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0" yWindow="0" windowWidth="20730" windowHeight="9210" tabRatio="500"/>
  </bookViews>
  <sheets>
    <sheet name="Приложение 2" sheetId="1" r:id="rId1"/>
  </sheets>
  <definedNames>
    <definedName name="Print_Titles_0" localSheetId="0">'Приложение 2'!$9:$14</definedName>
    <definedName name="Print_Titles_0_0" localSheetId="0">'Приложение 2'!$9:$14</definedName>
    <definedName name="_xlnm.Print_Titles" localSheetId="0">'Приложение 2'!$8:$13</definedName>
    <definedName name="_xlnm.Print_Area" localSheetId="0">'Приложение 2'!$A$1:$S$863</definedName>
  </definedNames>
  <calcPr calcId="145621"/>
</workbook>
</file>

<file path=xl/calcChain.xml><?xml version="1.0" encoding="utf-8"?>
<calcChain xmlns="http://schemas.openxmlformats.org/spreadsheetml/2006/main">
  <c r="G863" i="1" l="1"/>
  <c r="F863" i="1"/>
  <c r="G862" i="1"/>
  <c r="F862" i="1"/>
  <c r="G861" i="1"/>
  <c r="F861" i="1"/>
  <c r="G860" i="1"/>
  <c r="F860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8" i="1"/>
  <c r="F858" i="1"/>
  <c r="G857" i="1"/>
  <c r="F857" i="1"/>
  <c r="G856" i="1"/>
  <c r="F856" i="1"/>
  <c r="G855" i="1"/>
  <c r="F855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3" i="1"/>
  <c r="F853" i="1"/>
  <c r="G852" i="1"/>
  <c r="F852" i="1"/>
  <c r="G851" i="1"/>
  <c r="F851" i="1"/>
  <c r="G850" i="1"/>
  <c r="F850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8" i="1"/>
  <c r="F848" i="1"/>
  <c r="G847" i="1"/>
  <c r="F847" i="1"/>
  <c r="G846" i="1"/>
  <c r="F846" i="1"/>
  <c r="G845" i="1"/>
  <c r="F845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3" i="1"/>
  <c r="F843" i="1"/>
  <c r="G842" i="1"/>
  <c r="F842" i="1"/>
  <c r="G841" i="1"/>
  <c r="F841" i="1"/>
  <c r="G840" i="1"/>
  <c r="F840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8" i="1"/>
  <c r="F838" i="1"/>
  <c r="G837" i="1"/>
  <c r="F837" i="1"/>
  <c r="G836" i="1"/>
  <c r="F836" i="1"/>
  <c r="G835" i="1"/>
  <c r="F835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3" i="1"/>
  <c r="F833" i="1"/>
  <c r="G832" i="1"/>
  <c r="F832" i="1"/>
  <c r="G831" i="1"/>
  <c r="F831" i="1"/>
  <c r="G830" i="1"/>
  <c r="F830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8" i="1"/>
  <c r="F828" i="1"/>
  <c r="G827" i="1"/>
  <c r="F827" i="1"/>
  <c r="G826" i="1"/>
  <c r="F826" i="1"/>
  <c r="G825" i="1"/>
  <c r="F825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G823" i="1"/>
  <c r="F823" i="1"/>
  <c r="G822" i="1"/>
  <c r="F822" i="1"/>
  <c r="G821" i="1"/>
  <c r="F821" i="1"/>
  <c r="G820" i="1"/>
  <c r="F820" i="1"/>
  <c r="S819" i="1"/>
  <c r="S814" i="1" s="1"/>
  <c r="R819" i="1"/>
  <c r="Q819" i="1"/>
  <c r="P819" i="1"/>
  <c r="O819" i="1"/>
  <c r="N819" i="1"/>
  <c r="M819" i="1"/>
  <c r="L819" i="1"/>
  <c r="K819" i="1"/>
  <c r="K814" i="1" s="1"/>
  <c r="J819" i="1"/>
  <c r="I819" i="1"/>
  <c r="H819" i="1"/>
  <c r="S818" i="1"/>
  <c r="R818" i="1"/>
  <c r="Q818" i="1"/>
  <c r="P818" i="1"/>
  <c r="O818" i="1"/>
  <c r="N818" i="1"/>
  <c r="M818" i="1"/>
  <c r="L818" i="1"/>
  <c r="K818" i="1"/>
  <c r="J818" i="1"/>
  <c r="I818" i="1"/>
  <c r="H818" i="1"/>
  <c r="S817" i="1"/>
  <c r="R817" i="1"/>
  <c r="Q817" i="1"/>
  <c r="P817" i="1"/>
  <c r="O817" i="1"/>
  <c r="N817" i="1"/>
  <c r="M817" i="1"/>
  <c r="L817" i="1"/>
  <c r="K817" i="1"/>
  <c r="J817" i="1"/>
  <c r="I817" i="1"/>
  <c r="H817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R814" i="1"/>
  <c r="N814" i="1"/>
  <c r="G813" i="1"/>
  <c r="F813" i="1"/>
  <c r="G812" i="1"/>
  <c r="F812" i="1"/>
  <c r="G811" i="1"/>
  <c r="F811" i="1"/>
  <c r="G810" i="1"/>
  <c r="F810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8" i="1"/>
  <c r="F808" i="1"/>
  <c r="G807" i="1"/>
  <c r="F807" i="1"/>
  <c r="G806" i="1"/>
  <c r="F806" i="1"/>
  <c r="G805" i="1"/>
  <c r="F805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3" i="1"/>
  <c r="F803" i="1"/>
  <c r="G802" i="1"/>
  <c r="F802" i="1"/>
  <c r="G801" i="1"/>
  <c r="F801" i="1"/>
  <c r="G800" i="1"/>
  <c r="F800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8" i="1"/>
  <c r="F798" i="1"/>
  <c r="G797" i="1"/>
  <c r="F797" i="1"/>
  <c r="G796" i="1"/>
  <c r="F796" i="1"/>
  <c r="F794" i="1" s="1"/>
  <c r="G795" i="1"/>
  <c r="F795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3" i="1"/>
  <c r="F793" i="1"/>
  <c r="G792" i="1"/>
  <c r="F792" i="1"/>
  <c r="G791" i="1"/>
  <c r="F791" i="1"/>
  <c r="G790" i="1"/>
  <c r="F790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S786" i="1"/>
  <c r="R786" i="1"/>
  <c r="Q786" i="1"/>
  <c r="P786" i="1"/>
  <c r="O786" i="1"/>
  <c r="N786" i="1"/>
  <c r="M786" i="1"/>
  <c r="L786" i="1"/>
  <c r="K786" i="1"/>
  <c r="J786" i="1"/>
  <c r="I786" i="1"/>
  <c r="H786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S784" i="1"/>
  <c r="R784" i="1"/>
  <c r="P784" i="1"/>
  <c r="L784" i="1"/>
  <c r="G783" i="1"/>
  <c r="F783" i="1"/>
  <c r="G782" i="1"/>
  <c r="F782" i="1"/>
  <c r="G781" i="1"/>
  <c r="G779" i="1" s="1"/>
  <c r="F781" i="1"/>
  <c r="G780" i="1"/>
  <c r="F780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8" i="1"/>
  <c r="F778" i="1"/>
  <c r="G777" i="1"/>
  <c r="F777" i="1"/>
  <c r="G776" i="1"/>
  <c r="F776" i="1"/>
  <c r="G775" i="1"/>
  <c r="F775" i="1"/>
  <c r="S774" i="1"/>
  <c r="R774" i="1"/>
  <c r="Q774" i="1"/>
  <c r="P774" i="1"/>
  <c r="O774" i="1"/>
  <c r="N774" i="1"/>
  <c r="M774" i="1"/>
  <c r="L774" i="1"/>
  <c r="K774" i="1"/>
  <c r="J774" i="1"/>
  <c r="J769" i="1" s="1"/>
  <c r="I774" i="1"/>
  <c r="I769" i="1" s="1"/>
  <c r="H774" i="1"/>
  <c r="H769" i="1" s="1"/>
  <c r="S773" i="1"/>
  <c r="R773" i="1"/>
  <c r="Q773" i="1"/>
  <c r="P773" i="1"/>
  <c r="O773" i="1"/>
  <c r="N773" i="1"/>
  <c r="M773" i="1"/>
  <c r="L773" i="1"/>
  <c r="K773" i="1"/>
  <c r="J773" i="1"/>
  <c r="I773" i="1"/>
  <c r="H773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S771" i="1"/>
  <c r="R771" i="1"/>
  <c r="Q771" i="1"/>
  <c r="P771" i="1"/>
  <c r="O771" i="1"/>
  <c r="N771" i="1"/>
  <c r="M771" i="1"/>
  <c r="L771" i="1"/>
  <c r="K771" i="1"/>
  <c r="J771" i="1"/>
  <c r="I771" i="1"/>
  <c r="H771" i="1"/>
  <c r="S770" i="1"/>
  <c r="R770" i="1"/>
  <c r="Q770" i="1"/>
  <c r="P770" i="1"/>
  <c r="O770" i="1"/>
  <c r="N770" i="1"/>
  <c r="M770" i="1"/>
  <c r="L770" i="1"/>
  <c r="K770" i="1"/>
  <c r="J770" i="1"/>
  <c r="I770" i="1"/>
  <c r="H770" i="1"/>
  <c r="S769" i="1"/>
  <c r="R769" i="1"/>
  <c r="Q769" i="1"/>
  <c r="P769" i="1"/>
  <c r="O769" i="1"/>
  <c r="N769" i="1"/>
  <c r="M769" i="1"/>
  <c r="L769" i="1"/>
  <c r="K769" i="1"/>
  <c r="G768" i="1"/>
  <c r="F768" i="1"/>
  <c r="G767" i="1"/>
  <c r="F767" i="1"/>
  <c r="G766" i="1"/>
  <c r="F766" i="1"/>
  <c r="G765" i="1"/>
  <c r="F765" i="1"/>
  <c r="F764" i="1" s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3" i="1"/>
  <c r="F763" i="1"/>
  <c r="G762" i="1"/>
  <c r="F762" i="1"/>
  <c r="G761" i="1"/>
  <c r="F761" i="1"/>
  <c r="G760" i="1"/>
  <c r="F760" i="1"/>
  <c r="F759" i="1" s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8" i="1"/>
  <c r="F758" i="1"/>
  <c r="G757" i="1"/>
  <c r="F757" i="1"/>
  <c r="G756" i="1"/>
  <c r="F756" i="1"/>
  <c r="G755" i="1"/>
  <c r="F755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3" i="1"/>
  <c r="F753" i="1"/>
  <c r="G752" i="1"/>
  <c r="F752" i="1"/>
  <c r="G751" i="1"/>
  <c r="G749" i="1" s="1"/>
  <c r="F751" i="1"/>
  <c r="G750" i="1"/>
  <c r="F750" i="1"/>
  <c r="S749" i="1"/>
  <c r="R749" i="1"/>
  <c r="Q749" i="1"/>
  <c r="P749" i="1"/>
  <c r="O749" i="1"/>
  <c r="N749" i="1"/>
  <c r="M749" i="1"/>
  <c r="L749" i="1"/>
  <c r="K749" i="1"/>
  <c r="J749" i="1"/>
  <c r="I749" i="1"/>
  <c r="H749" i="1"/>
  <c r="G748" i="1"/>
  <c r="F748" i="1"/>
  <c r="G747" i="1"/>
  <c r="F747" i="1"/>
  <c r="G746" i="1"/>
  <c r="F746" i="1"/>
  <c r="G745" i="1"/>
  <c r="F745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3" i="1"/>
  <c r="F743" i="1"/>
  <c r="G742" i="1"/>
  <c r="F742" i="1"/>
  <c r="G741" i="1"/>
  <c r="F741" i="1"/>
  <c r="G740" i="1"/>
  <c r="F740" i="1"/>
  <c r="F739" i="1" s="1"/>
  <c r="S739" i="1"/>
  <c r="R739" i="1"/>
  <c r="Q739" i="1"/>
  <c r="P739" i="1"/>
  <c r="O739" i="1"/>
  <c r="N739" i="1"/>
  <c r="M739" i="1"/>
  <c r="L739" i="1"/>
  <c r="K739" i="1"/>
  <c r="J739" i="1"/>
  <c r="I739" i="1"/>
  <c r="H739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S737" i="1"/>
  <c r="R737" i="1"/>
  <c r="Q737" i="1"/>
  <c r="P737" i="1"/>
  <c r="O737" i="1"/>
  <c r="N737" i="1"/>
  <c r="M737" i="1"/>
  <c r="L737" i="1"/>
  <c r="K737" i="1"/>
  <c r="J737" i="1"/>
  <c r="I737" i="1"/>
  <c r="H737" i="1"/>
  <c r="S736" i="1"/>
  <c r="R736" i="1"/>
  <c r="Q736" i="1"/>
  <c r="P736" i="1"/>
  <c r="O736" i="1"/>
  <c r="N736" i="1"/>
  <c r="M736" i="1"/>
  <c r="L736" i="1"/>
  <c r="K736" i="1"/>
  <c r="J736" i="1"/>
  <c r="I736" i="1"/>
  <c r="H736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3" i="1"/>
  <c r="F733" i="1"/>
  <c r="G732" i="1"/>
  <c r="F732" i="1"/>
  <c r="G731" i="1"/>
  <c r="F731" i="1"/>
  <c r="G730" i="1"/>
  <c r="F730" i="1"/>
  <c r="F729" i="1" s="1"/>
  <c r="S729" i="1"/>
  <c r="R729" i="1"/>
  <c r="Q729" i="1"/>
  <c r="P729" i="1"/>
  <c r="P689" i="1" s="1"/>
  <c r="O729" i="1"/>
  <c r="N729" i="1"/>
  <c r="M729" i="1"/>
  <c r="L729" i="1"/>
  <c r="K729" i="1"/>
  <c r="J729" i="1"/>
  <c r="I729" i="1"/>
  <c r="H729" i="1"/>
  <c r="G728" i="1"/>
  <c r="F728" i="1"/>
  <c r="G727" i="1"/>
  <c r="F727" i="1"/>
  <c r="G726" i="1"/>
  <c r="F726" i="1"/>
  <c r="G725" i="1"/>
  <c r="G724" i="1" s="1"/>
  <c r="F725" i="1"/>
  <c r="S724" i="1"/>
  <c r="R724" i="1"/>
  <c r="Q724" i="1"/>
  <c r="P724" i="1"/>
  <c r="O724" i="1"/>
  <c r="N724" i="1"/>
  <c r="M724" i="1"/>
  <c r="L724" i="1"/>
  <c r="K724" i="1"/>
  <c r="J724" i="1"/>
  <c r="I724" i="1"/>
  <c r="H724" i="1"/>
  <c r="G723" i="1"/>
  <c r="F723" i="1"/>
  <c r="G722" i="1"/>
  <c r="F722" i="1"/>
  <c r="G721" i="1"/>
  <c r="F721" i="1"/>
  <c r="G720" i="1"/>
  <c r="G719" i="1" s="1"/>
  <c r="F720" i="1"/>
  <c r="F719" i="1" s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8" i="1"/>
  <c r="F718" i="1"/>
  <c r="G717" i="1"/>
  <c r="F717" i="1"/>
  <c r="G716" i="1"/>
  <c r="F716" i="1"/>
  <c r="G715" i="1"/>
  <c r="F715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G713" i="1"/>
  <c r="F713" i="1"/>
  <c r="G712" i="1"/>
  <c r="F712" i="1"/>
  <c r="G711" i="1"/>
  <c r="F711" i="1"/>
  <c r="G710" i="1"/>
  <c r="G709" i="1" s="1"/>
  <c r="F710" i="1"/>
  <c r="F709" i="1" s="1"/>
  <c r="S709" i="1"/>
  <c r="R709" i="1"/>
  <c r="Q709" i="1"/>
  <c r="Q689" i="1" s="1"/>
  <c r="P709" i="1"/>
  <c r="O709" i="1"/>
  <c r="N709" i="1"/>
  <c r="M709" i="1"/>
  <c r="M689" i="1" s="1"/>
  <c r="L709" i="1"/>
  <c r="K709" i="1"/>
  <c r="J709" i="1"/>
  <c r="I709" i="1"/>
  <c r="I689" i="1" s="1"/>
  <c r="H709" i="1"/>
  <c r="G708" i="1"/>
  <c r="F708" i="1"/>
  <c r="G707" i="1"/>
  <c r="F707" i="1"/>
  <c r="G706" i="1"/>
  <c r="F706" i="1"/>
  <c r="G705" i="1"/>
  <c r="F705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G703" i="1"/>
  <c r="F703" i="1"/>
  <c r="G702" i="1"/>
  <c r="F702" i="1"/>
  <c r="G701" i="1"/>
  <c r="F701" i="1"/>
  <c r="G700" i="1"/>
  <c r="F700" i="1"/>
  <c r="F699" i="1" s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G698" i="1"/>
  <c r="F698" i="1"/>
  <c r="G697" i="1"/>
  <c r="F697" i="1"/>
  <c r="G696" i="1"/>
  <c r="F696" i="1"/>
  <c r="G695" i="1"/>
  <c r="F695" i="1"/>
  <c r="S694" i="1"/>
  <c r="R694" i="1"/>
  <c r="R689" i="1" s="1"/>
  <c r="Q694" i="1"/>
  <c r="P694" i="1"/>
  <c r="O694" i="1"/>
  <c r="N694" i="1"/>
  <c r="N689" i="1" s="1"/>
  <c r="M694" i="1"/>
  <c r="L694" i="1"/>
  <c r="K694" i="1"/>
  <c r="J694" i="1"/>
  <c r="J689" i="1" s="1"/>
  <c r="I694" i="1"/>
  <c r="H694" i="1"/>
  <c r="G694" i="1"/>
  <c r="F694" i="1"/>
  <c r="S693" i="1"/>
  <c r="R693" i="1"/>
  <c r="Q693" i="1"/>
  <c r="P693" i="1"/>
  <c r="O693" i="1"/>
  <c r="N693" i="1"/>
  <c r="M693" i="1"/>
  <c r="L693" i="1"/>
  <c r="K693" i="1"/>
  <c r="J693" i="1"/>
  <c r="I693" i="1"/>
  <c r="G693" i="1" s="1"/>
  <c r="H693" i="1"/>
  <c r="F693" i="1" s="1"/>
  <c r="S692" i="1"/>
  <c r="R692" i="1"/>
  <c r="Q692" i="1"/>
  <c r="P692" i="1"/>
  <c r="O692" i="1"/>
  <c r="N692" i="1"/>
  <c r="M692" i="1"/>
  <c r="L692" i="1"/>
  <c r="K692" i="1"/>
  <c r="J692" i="1"/>
  <c r="I692" i="1"/>
  <c r="G692" i="1" s="1"/>
  <c r="H692" i="1"/>
  <c r="F692" i="1" s="1"/>
  <c r="S691" i="1"/>
  <c r="R691" i="1"/>
  <c r="Q691" i="1"/>
  <c r="P691" i="1"/>
  <c r="O691" i="1"/>
  <c r="N691" i="1"/>
  <c r="M691" i="1"/>
  <c r="L691" i="1"/>
  <c r="K691" i="1"/>
  <c r="J691" i="1"/>
  <c r="I691" i="1"/>
  <c r="H691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L689" i="1"/>
  <c r="H689" i="1"/>
  <c r="G688" i="1"/>
  <c r="F688" i="1"/>
  <c r="G687" i="1"/>
  <c r="F687" i="1"/>
  <c r="G686" i="1"/>
  <c r="F686" i="1"/>
  <c r="G685" i="1"/>
  <c r="G684" i="1" s="1"/>
  <c r="F685" i="1"/>
  <c r="F684" i="1" s="1"/>
  <c r="S684" i="1"/>
  <c r="R684" i="1"/>
  <c r="Q684" i="1"/>
  <c r="P684" i="1"/>
  <c r="P659" i="1" s="1"/>
  <c r="O684" i="1"/>
  <c r="N684" i="1"/>
  <c r="M684" i="1"/>
  <c r="L684" i="1"/>
  <c r="L659" i="1" s="1"/>
  <c r="K684" i="1"/>
  <c r="J684" i="1"/>
  <c r="I684" i="1"/>
  <c r="H684" i="1"/>
  <c r="H659" i="1" s="1"/>
  <c r="G683" i="1"/>
  <c r="F683" i="1"/>
  <c r="G682" i="1"/>
  <c r="F682" i="1"/>
  <c r="G681" i="1"/>
  <c r="F681" i="1"/>
  <c r="G680" i="1"/>
  <c r="G679" i="1" s="1"/>
  <c r="F680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F679" i="1"/>
  <c r="G678" i="1"/>
  <c r="F678" i="1"/>
  <c r="G677" i="1"/>
  <c r="F677" i="1"/>
  <c r="G676" i="1"/>
  <c r="F676" i="1"/>
  <c r="G675" i="1"/>
  <c r="F675" i="1"/>
  <c r="F674" i="1" s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G673" i="1"/>
  <c r="F673" i="1"/>
  <c r="G672" i="1"/>
  <c r="F672" i="1"/>
  <c r="G671" i="1"/>
  <c r="F671" i="1"/>
  <c r="G670" i="1"/>
  <c r="G669" i="1" s="1"/>
  <c r="F670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F669" i="1"/>
  <c r="G668" i="1"/>
  <c r="F668" i="1"/>
  <c r="G667" i="1"/>
  <c r="F667" i="1"/>
  <c r="G666" i="1"/>
  <c r="F666" i="1"/>
  <c r="G665" i="1"/>
  <c r="F665" i="1"/>
  <c r="S664" i="1"/>
  <c r="R664" i="1"/>
  <c r="Q664" i="1"/>
  <c r="P664" i="1"/>
  <c r="O664" i="1"/>
  <c r="O659" i="1" s="1"/>
  <c r="N664" i="1"/>
  <c r="M664" i="1"/>
  <c r="L664" i="1"/>
  <c r="K664" i="1"/>
  <c r="J664" i="1"/>
  <c r="I664" i="1"/>
  <c r="H664" i="1"/>
  <c r="S663" i="1"/>
  <c r="R663" i="1"/>
  <c r="Q663" i="1"/>
  <c r="P663" i="1"/>
  <c r="O663" i="1"/>
  <c r="O18" i="1" s="1"/>
  <c r="N663" i="1"/>
  <c r="M663" i="1"/>
  <c r="L663" i="1"/>
  <c r="K663" i="1"/>
  <c r="K18" i="1" s="1"/>
  <c r="J663" i="1"/>
  <c r="I663" i="1"/>
  <c r="H663" i="1"/>
  <c r="S662" i="1"/>
  <c r="S17" i="1" s="1"/>
  <c r="R662" i="1"/>
  <c r="Q662" i="1"/>
  <c r="P662" i="1"/>
  <c r="O662" i="1"/>
  <c r="O17" i="1" s="1"/>
  <c r="N662" i="1"/>
  <c r="M662" i="1"/>
  <c r="L662" i="1"/>
  <c r="K662" i="1"/>
  <c r="K17" i="1" s="1"/>
  <c r="J662" i="1"/>
  <c r="I662" i="1"/>
  <c r="H662" i="1"/>
  <c r="S661" i="1"/>
  <c r="S16" i="1" s="1"/>
  <c r="R661" i="1"/>
  <c r="Q661" i="1"/>
  <c r="P661" i="1"/>
  <c r="O661" i="1"/>
  <c r="O16" i="1" s="1"/>
  <c r="N661" i="1"/>
  <c r="M661" i="1"/>
  <c r="L661" i="1"/>
  <c r="K661" i="1"/>
  <c r="K16" i="1" s="1"/>
  <c r="J661" i="1"/>
  <c r="I661" i="1"/>
  <c r="H661" i="1"/>
  <c r="F661" i="1" s="1"/>
  <c r="S660" i="1"/>
  <c r="S15" i="1" s="1"/>
  <c r="R660" i="1"/>
  <c r="Q660" i="1"/>
  <c r="P660" i="1"/>
  <c r="O660" i="1"/>
  <c r="O15" i="1" s="1"/>
  <c r="N660" i="1"/>
  <c r="M660" i="1"/>
  <c r="L660" i="1"/>
  <c r="K660" i="1"/>
  <c r="K15" i="1" s="1"/>
  <c r="J660" i="1"/>
  <c r="I660" i="1"/>
  <c r="H660" i="1"/>
  <c r="F660" i="1" s="1"/>
  <c r="S659" i="1"/>
  <c r="R659" i="1"/>
  <c r="N659" i="1"/>
  <c r="K659" i="1"/>
  <c r="J659" i="1"/>
  <c r="G658" i="1"/>
  <c r="F658" i="1"/>
  <c r="G657" i="1"/>
  <c r="F657" i="1"/>
  <c r="G656" i="1"/>
  <c r="F656" i="1"/>
  <c r="G655" i="1"/>
  <c r="F655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3" i="1"/>
  <c r="F653" i="1"/>
  <c r="G652" i="1"/>
  <c r="F652" i="1"/>
  <c r="G651" i="1"/>
  <c r="F651" i="1"/>
  <c r="G650" i="1"/>
  <c r="F650" i="1"/>
  <c r="S649" i="1"/>
  <c r="R649" i="1"/>
  <c r="Q649" i="1"/>
  <c r="P649" i="1"/>
  <c r="O649" i="1"/>
  <c r="N649" i="1"/>
  <c r="M649" i="1"/>
  <c r="L649" i="1"/>
  <c r="K649" i="1"/>
  <c r="J649" i="1"/>
  <c r="I649" i="1"/>
  <c r="H649" i="1"/>
  <c r="G648" i="1"/>
  <c r="F648" i="1"/>
  <c r="G647" i="1"/>
  <c r="F647" i="1"/>
  <c r="G646" i="1"/>
  <c r="F646" i="1"/>
  <c r="G645" i="1"/>
  <c r="F645" i="1"/>
  <c r="F644" i="1" s="1"/>
  <c r="S644" i="1"/>
  <c r="S639" i="1" s="1"/>
  <c r="R644" i="1"/>
  <c r="Q644" i="1"/>
  <c r="P644" i="1"/>
  <c r="P639" i="1" s="1"/>
  <c r="O644" i="1"/>
  <c r="O639" i="1" s="1"/>
  <c r="N644" i="1"/>
  <c r="M644" i="1"/>
  <c r="L644" i="1"/>
  <c r="L639" i="1" s="1"/>
  <c r="K644" i="1"/>
  <c r="K639" i="1" s="1"/>
  <c r="J644" i="1"/>
  <c r="I644" i="1"/>
  <c r="H644" i="1"/>
  <c r="H639" i="1" s="1"/>
  <c r="G644" i="1"/>
  <c r="S643" i="1"/>
  <c r="R643" i="1"/>
  <c r="Q643" i="1"/>
  <c r="P643" i="1"/>
  <c r="O643" i="1"/>
  <c r="N643" i="1"/>
  <c r="M643" i="1"/>
  <c r="L643" i="1"/>
  <c r="K643" i="1"/>
  <c r="J643" i="1"/>
  <c r="I643" i="1"/>
  <c r="G643" i="1" s="1"/>
  <c r="H643" i="1"/>
  <c r="S642" i="1"/>
  <c r="R642" i="1"/>
  <c r="Q642" i="1"/>
  <c r="P642" i="1"/>
  <c r="O642" i="1"/>
  <c r="N642" i="1"/>
  <c r="M642" i="1"/>
  <c r="L642" i="1"/>
  <c r="K642" i="1"/>
  <c r="J642" i="1"/>
  <c r="I642" i="1"/>
  <c r="G642" i="1" s="1"/>
  <c r="H642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S640" i="1"/>
  <c r="R640" i="1"/>
  <c r="Q640" i="1"/>
  <c r="P640" i="1"/>
  <c r="O640" i="1"/>
  <c r="N640" i="1"/>
  <c r="M640" i="1"/>
  <c r="L640" i="1"/>
  <c r="K640" i="1"/>
  <c r="J640" i="1"/>
  <c r="I640" i="1"/>
  <c r="G640" i="1" s="1"/>
  <c r="H640" i="1"/>
  <c r="R639" i="1"/>
  <c r="Q639" i="1"/>
  <c r="N639" i="1"/>
  <c r="M639" i="1"/>
  <c r="J639" i="1"/>
  <c r="I639" i="1"/>
  <c r="G638" i="1"/>
  <c r="F638" i="1"/>
  <c r="G637" i="1"/>
  <c r="F637" i="1"/>
  <c r="G636" i="1"/>
  <c r="F636" i="1"/>
  <c r="G635" i="1"/>
  <c r="G634" i="1" s="1"/>
  <c r="F635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F634" i="1"/>
  <c r="G633" i="1"/>
  <c r="F633" i="1"/>
  <c r="G632" i="1"/>
  <c r="F632" i="1"/>
  <c r="G631" i="1"/>
  <c r="F631" i="1"/>
  <c r="G630" i="1"/>
  <c r="F630" i="1"/>
  <c r="S629" i="1"/>
  <c r="R629" i="1"/>
  <c r="R614" i="1" s="1"/>
  <c r="Q629" i="1"/>
  <c r="P629" i="1"/>
  <c r="O629" i="1"/>
  <c r="N629" i="1"/>
  <c r="M629" i="1"/>
  <c r="L629" i="1"/>
  <c r="K629" i="1"/>
  <c r="J629" i="1"/>
  <c r="J614" i="1" s="1"/>
  <c r="I629" i="1"/>
  <c r="H629" i="1"/>
  <c r="G629" i="1"/>
  <c r="F629" i="1"/>
  <c r="G628" i="1"/>
  <c r="F628" i="1"/>
  <c r="G627" i="1"/>
  <c r="F627" i="1"/>
  <c r="G626" i="1"/>
  <c r="F626" i="1"/>
  <c r="G625" i="1"/>
  <c r="G624" i="1" s="1"/>
  <c r="F625" i="1"/>
  <c r="F624" i="1" s="1"/>
  <c r="S624" i="1"/>
  <c r="R624" i="1"/>
  <c r="Q624" i="1"/>
  <c r="P624" i="1"/>
  <c r="P614" i="1" s="1"/>
  <c r="O624" i="1"/>
  <c r="N624" i="1"/>
  <c r="M624" i="1"/>
  <c r="L624" i="1"/>
  <c r="L614" i="1" s="1"/>
  <c r="K624" i="1"/>
  <c r="J624" i="1"/>
  <c r="I624" i="1"/>
  <c r="H624" i="1"/>
  <c r="H614" i="1" s="1"/>
  <c r="G623" i="1"/>
  <c r="F623" i="1"/>
  <c r="G622" i="1"/>
  <c r="F622" i="1"/>
  <c r="G621" i="1"/>
  <c r="F621" i="1"/>
  <c r="G620" i="1"/>
  <c r="G619" i="1" s="1"/>
  <c r="F620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619" i="1"/>
  <c r="S618" i="1"/>
  <c r="R618" i="1"/>
  <c r="Q618" i="1"/>
  <c r="P618" i="1"/>
  <c r="O618" i="1"/>
  <c r="N618" i="1"/>
  <c r="M618" i="1"/>
  <c r="L618" i="1"/>
  <c r="K618" i="1"/>
  <c r="G618" i="1" s="1"/>
  <c r="J618" i="1"/>
  <c r="I618" i="1"/>
  <c r="H618" i="1"/>
  <c r="S617" i="1"/>
  <c r="R617" i="1"/>
  <c r="Q617" i="1"/>
  <c r="P617" i="1"/>
  <c r="O617" i="1"/>
  <c r="N617" i="1"/>
  <c r="M617" i="1"/>
  <c r="L617" i="1"/>
  <c r="K617" i="1"/>
  <c r="J617" i="1"/>
  <c r="I617" i="1"/>
  <c r="H617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S614" i="1"/>
  <c r="O614" i="1"/>
  <c r="N614" i="1"/>
  <c r="K614" i="1"/>
  <c r="G613" i="1"/>
  <c r="F613" i="1"/>
  <c r="G612" i="1"/>
  <c r="F612" i="1"/>
  <c r="G611" i="1"/>
  <c r="F611" i="1"/>
  <c r="G610" i="1"/>
  <c r="F610" i="1"/>
  <c r="S609" i="1"/>
  <c r="R609" i="1"/>
  <c r="R599" i="1" s="1"/>
  <c r="Q609" i="1"/>
  <c r="P609" i="1"/>
  <c r="O609" i="1"/>
  <c r="N609" i="1"/>
  <c r="N599" i="1" s="1"/>
  <c r="M609" i="1"/>
  <c r="L609" i="1"/>
  <c r="K609" i="1"/>
  <c r="J609" i="1"/>
  <c r="J599" i="1" s="1"/>
  <c r="I609" i="1"/>
  <c r="H609" i="1"/>
  <c r="G609" i="1"/>
  <c r="G608" i="1"/>
  <c r="F608" i="1"/>
  <c r="G607" i="1"/>
  <c r="F607" i="1"/>
  <c r="G606" i="1"/>
  <c r="F606" i="1"/>
  <c r="G605" i="1"/>
  <c r="F605" i="1"/>
  <c r="F604" i="1" s="1"/>
  <c r="S604" i="1"/>
  <c r="S599" i="1" s="1"/>
  <c r="R604" i="1"/>
  <c r="Q604" i="1"/>
  <c r="P604" i="1"/>
  <c r="P599" i="1" s="1"/>
  <c r="O604" i="1"/>
  <c r="O599" i="1" s="1"/>
  <c r="N604" i="1"/>
  <c r="M604" i="1"/>
  <c r="L604" i="1"/>
  <c r="L599" i="1" s="1"/>
  <c r="K604" i="1"/>
  <c r="K599" i="1" s="1"/>
  <c r="J604" i="1"/>
  <c r="I604" i="1"/>
  <c r="H604" i="1"/>
  <c r="H599" i="1" s="1"/>
  <c r="G604" i="1"/>
  <c r="S603" i="1"/>
  <c r="R603" i="1"/>
  <c r="Q603" i="1"/>
  <c r="P603" i="1"/>
  <c r="O603" i="1"/>
  <c r="N603" i="1"/>
  <c r="M603" i="1"/>
  <c r="L603" i="1"/>
  <c r="K603" i="1"/>
  <c r="J603" i="1"/>
  <c r="F603" i="1" s="1"/>
  <c r="I603" i="1"/>
  <c r="G603" i="1" s="1"/>
  <c r="H603" i="1"/>
  <c r="S602" i="1"/>
  <c r="R602" i="1"/>
  <c r="Q602" i="1"/>
  <c r="P602" i="1"/>
  <c r="O602" i="1"/>
  <c r="N602" i="1"/>
  <c r="M602" i="1"/>
  <c r="L602" i="1"/>
  <c r="K602" i="1"/>
  <c r="J602" i="1"/>
  <c r="I602" i="1"/>
  <c r="G602" i="1" s="1"/>
  <c r="H602" i="1"/>
  <c r="S601" i="1"/>
  <c r="R601" i="1"/>
  <c r="Q601" i="1"/>
  <c r="P601" i="1"/>
  <c r="O601" i="1"/>
  <c r="N601" i="1"/>
  <c r="M601" i="1"/>
  <c r="L601" i="1"/>
  <c r="K601" i="1"/>
  <c r="J601" i="1"/>
  <c r="I601" i="1"/>
  <c r="G601" i="1" s="1"/>
  <c r="H601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Q599" i="1"/>
  <c r="M599" i="1"/>
  <c r="I599" i="1"/>
  <c r="G598" i="1"/>
  <c r="F598" i="1"/>
  <c r="G597" i="1"/>
  <c r="F597" i="1"/>
  <c r="G596" i="1"/>
  <c r="F596" i="1"/>
  <c r="G595" i="1"/>
  <c r="G594" i="1" s="1"/>
  <c r="F595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3" i="1"/>
  <c r="F593" i="1"/>
  <c r="G592" i="1"/>
  <c r="F592" i="1"/>
  <c r="G591" i="1"/>
  <c r="F591" i="1"/>
  <c r="F589" i="1" s="1"/>
  <c r="G590" i="1"/>
  <c r="F590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8" i="1"/>
  <c r="F588" i="1"/>
  <c r="G587" i="1"/>
  <c r="F587" i="1"/>
  <c r="G586" i="1"/>
  <c r="F586" i="1"/>
  <c r="G585" i="1"/>
  <c r="F585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F584" i="1"/>
  <c r="G583" i="1"/>
  <c r="F583" i="1"/>
  <c r="G582" i="1"/>
  <c r="F582" i="1"/>
  <c r="G581" i="1"/>
  <c r="F581" i="1"/>
  <c r="G580" i="1"/>
  <c r="G579" i="1" s="1"/>
  <c r="F580" i="1"/>
  <c r="S579" i="1"/>
  <c r="R579" i="1"/>
  <c r="Q579" i="1"/>
  <c r="P579" i="1"/>
  <c r="P539" i="1" s="1"/>
  <c r="O579" i="1"/>
  <c r="N579" i="1"/>
  <c r="M579" i="1"/>
  <c r="L579" i="1"/>
  <c r="K579" i="1"/>
  <c r="J579" i="1"/>
  <c r="I579" i="1"/>
  <c r="H579" i="1"/>
  <c r="G578" i="1"/>
  <c r="F578" i="1"/>
  <c r="G577" i="1"/>
  <c r="F577" i="1"/>
  <c r="G576" i="1"/>
  <c r="F576" i="1"/>
  <c r="G575" i="1"/>
  <c r="F575" i="1"/>
  <c r="S574" i="1"/>
  <c r="R574" i="1"/>
  <c r="R539" i="1" s="1"/>
  <c r="Q574" i="1"/>
  <c r="P574" i="1"/>
  <c r="O574" i="1"/>
  <c r="N574" i="1"/>
  <c r="N539" i="1" s="1"/>
  <c r="M574" i="1"/>
  <c r="L574" i="1"/>
  <c r="K574" i="1"/>
  <c r="J574" i="1"/>
  <c r="J539" i="1" s="1"/>
  <c r="I574" i="1"/>
  <c r="H574" i="1"/>
  <c r="G574" i="1"/>
  <c r="F574" i="1"/>
  <c r="G573" i="1"/>
  <c r="F573" i="1"/>
  <c r="G572" i="1"/>
  <c r="F572" i="1"/>
  <c r="G571" i="1"/>
  <c r="F571" i="1"/>
  <c r="G570" i="1"/>
  <c r="G569" i="1" s="1"/>
  <c r="F570" i="1"/>
  <c r="F569" i="1" s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8" i="1"/>
  <c r="F568" i="1"/>
  <c r="G567" i="1"/>
  <c r="F567" i="1"/>
  <c r="G566" i="1"/>
  <c r="F566" i="1"/>
  <c r="G565" i="1"/>
  <c r="G564" i="1" s="1"/>
  <c r="F565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F564" i="1"/>
  <c r="G563" i="1"/>
  <c r="F563" i="1"/>
  <c r="G562" i="1"/>
  <c r="F562" i="1"/>
  <c r="G561" i="1"/>
  <c r="F561" i="1"/>
  <c r="G560" i="1"/>
  <c r="F560" i="1"/>
  <c r="F559" i="1" s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G558" i="1"/>
  <c r="F558" i="1"/>
  <c r="G557" i="1"/>
  <c r="F557" i="1"/>
  <c r="G556" i="1"/>
  <c r="F556" i="1"/>
  <c r="G555" i="1"/>
  <c r="G554" i="1" s="1"/>
  <c r="F555" i="1"/>
  <c r="S554" i="1"/>
  <c r="R554" i="1"/>
  <c r="Q554" i="1"/>
  <c r="Q539" i="1" s="1"/>
  <c r="P554" i="1"/>
  <c r="O554" i="1"/>
  <c r="N554" i="1"/>
  <c r="M554" i="1"/>
  <c r="M539" i="1" s="1"/>
  <c r="L554" i="1"/>
  <c r="K554" i="1"/>
  <c r="J554" i="1"/>
  <c r="I554" i="1"/>
  <c r="I539" i="1" s="1"/>
  <c r="H554" i="1"/>
  <c r="F554" i="1"/>
  <c r="G553" i="1"/>
  <c r="F553" i="1"/>
  <c r="G552" i="1"/>
  <c r="F552" i="1"/>
  <c r="G551" i="1"/>
  <c r="F551" i="1"/>
  <c r="G550" i="1"/>
  <c r="F550" i="1"/>
  <c r="F549" i="1" s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G548" i="1"/>
  <c r="F548" i="1"/>
  <c r="G547" i="1"/>
  <c r="F547" i="1"/>
  <c r="G546" i="1"/>
  <c r="F546" i="1"/>
  <c r="G545" i="1"/>
  <c r="G544" i="1" s="1"/>
  <c r="F545" i="1"/>
  <c r="F544" i="1" s="1"/>
  <c r="S544" i="1"/>
  <c r="R544" i="1"/>
  <c r="Q544" i="1"/>
  <c r="P544" i="1"/>
  <c r="O544" i="1"/>
  <c r="N544" i="1"/>
  <c r="M544" i="1"/>
  <c r="L544" i="1"/>
  <c r="K544" i="1"/>
  <c r="J544" i="1"/>
  <c r="I544" i="1"/>
  <c r="H544" i="1"/>
  <c r="H539" i="1" s="1"/>
  <c r="S543" i="1"/>
  <c r="R543" i="1"/>
  <c r="Q543" i="1"/>
  <c r="P543" i="1"/>
  <c r="O543" i="1"/>
  <c r="N543" i="1"/>
  <c r="M543" i="1"/>
  <c r="L543" i="1"/>
  <c r="K543" i="1"/>
  <c r="J543" i="1"/>
  <c r="I543" i="1"/>
  <c r="G543" i="1" s="1"/>
  <c r="H543" i="1"/>
  <c r="F543" i="1" s="1"/>
  <c r="S542" i="1"/>
  <c r="R542" i="1"/>
  <c r="Q542" i="1"/>
  <c r="P542" i="1"/>
  <c r="O542" i="1"/>
  <c r="N542" i="1"/>
  <c r="M542" i="1"/>
  <c r="L542" i="1"/>
  <c r="K542" i="1"/>
  <c r="J542" i="1"/>
  <c r="I542" i="1"/>
  <c r="G542" i="1" s="1"/>
  <c r="H542" i="1"/>
  <c r="S541" i="1"/>
  <c r="R541" i="1"/>
  <c r="Q541" i="1"/>
  <c r="P541" i="1"/>
  <c r="O541" i="1"/>
  <c r="N541" i="1"/>
  <c r="M541" i="1"/>
  <c r="L541" i="1"/>
  <c r="K541" i="1"/>
  <c r="J541" i="1"/>
  <c r="I541" i="1"/>
  <c r="G541" i="1" s="1"/>
  <c r="H541" i="1"/>
  <c r="F541" i="1" s="1"/>
  <c r="S540" i="1"/>
  <c r="R540" i="1"/>
  <c r="Q540" i="1"/>
  <c r="P540" i="1"/>
  <c r="O540" i="1"/>
  <c r="N540" i="1"/>
  <c r="M540" i="1"/>
  <c r="L540" i="1"/>
  <c r="K540" i="1"/>
  <c r="J540" i="1"/>
  <c r="I540" i="1"/>
  <c r="G540" i="1" s="1"/>
  <c r="H540" i="1"/>
  <c r="L539" i="1"/>
  <c r="G538" i="1"/>
  <c r="F538" i="1"/>
  <c r="G537" i="1"/>
  <c r="F537" i="1"/>
  <c r="G536" i="1"/>
  <c r="F536" i="1"/>
  <c r="G535" i="1"/>
  <c r="G534" i="1" s="1"/>
  <c r="F535" i="1"/>
  <c r="F534" i="1" s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3" i="1"/>
  <c r="F533" i="1"/>
  <c r="G532" i="1"/>
  <c r="F532" i="1"/>
  <c r="G531" i="1"/>
  <c r="F531" i="1"/>
  <c r="G530" i="1"/>
  <c r="F530" i="1"/>
  <c r="S529" i="1"/>
  <c r="R529" i="1"/>
  <c r="R519" i="1" s="1"/>
  <c r="Q529" i="1"/>
  <c r="P529" i="1"/>
  <c r="O529" i="1"/>
  <c r="N529" i="1"/>
  <c r="N519" i="1" s="1"/>
  <c r="M529" i="1"/>
  <c r="L529" i="1"/>
  <c r="K529" i="1"/>
  <c r="J529" i="1"/>
  <c r="J519" i="1" s="1"/>
  <c r="I529" i="1"/>
  <c r="H529" i="1"/>
  <c r="G529" i="1"/>
  <c r="F529" i="1"/>
  <c r="G528" i="1"/>
  <c r="F528" i="1"/>
  <c r="G527" i="1"/>
  <c r="F527" i="1"/>
  <c r="G526" i="1"/>
  <c r="F526" i="1"/>
  <c r="G525" i="1"/>
  <c r="G524" i="1" s="1"/>
  <c r="F525" i="1"/>
  <c r="F524" i="1" s="1"/>
  <c r="S524" i="1"/>
  <c r="R524" i="1"/>
  <c r="Q524" i="1"/>
  <c r="P524" i="1"/>
  <c r="P519" i="1" s="1"/>
  <c r="O524" i="1"/>
  <c r="N524" i="1"/>
  <c r="M524" i="1"/>
  <c r="L524" i="1"/>
  <c r="L519" i="1" s="1"/>
  <c r="K524" i="1"/>
  <c r="J524" i="1"/>
  <c r="I524" i="1"/>
  <c r="H524" i="1"/>
  <c r="H519" i="1" s="1"/>
  <c r="S523" i="1"/>
  <c r="R523" i="1"/>
  <c r="Q523" i="1"/>
  <c r="P523" i="1"/>
  <c r="O523" i="1"/>
  <c r="N523" i="1"/>
  <c r="M523" i="1"/>
  <c r="L523" i="1"/>
  <c r="K523" i="1"/>
  <c r="J523" i="1"/>
  <c r="I523" i="1"/>
  <c r="G523" i="1" s="1"/>
  <c r="H523" i="1"/>
  <c r="S522" i="1"/>
  <c r="R522" i="1"/>
  <c r="Q522" i="1"/>
  <c r="P522" i="1"/>
  <c r="O522" i="1"/>
  <c r="N522" i="1"/>
  <c r="M522" i="1"/>
  <c r="L522" i="1"/>
  <c r="K522" i="1"/>
  <c r="J522" i="1"/>
  <c r="I522" i="1"/>
  <c r="G522" i="1" s="1"/>
  <c r="H522" i="1"/>
  <c r="S521" i="1"/>
  <c r="R521" i="1"/>
  <c r="Q521" i="1"/>
  <c r="P521" i="1"/>
  <c r="O521" i="1"/>
  <c r="N521" i="1"/>
  <c r="M521" i="1"/>
  <c r="L521" i="1"/>
  <c r="K521" i="1"/>
  <c r="J521" i="1"/>
  <c r="I521" i="1"/>
  <c r="G521" i="1" s="1"/>
  <c r="H521" i="1"/>
  <c r="S520" i="1"/>
  <c r="R520" i="1"/>
  <c r="Q520" i="1"/>
  <c r="P520" i="1"/>
  <c r="O520" i="1"/>
  <c r="N520" i="1"/>
  <c r="M520" i="1"/>
  <c r="L520" i="1"/>
  <c r="K520" i="1"/>
  <c r="J520" i="1"/>
  <c r="I520" i="1"/>
  <c r="G520" i="1" s="1"/>
  <c r="H520" i="1"/>
  <c r="S519" i="1"/>
  <c r="Q519" i="1"/>
  <c r="O519" i="1"/>
  <c r="M519" i="1"/>
  <c r="K519" i="1"/>
  <c r="I519" i="1"/>
  <c r="G518" i="1"/>
  <c r="F518" i="1"/>
  <c r="G517" i="1"/>
  <c r="F517" i="1"/>
  <c r="G516" i="1"/>
  <c r="F516" i="1"/>
  <c r="G515" i="1"/>
  <c r="G514" i="1" s="1"/>
  <c r="F515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3" i="1"/>
  <c r="F513" i="1"/>
  <c r="G512" i="1"/>
  <c r="F512" i="1"/>
  <c r="G511" i="1"/>
  <c r="F511" i="1"/>
  <c r="G510" i="1"/>
  <c r="G509" i="1" s="1"/>
  <c r="F510" i="1"/>
  <c r="S509" i="1"/>
  <c r="R509" i="1"/>
  <c r="Q509" i="1"/>
  <c r="P509" i="1"/>
  <c r="O509" i="1"/>
  <c r="N509" i="1"/>
  <c r="M509" i="1"/>
  <c r="M499" i="1" s="1"/>
  <c r="L509" i="1"/>
  <c r="K509" i="1"/>
  <c r="J509" i="1"/>
  <c r="I509" i="1"/>
  <c r="I499" i="1" s="1"/>
  <c r="H509" i="1"/>
  <c r="G508" i="1"/>
  <c r="F508" i="1"/>
  <c r="G507" i="1"/>
  <c r="F507" i="1"/>
  <c r="G506" i="1"/>
  <c r="F506" i="1"/>
  <c r="G505" i="1"/>
  <c r="F505" i="1"/>
  <c r="S504" i="1"/>
  <c r="R504" i="1"/>
  <c r="R499" i="1" s="1"/>
  <c r="Q504" i="1"/>
  <c r="P504" i="1"/>
  <c r="O504" i="1"/>
  <c r="O499" i="1" s="1"/>
  <c r="N504" i="1"/>
  <c r="N499" i="1" s="1"/>
  <c r="M504" i="1"/>
  <c r="L504" i="1"/>
  <c r="K504" i="1"/>
  <c r="K499" i="1" s="1"/>
  <c r="J504" i="1"/>
  <c r="J499" i="1" s="1"/>
  <c r="I504" i="1"/>
  <c r="H504" i="1"/>
  <c r="G504" i="1"/>
  <c r="F504" i="1"/>
  <c r="S503" i="1"/>
  <c r="R503" i="1"/>
  <c r="Q503" i="1"/>
  <c r="P503" i="1"/>
  <c r="O503" i="1"/>
  <c r="N503" i="1"/>
  <c r="M503" i="1"/>
  <c r="L503" i="1"/>
  <c r="K503" i="1"/>
  <c r="J503" i="1"/>
  <c r="I503" i="1"/>
  <c r="G503" i="1" s="1"/>
  <c r="H503" i="1"/>
  <c r="F503" i="1" s="1"/>
  <c r="S502" i="1"/>
  <c r="R502" i="1"/>
  <c r="Q502" i="1"/>
  <c r="P502" i="1"/>
  <c r="O502" i="1"/>
  <c r="N502" i="1"/>
  <c r="M502" i="1"/>
  <c r="L502" i="1"/>
  <c r="K502" i="1"/>
  <c r="J502" i="1"/>
  <c r="I502" i="1"/>
  <c r="G502" i="1" s="1"/>
  <c r="H502" i="1"/>
  <c r="S501" i="1"/>
  <c r="R501" i="1"/>
  <c r="Q501" i="1"/>
  <c r="P501" i="1"/>
  <c r="O501" i="1"/>
  <c r="N501" i="1"/>
  <c r="M501" i="1"/>
  <c r="L501" i="1"/>
  <c r="K501" i="1"/>
  <c r="J501" i="1"/>
  <c r="I501" i="1"/>
  <c r="G501" i="1" s="1"/>
  <c r="H501" i="1"/>
  <c r="S500" i="1"/>
  <c r="R500" i="1"/>
  <c r="Q500" i="1"/>
  <c r="P500" i="1"/>
  <c r="O500" i="1"/>
  <c r="N500" i="1"/>
  <c r="M500" i="1"/>
  <c r="L500" i="1"/>
  <c r="K500" i="1"/>
  <c r="J500" i="1"/>
  <c r="I500" i="1"/>
  <c r="G500" i="1" s="1"/>
  <c r="H500" i="1"/>
  <c r="S499" i="1"/>
  <c r="P499" i="1"/>
  <c r="L499" i="1"/>
  <c r="H499" i="1"/>
  <c r="G498" i="1"/>
  <c r="F498" i="1"/>
  <c r="G497" i="1"/>
  <c r="F497" i="1"/>
  <c r="G496" i="1"/>
  <c r="F496" i="1"/>
  <c r="G495" i="1"/>
  <c r="F495" i="1"/>
  <c r="F494" i="1" s="1"/>
  <c r="S494" i="1"/>
  <c r="R494" i="1"/>
  <c r="Q494" i="1"/>
  <c r="Q489" i="1" s="1"/>
  <c r="P494" i="1"/>
  <c r="P489" i="1" s="1"/>
  <c r="O494" i="1"/>
  <c r="N494" i="1"/>
  <c r="M494" i="1"/>
  <c r="M489" i="1" s="1"/>
  <c r="L494" i="1"/>
  <c r="L489" i="1" s="1"/>
  <c r="K494" i="1"/>
  <c r="J494" i="1"/>
  <c r="I494" i="1"/>
  <c r="H494" i="1"/>
  <c r="S493" i="1"/>
  <c r="R493" i="1"/>
  <c r="Q493" i="1"/>
  <c r="P493" i="1"/>
  <c r="O493" i="1"/>
  <c r="N493" i="1"/>
  <c r="M493" i="1"/>
  <c r="L493" i="1"/>
  <c r="K493" i="1"/>
  <c r="J493" i="1"/>
  <c r="I493" i="1"/>
  <c r="G493" i="1" s="1"/>
  <c r="H493" i="1"/>
  <c r="S492" i="1"/>
  <c r="R492" i="1"/>
  <c r="Q492" i="1"/>
  <c r="P492" i="1"/>
  <c r="O492" i="1"/>
  <c r="N492" i="1"/>
  <c r="M492" i="1"/>
  <c r="L492" i="1"/>
  <c r="K492" i="1"/>
  <c r="J492" i="1"/>
  <c r="I492" i="1"/>
  <c r="G492" i="1" s="1"/>
  <c r="H492" i="1"/>
  <c r="F492" i="1" s="1"/>
  <c r="S491" i="1"/>
  <c r="R491" i="1"/>
  <c r="Q491" i="1"/>
  <c r="P491" i="1"/>
  <c r="O491" i="1"/>
  <c r="N491" i="1"/>
  <c r="M491" i="1"/>
  <c r="L491" i="1"/>
  <c r="K491" i="1"/>
  <c r="J491" i="1"/>
  <c r="I491" i="1"/>
  <c r="H491" i="1"/>
  <c r="F491" i="1" s="1"/>
  <c r="S490" i="1"/>
  <c r="R490" i="1"/>
  <c r="Q490" i="1"/>
  <c r="P490" i="1"/>
  <c r="O490" i="1"/>
  <c r="N490" i="1"/>
  <c r="M490" i="1"/>
  <c r="L490" i="1"/>
  <c r="K490" i="1"/>
  <c r="J490" i="1"/>
  <c r="I490" i="1"/>
  <c r="H490" i="1"/>
  <c r="S489" i="1"/>
  <c r="R489" i="1"/>
  <c r="O489" i="1"/>
  <c r="N489" i="1"/>
  <c r="K489" i="1"/>
  <c r="J489" i="1"/>
  <c r="I489" i="1"/>
  <c r="H489" i="1"/>
  <c r="G488" i="1"/>
  <c r="F488" i="1"/>
  <c r="G487" i="1"/>
  <c r="F487" i="1"/>
  <c r="G486" i="1"/>
  <c r="F486" i="1"/>
  <c r="G485" i="1"/>
  <c r="F485" i="1"/>
  <c r="F484" i="1" s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3" i="1"/>
  <c r="F483" i="1"/>
  <c r="G482" i="1"/>
  <c r="F482" i="1"/>
  <c r="G481" i="1"/>
  <c r="F481" i="1"/>
  <c r="G480" i="1"/>
  <c r="F480" i="1"/>
  <c r="F479" i="1" s="1"/>
  <c r="S479" i="1"/>
  <c r="R479" i="1"/>
  <c r="Q479" i="1"/>
  <c r="P479" i="1"/>
  <c r="P464" i="1" s="1"/>
  <c r="O479" i="1"/>
  <c r="N479" i="1"/>
  <c r="M479" i="1"/>
  <c r="L479" i="1"/>
  <c r="L464" i="1" s="1"/>
  <c r="K479" i="1"/>
  <c r="J479" i="1"/>
  <c r="I479" i="1"/>
  <c r="H479" i="1"/>
  <c r="H464" i="1" s="1"/>
  <c r="G478" i="1"/>
  <c r="F478" i="1"/>
  <c r="G477" i="1"/>
  <c r="F477" i="1"/>
  <c r="G476" i="1"/>
  <c r="F476" i="1"/>
  <c r="G475" i="1"/>
  <c r="F475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3" i="1"/>
  <c r="F473" i="1"/>
  <c r="G472" i="1"/>
  <c r="F472" i="1"/>
  <c r="G471" i="1"/>
  <c r="F471" i="1"/>
  <c r="G470" i="1"/>
  <c r="F470" i="1"/>
  <c r="S469" i="1"/>
  <c r="R469" i="1"/>
  <c r="Q469" i="1"/>
  <c r="P469" i="1"/>
  <c r="O469" i="1"/>
  <c r="O464" i="1" s="1"/>
  <c r="N469" i="1"/>
  <c r="N464" i="1" s="1"/>
  <c r="M469" i="1"/>
  <c r="M464" i="1" s="1"/>
  <c r="L469" i="1"/>
  <c r="K469" i="1"/>
  <c r="K464" i="1" s="1"/>
  <c r="J469" i="1"/>
  <c r="J464" i="1" s="1"/>
  <c r="I469" i="1"/>
  <c r="H469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S464" i="1"/>
  <c r="R464" i="1"/>
  <c r="I464" i="1"/>
  <c r="G463" i="1"/>
  <c r="F463" i="1"/>
  <c r="G462" i="1"/>
  <c r="F462" i="1"/>
  <c r="G461" i="1"/>
  <c r="F461" i="1"/>
  <c r="G460" i="1"/>
  <c r="F460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8" i="1"/>
  <c r="F458" i="1"/>
  <c r="G457" i="1"/>
  <c r="F457" i="1"/>
  <c r="G456" i="1"/>
  <c r="F456" i="1"/>
  <c r="G455" i="1"/>
  <c r="F455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3" i="1"/>
  <c r="F453" i="1"/>
  <c r="G452" i="1"/>
  <c r="F452" i="1"/>
  <c r="G451" i="1"/>
  <c r="F451" i="1"/>
  <c r="G450" i="1"/>
  <c r="G449" i="1" s="1"/>
  <c r="F450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8" i="1"/>
  <c r="F448" i="1"/>
  <c r="G447" i="1"/>
  <c r="F447" i="1"/>
  <c r="G446" i="1"/>
  <c r="F446" i="1"/>
  <c r="G445" i="1"/>
  <c r="F445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3" i="1"/>
  <c r="F443" i="1"/>
  <c r="G442" i="1"/>
  <c r="F442" i="1"/>
  <c r="G441" i="1"/>
  <c r="F441" i="1"/>
  <c r="G440" i="1"/>
  <c r="G439" i="1" s="1"/>
  <c r="F440" i="1"/>
  <c r="S439" i="1"/>
  <c r="R439" i="1"/>
  <c r="Q439" i="1"/>
  <c r="Q419" i="1" s="1"/>
  <c r="P439" i="1"/>
  <c r="O439" i="1"/>
  <c r="N439" i="1"/>
  <c r="M439" i="1"/>
  <c r="L439" i="1"/>
  <c r="K439" i="1"/>
  <c r="J439" i="1"/>
  <c r="I439" i="1"/>
  <c r="I419" i="1" s="1"/>
  <c r="H439" i="1"/>
  <c r="G438" i="1"/>
  <c r="F438" i="1"/>
  <c r="G437" i="1"/>
  <c r="F437" i="1"/>
  <c r="G436" i="1"/>
  <c r="F436" i="1"/>
  <c r="G435" i="1"/>
  <c r="F435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3" i="1"/>
  <c r="F433" i="1"/>
  <c r="G432" i="1"/>
  <c r="F432" i="1"/>
  <c r="G431" i="1"/>
  <c r="F431" i="1"/>
  <c r="G430" i="1"/>
  <c r="F430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8" i="1"/>
  <c r="F428" i="1"/>
  <c r="G427" i="1"/>
  <c r="F427" i="1"/>
  <c r="G426" i="1"/>
  <c r="F426" i="1"/>
  <c r="G425" i="1"/>
  <c r="F425" i="1"/>
  <c r="S424" i="1"/>
  <c r="R424" i="1"/>
  <c r="Q424" i="1"/>
  <c r="P424" i="1"/>
  <c r="O424" i="1"/>
  <c r="N424" i="1"/>
  <c r="N419" i="1" s="1"/>
  <c r="M424" i="1"/>
  <c r="L424" i="1"/>
  <c r="K424" i="1"/>
  <c r="J424" i="1"/>
  <c r="J419" i="1" s="1"/>
  <c r="I424" i="1"/>
  <c r="H424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S422" i="1"/>
  <c r="R422" i="1"/>
  <c r="Q422" i="1"/>
  <c r="P422" i="1"/>
  <c r="O422" i="1"/>
  <c r="N422" i="1"/>
  <c r="M422" i="1"/>
  <c r="L422" i="1"/>
  <c r="K422" i="1"/>
  <c r="J422" i="1"/>
  <c r="I422" i="1"/>
  <c r="H422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S419" i="1"/>
  <c r="R419" i="1"/>
  <c r="O419" i="1"/>
  <c r="K419" i="1"/>
  <c r="H419" i="1"/>
  <c r="G418" i="1"/>
  <c r="F418" i="1"/>
  <c r="G417" i="1"/>
  <c r="F417" i="1"/>
  <c r="G416" i="1"/>
  <c r="G414" i="1" s="1"/>
  <c r="F416" i="1"/>
  <c r="G415" i="1"/>
  <c r="F415" i="1"/>
  <c r="F414" i="1" s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3" i="1"/>
  <c r="F413" i="1"/>
  <c r="G412" i="1"/>
  <c r="F412" i="1"/>
  <c r="G411" i="1"/>
  <c r="F411" i="1"/>
  <c r="G410" i="1"/>
  <c r="F410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8" i="1"/>
  <c r="F408" i="1"/>
  <c r="G407" i="1"/>
  <c r="F407" i="1"/>
  <c r="G406" i="1"/>
  <c r="F406" i="1"/>
  <c r="G405" i="1"/>
  <c r="F405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3" i="1"/>
  <c r="F403" i="1"/>
  <c r="G402" i="1"/>
  <c r="F402" i="1"/>
  <c r="G401" i="1"/>
  <c r="F401" i="1"/>
  <c r="G400" i="1"/>
  <c r="F400" i="1"/>
  <c r="S399" i="1"/>
  <c r="R399" i="1"/>
  <c r="Q399" i="1"/>
  <c r="P399" i="1"/>
  <c r="O399" i="1"/>
  <c r="N399" i="1"/>
  <c r="M399" i="1"/>
  <c r="L399" i="1"/>
  <c r="K399" i="1"/>
  <c r="J399" i="1"/>
  <c r="I399" i="1"/>
  <c r="H399" i="1"/>
  <c r="G398" i="1"/>
  <c r="F398" i="1"/>
  <c r="G397" i="1"/>
  <c r="F397" i="1"/>
  <c r="G396" i="1"/>
  <c r="F396" i="1"/>
  <c r="G395" i="1"/>
  <c r="F395" i="1"/>
  <c r="F394" i="1" s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3" i="1"/>
  <c r="F393" i="1"/>
  <c r="G392" i="1"/>
  <c r="F392" i="1"/>
  <c r="G391" i="1"/>
  <c r="F391" i="1"/>
  <c r="G390" i="1"/>
  <c r="F390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8" i="1"/>
  <c r="F388" i="1"/>
  <c r="G387" i="1"/>
  <c r="F387" i="1"/>
  <c r="G386" i="1"/>
  <c r="F386" i="1"/>
  <c r="G385" i="1"/>
  <c r="F385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3" i="1"/>
  <c r="F383" i="1"/>
  <c r="G382" i="1"/>
  <c r="F382" i="1"/>
  <c r="G381" i="1"/>
  <c r="F381" i="1"/>
  <c r="G380" i="1"/>
  <c r="F380" i="1"/>
  <c r="S379" i="1"/>
  <c r="R379" i="1"/>
  <c r="Q379" i="1"/>
  <c r="P379" i="1"/>
  <c r="O379" i="1"/>
  <c r="N379" i="1"/>
  <c r="M379" i="1"/>
  <c r="L379" i="1"/>
  <c r="K379" i="1"/>
  <c r="K364" i="1" s="1"/>
  <c r="J379" i="1"/>
  <c r="I379" i="1"/>
  <c r="H379" i="1"/>
  <c r="F379" i="1"/>
  <c r="G378" i="1"/>
  <c r="F378" i="1"/>
  <c r="G377" i="1"/>
  <c r="F377" i="1"/>
  <c r="G376" i="1"/>
  <c r="F376" i="1"/>
  <c r="G375" i="1"/>
  <c r="F375" i="1"/>
  <c r="F374" i="1" s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3" i="1"/>
  <c r="F373" i="1"/>
  <c r="G372" i="1"/>
  <c r="F372" i="1"/>
  <c r="G371" i="1"/>
  <c r="F371" i="1"/>
  <c r="G370" i="1"/>
  <c r="G369" i="1" s="1"/>
  <c r="F370" i="1"/>
  <c r="S369" i="1"/>
  <c r="R369" i="1"/>
  <c r="R364" i="1" s="1"/>
  <c r="Q369" i="1"/>
  <c r="P369" i="1"/>
  <c r="P364" i="1" s="1"/>
  <c r="O369" i="1"/>
  <c r="N369" i="1"/>
  <c r="N364" i="1" s="1"/>
  <c r="M369" i="1"/>
  <c r="L369" i="1"/>
  <c r="L364" i="1" s="1"/>
  <c r="K369" i="1"/>
  <c r="J369" i="1"/>
  <c r="I369" i="1"/>
  <c r="I364" i="1" s="1"/>
  <c r="H369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S367" i="1"/>
  <c r="R367" i="1"/>
  <c r="Q367" i="1"/>
  <c r="P367" i="1"/>
  <c r="O367" i="1"/>
  <c r="N367" i="1"/>
  <c r="M367" i="1"/>
  <c r="L367" i="1"/>
  <c r="K367" i="1"/>
  <c r="J367" i="1"/>
  <c r="I367" i="1"/>
  <c r="G367" i="1" s="1"/>
  <c r="H367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S365" i="1"/>
  <c r="R365" i="1"/>
  <c r="Q365" i="1"/>
  <c r="P365" i="1"/>
  <c r="O365" i="1"/>
  <c r="N365" i="1"/>
  <c r="M365" i="1"/>
  <c r="L365" i="1"/>
  <c r="K365" i="1"/>
  <c r="J365" i="1"/>
  <c r="I365" i="1"/>
  <c r="G365" i="1" s="1"/>
  <c r="H365" i="1"/>
  <c r="Q364" i="1"/>
  <c r="O364" i="1"/>
  <c r="J364" i="1"/>
  <c r="G363" i="1"/>
  <c r="F363" i="1"/>
  <c r="G362" i="1"/>
  <c r="F362" i="1"/>
  <c r="G361" i="1"/>
  <c r="F361" i="1"/>
  <c r="G360" i="1"/>
  <c r="F360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F359" i="1"/>
  <c r="G358" i="1"/>
  <c r="F358" i="1"/>
  <c r="G357" i="1"/>
  <c r="F357" i="1"/>
  <c r="G356" i="1"/>
  <c r="F356" i="1"/>
  <c r="G355" i="1"/>
  <c r="F355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3" i="1"/>
  <c r="F353" i="1"/>
  <c r="G352" i="1"/>
  <c r="F352" i="1"/>
  <c r="G351" i="1"/>
  <c r="F351" i="1"/>
  <c r="G350" i="1"/>
  <c r="F350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8" i="1"/>
  <c r="F348" i="1"/>
  <c r="G347" i="1"/>
  <c r="F347" i="1"/>
  <c r="G346" i="1"/>
  <c r="F346" i="1"/>
  <c r="G345" i="1"/>
  <c r="F345" i="1"/>
  <c r="S344" i="1"/>
  <c r="R344" i="1"/>
  <c r="Q344" i="1"/>
  <c r="Q339" i="1" s="1"/>
  <c r="P344" i="1"/>
  <c r="O344" i="1"/>
  <c r="N344" i="1"/>
  <c r="N339" i="1" s="1"/>
  <c r="M344" i="1"/>
  <c r="M339" i="1" s="1"/>
  <c r="L344" i="1"/>
  <c r="L339" i="1" s="1"/>
  <c r="K344" i="1"/>
  <c r="J344" i="1"/>
  <c r="I344" i="1"/>
  <c r="H344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J339" i="1"/>
  <c r="I339" i="1"/>
  <c r="H339" i="1"/>
  <c r="G338" i="1"/>
  <c r="F338" i="1"/>
  <c r="G337" i="1"/>
  <c r="F337" i="1"/>
  <c r="G336" i="1"/>
  <c r="F336" i="1"/>
  <c r="G335" i="1"/>
  <c r="F335" i="1"/>
  <c r="S334" i="1"/>
  <c r="R334" i="1"/>
  <c r="Q334" i="1"/>
  <c r="P334" i="1"/>
  <c r="O334" i="1"/>
  <c r="N334" i="1"/>
  <c r="M334" i="1"/>
  <c r="L334" i="1"/>
  <c r="K334" i="1"/>
  <c r="J334" i="1"/>
  <c r="I334" i="1"/>
  <c r="H334" i="1"/>
  <c r="G333" i="1"/>
  <c r="F333" i="1"/>
  <c r="G332" i="1"/>
  <c r="F332" i="1"/>
  <c r="G331" i="1"/>
  <c r="F331" i="1"/>
  <c r="G330" i="1"/>
  <c r="F330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8" i="1"/>
  <c r="F328" i="1"/>
  <c r="G327" i="1"/>
  <c r="F327" i="1"/>
  <c r="G326" i="1"/>
  <c r="F326" i="1"/>
  <c r="G325" i="1"/>
  <c r="G324" i="1" s="1"/>
  <c r="F325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3" i="1"/>
  <c r="F323" i="1"/>
  <c r="G322" i="1"/>
  <c r="F322" i="1"/>
  <c r="G321" i="1"/>
  <c r="F321" i="1"/>
  <c r="G320" i="1"/>
  <c r="F320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8" i="1"/>
  <c r="F318" i="1"/>
  <c r="G317" i="1"/>
  <c r="F317" i="1"/>
  <c r="G316" i="1"/>
  <c r="F316" i="1"/>
  <c r="G315" i="1"/>
  <c r="F315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3" i="1"/>
  <c r="F313" i="1"/>
  <c r="G312" i="1"/>
  <c r="F312" i="1"/>
  <c r="G311" i="1"/>
  <c r="F311" i="1"/>
  <c r="G310" i="1"/>
  <c r="G309" i="1" s="1"/>
  <c r="F310" i="1"/>
  <c r="F309" i="1" s="1"/>
  <c r="S309" i="1"/>
  <c r="R309" i="1"/>
  <c r="R304" i="1" s="1"/>
  <c r="Q309" i="1"/>
  <c r="P309" i="1"/>
  <c r="P304" i="1" s="1"/>
  <c r="O309" i="1"/>
  <c r="N309" i="1"/>
  <c r="M309" i="1"/>
  <c r="L309" i="1"/>
  <c r="L304" i="1" s="1"/>
  <c r="K309" i="1"/>
  <c r="J309" i="1"/>
  <c r="I309" i="1"/>
  <c r="H309" i="1"/>
  <c r="H304" i="1" s="1"/>
  <c r="S308" i="1"/>
  <c r="R308" i="1"/>
  <c r="Q308" i="1"/>
  <c r="P308" i="1"/>
  <c r="O308" i="1"/>
  <c r="N308" i="1"/>
  <c r="M308" i="1"/>
  <c r="L308" i="1"/>
  <c r="K308" i="1"/>
  <c r="J308" i="1"/>
  <c r="I308" i="1"/>
  <c r="H308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S306" i="1"/>
  <c r="R306" i="1"/>
  <c r="Q306" i="1"/>
  <c r="P306" i="1"/>
  <c r="O306" i="1"/>
  <c r="N306" i="1"/>
  <c r="M306" i="1"/>
  <c r="L306" i="1"/>
  <c r="K306" i="1"/>
  <c r="J306" i="1"/>
  <c r="I306" i="1"/>
  <c r="H306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Q304" i="1"/>
  <c r="O304" i="1"/>
  <c r="K304" i="1"/>
  <c r="I304" i="1"/>
  <c r="G303" i="1"/>
  <c r="F303" i="1"/>
  <c r="G302" i="1"/>
  <c r="F302" i="1"/>
  <c r="G301" i="1"/>
  <c r="F301" i="1"/>
  <c r="G300" i="1"/>
  <c r="F300" i="1"/>
  <c r="S299" i="1"/>
  <c r="R299" i="1"/>
  <c r="Q299" i="1"/>
  <c r="P299" i="1"/>
  <c r="O299" i="1"/>
  <c r="N299" i="1"/>
  <c r="M299" i="1"/>
  <c r="L299" i="1"/>
  <c r="K299" i="1"/>
  <c r="J299" i="1"/>
  <c r="I299" i="1"/>
  <c r="H299" i="1"/>
  <c r="G298" i="1"/>
  <c r="F298" i="1"/>
  <c r="G297" i="1"/>
  <c r="F297" i="1"/>
  <c r="G296" i="1"/>
  <c r="F296" i="1"/>
  <c r="G295" i="1"/>
  <c r="G294" i="1" s="1"/>
  <c r="F295" i="1"/>
  <c r="S294" i="1"/>
  <c r="R294" i="1"/>
  <c r="Q294" i="1"/>
  <c r="P294" i="1"/>
  <c r="O294" i="1"/>
  <c r="O289" i="1" s="1"/>
  <c r="N294" i="1"/>
  <c r="N289" i="1" s="1"/>
  <c r="M294" i="1"/>
  <c r="L294" i="1"/>
  <c r="L289" i="1" s="1"/>
  <c r="K294" i="1"/>
  <c r="K289" i="1" s="1"/>
  <c r="J294" i="1"/>
  <c r="I294" i="1"/>
  <c r="H294" i="1"/>
  <c r="H289" i="1" s="1"/>
  <c r="S293" i="1"/>
  <c r="R293" i="1"/>
  <c r="Q293" i="1"/>
  <c r="P293" i="1"/>
  <c r="O293" i="1"/>
  <c r="N293" i="1"/>
  <c r="M293" i="1"/>
  <c r="L293" i="1"/>
  <c r="K293" i="1"/>
  <c r="J293" i="1"/>
  <c r="I293" i="1"/>
  <c r="H293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S290" i="1"/>
  <c r="R290" i="1"/>
  <c r="Q290" i="1"/>
  <c r="P290" i="1"/>
  <c r="O290" i="1"/>
  <c r="N290" i="1"/>
  <c r="M290" i="1"/>
  <c r="L290" i="1"/>
  <c r="K290" i="1"/>
  <c r="J290" i="1"/>
  <c r="I290" i="1"/>
  <c r="G290" i="1" s="1"/>
  <c r="H290" i="1"/>
  <c r="S289" i="1"/>
  <c r="R289" i="1"/>
  <c r="M289" i="1"/>
  <c r="I289" i="1"/>
  <c r="G288" i="1"/>
  <c r="F288" i="1"/>
  <c r="G287" i="1"/>
  <c r="F287" i="1"/>
  <c r="G286" i="1"/>
  <c r="F286" i="1"/>
  <c r="F284" i="1" s="1"/>
  <c r="G285" i="1"/>
  <c r="F285" i="1"/>
  <c r="S284" i="1"/>
  <c r="R284" i="1"/>
  <c r="Q284" i="1"/>
  <c r="Q254" i="1" s="1"/>
  <c r="P284" i="1"/>
  <c r="O284" i="1"/>
  <c r="N284" i="1"/>
  <c r="M284" i="1"/>
  <c r="M254" i="1" s="1"/>
  <c r="L284" i="1"/>
  <c r="K284" i="1"/>
  <c r="J284" i="1"/>
  <c r="I284" i="1"/>
  <c r="H284" i="1"/>
  <c r="G283" i="1"/>
  <c r="F283" i="1"/>
  <c r="G282" i="1"/>
  <c r="F282" i="1"/>
  <c r="G281" i="1"/>
  <c r="F281" i="1"/>
  <c r="G280" i="1"/>
  <c r="F280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8" i="1"/>
  <c r="F278" i="1"/>
  <c r="G277" i="1"/>
  <c r="F277" i="1"/>
  <c r="G276" i="1"/>
  <c r="F276" i="1"/>
  <c r="G275" i="1"/>
  <c r="F275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3" i="1"/>
  <c r="F273" i="1"/>
  <c r="G272" i="1"/>
  <c r="F272" i="1"/>
  <c r="G271" i="1"/>
  <c r="F271" i="1"/>
  <c r="G270" i="1"/>
  <c r="F270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8" i="1"/>
  <c r="F268" i="1"/>
  <c r="G267" i="1"/>
  <c r="F267" i="1"/>
  <c r="G266" i="1"/>
  <c r="F266" i="1"/>
  <c r="G265" i="1"/>
  <c r="F265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3" i="1"/>
  <c r="F263" i="1"/>
  <c r="G262" i="1"/>
  <c r="F262" i="1"/>
  <c r="G261" i="1"/>
  <c r="F261" i="1"/>
  <c r="G260" i="1"/>
  <c r="F260" i="1"/>
  <c r="S259" i="1"/>
  <c r="S254" i="1" s="1"/>
  <c r="R259" i="1"/>
  <c r="Q259" i="1"/>
  <c r="P259" i="1"/>
  <c r="O259" i="1"/>
  <c r="O254" i="1" s="1"/>
  <c r="N259" i="1"/>
  <c r="N254" i="1" s="1"/>
  <c r="M259" i="1"/>
  <c r="L259" i="1"/>
  <c r="K259" i="1"/>
  <c r="K254" i="1" s="1"/>
  <c r="J259" i="1"/>
  <c r="I259" i="1"/>
  <c r="H259" i="1"/>
  <c r="H254" i="1" s="1"/>
  <c r="S258" i="1"/>
  <c r="R258" i="1"/>
  <c r="Q258" i="1"/>
  <c r="P258" i="1"/>
  <c r="O258" i="1"/>
  <c r="N258" i="1"/>
  <c r="M258" i="1"/>
  <c r="L258" i="1"/>
  <c r="K258" i="1"/>
  <c r="J258" i="1"/>
  <c r="I258" i="1"/>
  <c r="H258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S256" i="1"/>
  <c r="R256" i="1"/>
  <c r="Q256" i="1"/>
  <c r="P256" i="1"/>
  <c r="O256" i="1"/>
  <c r="N256" i="1"/>
  <c r="M256" i="1"/>
  <c r="L256" i="1"/>
  <c r="K256" i="1"/>
  <c r="J256" i="1"/>
  <c r="I256" i="1"/>
  <c r="H256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P254" i="1"/>
  <c r="L254" i="1"/>
  <c r="I254" i="1"/>
  <c r="G253" i="1"/>
  <c r="F253" i="1"/>
  <c r="G252" i="1"/>
  <c r="F252" i="1"/>
  <c r="G251" i="1"/>
  <c r="F251" i="1"/>
  <c r="G250" i="1"/>
  <c r="F250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8" i="1"/>
  <c r="F248" i="1"/>
  <c r="G247" i="1"/>
  <c r="F247" i="1"/>
  <c r="G246" i="1"/>
  <c r="F246" i="1"/>
  <c r="G245" i="1"/>
  <c r="F245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3" i="1"/>
  <c r="F243" i="1"/>
  <c r="G242" i="1"/>
  <c r="F242" i="1"/>
  <c r="G241" i="1"/>
  <c r="F241" i="1"/>
  <c r="G240" i="1"/>
  <c r="F240" i="1"/>
  <c r="F239" i="1" s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8" i="1"/>
  <c r="F238" i="1"/>
  <c r="G237" i="1"/>
  <c r="F237" i="1"/>
  <c r="G236" i="1"/>
  <c r="F236" i="1"/>
  <c r="G235" i="1"/>
  <c r="F235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3" i="1"/>
  <c r="F233" i="1"/>
  <c r="G232" i="1"/>
  <c r="F232" i="1"/>
  <c r="G231" i="1"/>
  <c r="F231" i="1"/>
  <c r="G230" i="1"/>
  <c r="F230" i="1"/>
  <c r="S229" i="1"/>
  <c r="R229" i="1"/>
  <c r="Q229" i="1"/>
  <c r="Q224" i="1" s="1"/>
  <c r="P229" i="1"/>
  <c r="P224" i="1" s="1"/>
  <c r="O229" i="1"/>
  <c r="O224" i="1" s="1"/>
  <c r="N229" i="1"/>
  <c r="M229" i="1"/>
  <c r="L229" i="1"/>
  <c r="K229" i="1"/>
  <c r="K224" i="1" s="1"/>
  <c r="J229" i="1"/>
  <c r="I229" i="1"/>
  <c r="I224" i="1" s="1"/>
  <c r="H229" i="1"/>
  <c r="S228" i="1"/>
  <c r="R228" i="1"/>
  <c r="Q228" i="1"/>
  <c r="P228" i="1"/>
  <c r="O228" i="1"/>
  <c r="N228" i="1"/>
  <c r="M228" i="1"/>
  <c r="L228" i="1"/>
  <c r="K228" i="1"/>
  <c r="J228" i="1"/>
  <c r="I228" i="1"/>
  <c r="G228" i="1" s="1"/>
  <c r="H228" i="1"/>
  <c r="F228" i="1" s="1"/>
  <c r="S227" i="1"/>
  <c r="R227" i="1"/>
  <c r="Q227" i="1"/>
  <c r="P227" i="1"/>
  <c r="O227" i="1"/>
  <c r="N227" i="1"/>
  <c r="M227" i="1"/>
  <c r="L227" i="1"/>
  <c r="K227" i="1"/>
  <c r="J227" i="1"/>
  <c r="I227" i="1"/>
  <c r="H227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R224" i="1"/>
  <c r="N224" i="1"/>
  <c r="M224" i="1"/>
  <c r="L224" i="1"/>
  <c r="J224" i="1"/>
  <c r="H224" i="1"/>
  <c r="G223" i="1"/>
  <c r="F223" i="1"/>
  <c r="G222" i="1"/>
  <c r="F222" i="1"/>
  <c r="G221" i="1"/>
  <c r="F221" i="1"/>
  <c r="G220" i="1"/>
  <c r="F220" i="1"/>
  <c r="F219" i="1" s="1"/>
  <c r="S219" i="1"/>
  <c r="R219" i="1"/>
  <c r="Q219" i="1"/>
  <c r="P219" i="1"/>
  <c r="O219" i="1"/>
  <c r="N219" i="1"/>
  <c r="N214" i="1" s="1"/>
  <c r="M219" i="1"/>
  <c r="L219" i="1"/>
  <c r="L214" i="1" s="1"/>
  <c r="K219" i="1"/>
  <c r="K214" i="1" s="1"/>
  <c r="J219" i="1"/>
  <c r="J214" i="1" s="1"/>
  <c r="I219" i="1"/>
  <c r="I214" i="1" s="1"/>
  <c r="H219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F218" i="1" s="1"/>
  <c r="S217" i="1"/>
  <c r="R217" i="1"/>
  <c r="Q217" i="1"/>
  <c r="P217" i="1"/>
  <c r="O217" i="1"/>
  <c r="N217" i="1"/>
  <c r="M217" i="1"/>
  <c r="L217" i="1"/>
  <c r="K217" i="1"/>
  <c r="J217" i="1"/>
  <c r="I217" i="1"/>
  <c r="H217" i="1"/>
  <c r="S216" i="1"/>
  <c r="R216" i="1"/>
  <c r="Q216" i="1"/>
  <c r="P216" i="1"/>
  <c r="O216" i="1"/>
  <c r="N216" i="1"/>
  <c r="M216" i="1"/>
  <c r="L216" i="1"/>
  <c r="K216" i="1"/>
  <c r="J216" i="1"/>
  <c r="I216" i="1"/>
  <c r="G216" i="1" s="1"/>
  <c r="H216" i="1"/>
  <c r="F216" i="1" s="1"/>
  <c r="S215" i="1"/>
  <c r="R215" i="1"/>
  <c r="Q215" i="1"/>
  <c r="P215" i="1"/>
  <c r="O215" i="1"/>
  <c r="N215" i="1"/>
  <c r="M215" i="1"/>
  <c r="L215" i="1"/>
  <c r="K215" i="1"/>
  <c r="J215" i="1"/>
  <c r="I215" i="1"/>
  <c r="H215" i="1"/>
  <c r="F215" i="1" s="1"/>
  <c r="S214" i="1"/>
  <c r="R214" i="1"/>
  <c r="Q214" i="1"/>
  <c r="P214" i="1"/>
  <c r="O214" i="1"/>
  <c r="M214" i="1"/>
  <c r="H214" i="1"/>
  <c r="G213" i="1"/>
  <c r="F213" i="1"/>
  <c r="G212" i="1"/>
  <c r="F212" i="1"/>
  <c r="G211" i="1"/>
  <c r="F211" i="1"/>
  <c r="G210" i="1"/>
  <c r="G209" i="1" s="1"/>
  <c r="F210" i="1"/>
  <c r="F209" i="1" s="1"/>
  <c r="S209" i="1"/>
  <c r="R209" i="1"/>
  <c r="Q209" i="1"/>
  <c r="P209" i="1"/>
  <c r="O209" i="1"/>
  <c r="N209" i="1"/>
  <c r="M209" i="1"/>
  <c r="L209" i="1"/>
  <c r="K209" i="1"/>
  <c r="J209" i="1"/>
  <c r="I209" i="1"/>
  <c r="I194" i="1" s="1"/>
  <c r="H209" i="1"/>
  <c r="H194" i="1" s="1"/>
  <c r="G208" i="1"/>
  <c r="F208" i="1"/>
  <c r="G207" i="1"/>
  <c r="F207" i="1"/>
  <c r="G206" i="1"/>
  <c r="F206" i="1"/>
  <c r="G205" i="1"/>
  <c r="F205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3" i="1"/>
  <c r="F203" i="1"/>
  <c r="G202" i="1"/>
  <c r="F202" i="1"/>
  <c r="G201" i="1"/>
  <c r="F201" i="1"/>
  <c r="G200" i="1"/>
  <c r="F200" i="1"/>
  <c r="S199" i="1"/>
  <c r="R199" i="1"/>
  <c r="R194" i="1" s="1"/>
  <c r="Q199" i="1"/>
  <c r="P199" i="1"/>
  <c r="O199" i="1"/>
  <c r="O194" i="1" s="1"/>
  <c r="N199" i="1"/>
  <c r="M199" i="1"/>
  <c r="L199" i="1"/>
  <c r="K199" i="1"/>
  <c r="K194" i="1" s="1"/>
  <c r="J199" i="1"/>
  <c r="I199" i="1"/>
  <c r="H199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S194" i="1"/>
  <c r="Q194" i="1"/>
  <c r="N194" i="1"/>
  <c r="J194" i="1"/>
  <c r="G193" i="1"/>
  <c r="F193" i="1"/>
  <c r="G192" i="1"/>
  <c r="F192" i="1"/>
  <c r="G191" i="1"/>
  <c r="F191" i="1"/>
  <c r="G190" i="1"/>
  <c r="F190" i="1"/>
  <c r="F189" i="1" s="1"/>
  <c r="S189" i="1"/>
  <c r="S179" i="1" s="1"/>
  <c r="R189" i="1"/>
  <c r="Q189" i="1"/>
  <c r="P189" i="1"/>
  <c r="O189" i="1"/>
  <c r="N189" i="1"/>
  <c r="M189" i="1"/>
  <c r="L189" i="1"/>
  <c r="K189" i="1"/>
  <c r="K179" i="1" s="1"/>
  <c r="J189" i="1"/>
  <c r="I189" i="1"/>
  <c r="H189" i="1"/>
  <c r="G189" i="1"/>
  <c r="G188" i="1"/>
  <c r="F188" i="1"/>
  <c r="G187" i="1"/>
  <c r="F187" i="1"/>
  <c r="G186" i="1"/>
  <c r="F186" i="1"/>
  <c r="G185" i="1"/>
  <c r="F185" i="1"/>
  <c r="S184" i="1"/>
  <c r="R184" i="1"/>
  <c r="Q184" i="1"/>
  <c r="Q179" i="1" s="1"/>
  <c r="P184" i="1"/>
  <c r="O184" i="1"/>
  <c r="N184" i="1"/>
  <c r="M184" i="1"/>
  <c r="L184" i="1"/>
  <c r="K184" i="1"/>
  <c r="J184" i="1"/>
  <c r="J179" i="1" s="1"/>
  <c r="I184" i="1"/>
  <c r="I179" i="1" s="1"/>
  <c r="H184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S182" i="1"/>
  <c r="R182" i="1"/>
  <c r="Q182" i="1"/>
  <c r="P182" i="1"/>
  <c r="O182" i="1"/>
  <c r="N182" i="1"/>
  <c r="M182" i="1"/>
  <c r="L182" i="1"/>
  <c r="K182" i="1"/>
  <c r="J182" i="1"/>
  <c r="I182" i="1"/>
  <c r="G182" i="1" s="1"/>
  <c r="H182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R179" i="1"/>
  <c r="N179" i="1"/>
  <c r="M179" i="1"/>
  <c r="G178" i="1"/>
  <c r="F178" i="1"/>
  <c r="G177" i="1"/>
  <c r="F177" i="1"/>
  <c r="G176" i="1"/>
  <c r="F176" i="1"/>
  <c r="G175" i="1"/>
  <c r="F175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3" i="1"/>
  <c r="F173" i="1"/>
  <c r="G172" i="1"/>
  <c r="F172" i="1"/>
  <c r="G171" i="1"/>
  <c r="F171" i="1"/>
  <c r="G170" i="1"/>
  <c r="F170" i="1"/>
  <c r="F169" i="1" s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8" i="1"/>
  <c r="F168" i="1"/>
  <c r="G167" i="1"/>
  <c r="F167" i="1"/>
  <c r="G166" i="1"/>
  <c r="F166" i="1"/>
  <c r="G165" i="1"/>
  <c r="F165" i="1"/>
  <c r="F164" i="1" s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G163" i="1"/>
  <c r="F163" i="1"/>
  <c r="G162" i="1"/>
  <c r="F162" i="1"/>
  <c r="G161" i="1"/>
  <c r="F161" i="1"/>
  <c r="G160" i="1"/>
  <c r="F160" i="1"/>
  <c r="S159" i="1"/>
  <c r="S139" i="1" s="1"/>
  <c r="R159" i="1"/>
  <c r="Q159" i="1"/>
  <c r="Q139" i="1" s="1"/>
  <c r="P159" i="1"/>
  <c r="O159" i="1"/>
  <c r="N159" i="1"/>
  <c r="M159" i="1"/>
  <c r="L159" i="1"/>
  <c r="K159" i="1"/>
  <c r="K139" i="1" s="1"/>
  <c r="J159" i="1"/>
  <c r="I159" i="1"/>
  <c r="H159" i="1"/>
  <c r="F159" i="1"/>
  <c r="G158" i="1"/>
  <c r="F158" i="1"/>
  <c r="G157" i="1"/>
  <c r="F157" i="1"/>
  <c r="G156" i="1"/>
  <c r="F156" i="1"/>
  <c r="G155" i="1"/>
  <c r="F155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3" i="1"/>
  <c r="F153" i="1"/>
  <c r="G152" i="1"/>
  <c r="F152" i="1"/>
  <c r="G151" i="1"/>
  <c r="F151" i="1"/>
  <c r="G150" i="1"/>
  <c r="F150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8" i="1"/>
  <c r="F148" i="1"/>
  <c r="G147" i="1"/>
  <c r="F147" i="1"/>
  <c r="G146" i="1"/>
  <c r="F146" i="1"/>
  <c r="G145" i="1"/>
  <c r="F145" i="1"/>
  <c r="S144" i="1"/>
  <c r="R144" i="1"/>
  <c r="Q144" i="1"/>
  <c r="P144" i="1"/>
  <c r="P139" i="1" s="1"/>
  <c r="O144" i="1"/>
  <c r="N144" i="1"/>
  <c r="N139" i="1" s="1"/>
  <c r="M144" i="1"/>
  <c r="L144" i="1"/>
  <c r="L139" i="1" s="1"/>
  <c r="K144" i="1"/>
  <c r="J144" i="1"/>
  <c r="J139" i="1" s="1"/>
  <c r="I144" i="1"/>
  <c r="H144" i="1"/>
  <c r="S143" i="1"/>
  <c r="R143" i="1"/>
  <c r="Q143" i="1"/>
  <c r="P143" i="1"/>
  <c r="P18" i="1" s="1"/>
  <c r="O143" i="1"/>
  <c r="N143" i="1"/>
  <c r="M143" i="1"/>
  <c r="L143" i="1"/>
  <c r="L18" i="1" s="1"/>
  <c r="K143" i="1"/>
  <c r="J143" i="1"/>
  <c r="I143" i="1"/>
  <c r="H143" i="1"/>
  <c r="H18" i="1" s="1"/>
  <c r="S142" i="1"/>
  <c r="R142" i="1"/>
  <c r="Q142" i="1"/>
  <c r="P142" i="1"/>
  <c r="P17" i="1" s="1"/>
  <c r="O142" i="1"/>
  <c r="N142" i="1"/>
  <c r="M142" i="1"/>
  <c r="L142" i="1"/>
  <c r="L17" i="1" s="1"/>
  <c r="K142" i="1"/>
  <c r="J142" i="1"/>
  <c r="I142" i="1"/>
  <c r="H142" i="1"/>
  <c r="H17" i="1" s="1"/>
  <c r="S141" i="1"/>
  <c r="R141" i="1"/>
  <c r="Q141" i="1"/>
  <c r="P141" i="1"/>
  <c r="P16" i="1" s="1"/>
  <c r="O141" i="1"/>
  <c r="N141" i="1"/>
  <c r="M141" i="1"/>
  <c r="L141" i="1"/>
  <c r="L16" i="1" s="1"/>
  <c r="K141" i="1"/>
  <c r="J141" i="1"/>
  <c r="I141" i="1"/>
  <c r="H141" i="1"/>
  <c r="H16" i="1" s="1"/>
  <c r="S140" i="1"/>
  <c r="R140" i="1"/>
  <c r="Q140" i="1"/>
  <c r="P140" i="1"/>
  <c r="P15" i="1" s="1"/>
  <c r="O140" i="1"/>
  <c r="N140" i="1"/>
  <c r="M140" i="1"/>
  <c r="L140" i="1"/>
  <c r="L15" i="1" s="1"/>
  <c r="K140" i="1"/>
  <c r="J140" i="1"/>
  <c r="I140" i="1"/>
  <c r="H140" i="1"/>
  <c r="F140" i="1" s="1"/>
  <c r="R139" i="1"/>
  <c r="M139" i="1"/>
  <c r="I139" i="1"/>
  <c r="H139" i="1"/>
  <c r="G138" i="1"/>
  <c r="F138" i="1"/>
  <c r="G137" i="1"/>
  <c r="F137" i="1"/>
  <c r="G136" i="1"/>
  <c r="F136" i="1"/>
  <c r="G135" i="1"/>
  <c r="F135" i="1"/>
  <c r="S134" i="1"/>
  <c r="R134" i="1"/>
  <c r="Q134" i="1"/>
  <c r="P134" i="1"/>
  <c r="O134" i="1"/>
  <c r="N134" i="1"/>
  <c r="M134" i="1"/>
  <c r="L134" i="1"/>
  <c r="K134" i="1"/>
  <c r="J134" i="1"/>
  <c r="I134" i="1"/>
  <c r="H134" i="1"/>
  <c r="G133" i="1"/>
  <c r="F133" i="1"/>
  <c r="G132" i="1"/>
  <c r="F132" i="1"/>
  <c r="G131" i="1"/>
  <c r="F131" i="1"/>
  <c r="G130" i="1"/>
  <c r="G129" i="1" s="1"/>
  <c r="F130" i="1"/>
  <c r="F129" i="1" s="1"/>
  <c r="S129" i="1"/>
  <c r="R129" i="1"/>
  <c r="Q129" i="1"/>
  <c r="P129" i="1"/>
  <c r="P114" i="1" s="1"/>
  <c r="O129" i="1"/>
  <c r="N129" i="1"/>
  <c r="M129" i="1"/>
  <c r="L129" i="1"/>
  <c r="K129" i="1"/>
  <c r="J129" i="1"/>
  <c r="I129" i="1"/>
  <c r="H129" i="1"/>
  <c r="G128" i="1"/>
  <c r="F128" i="1"/>
  <c r="G127" i="1"/>
  <c r="F127" i="1"/>
  <c r="G126" i="1"/>
  <c r="F126" i="1"/>
  <c r="G125" i="1"/>
  <c r="F125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3" i="1"/>
  <c r="F123" i="1"/>
  <c r="G122" i="1"/>
  <c r="F122" i="1"/>
  <c r="G121" i="1"/>
  <c r="F121" i="1"/>
  <c r="G120" i="1"/>
  <c r="F120" i="1"/>
  <c r="S119" i="1"/>
  <c r="R119" i="1"/>
  <c r="Q119" i="1"/>
  <c r="P119" i="1"/>
  <c r="O119" i="1"/>
  <c r="N119" i="1"/>
  <c r="N114" i="1" s="1"/>
  <c r="M119" i="1"/>
  <c r="M114" i="1" s="1"/>
  <c r="L119" i="1"/>
  <c r="K119" i="1"/>
  <c r="J119" i="1"/>
  <c r="J114" i="1" s="1"/>
  <c r="I119" i="1"/>
  <c r="H119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S114" i="1"/>
  <c r="R114" i="1"/>
  <c r="Q114" i="1"/>
  <c r="O114" i="1"/>
  <c r="L114" i="1"/>
  <c r="G113" i="1"/>
  <c r="F113" i="1"/>
  <c r="G112" i="1"/>
  <c r="F112" i="1"/>
  <c r="G111" i="1"/>
  <c r="F111" i="1"/>
  <c r="G110" i="1"/>
  <c r="F110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8" i="1"/>
  <c r="F108" i="1"/>
  <c r="G107" i="1"/>
  <c r="F107" i="1"/>
  <c r="G106" i="1"/>
  <c r="F106" i="1"/>
  <c r="G105" i="1"/>
  <c r="F105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3" i="1"/>
  <c r="F103" i="1"/>
  <c r="G102" i="1"/>
  <c r="F102" i="1"/>
  <c r="G101" i="1"/>
  <c r="F101" i="1"/>
  <c r="G100" i="1"/>
  <c r="F100" i="1"/>
  <c r="S99" i="1"/>
  <c r="R99" i="1"/>
  <c r="Q99" i="1"/>
  <c r="P99" i="1"/>
  <c r="O99" i="1"/>
  <c r="N99" i="1"/>
  <c r="M99" i="1"/>
  <c r="L99" i="1"/>
  <c r="K99" i="1"/>
  <c r="J99" i="1"/>
  <c r="I99" i="1"/>
  <c r="H99" i="1"/>
  <c r="G98" i="1"/>
  <c r="F98" i="1"/>
  <c r="G97" i="1"/>
  <c r="F97" i="1"/>
  <c r="G96" i="1"/>
  <c r="F96" i="1"/>
  <c r="G95" i="1"/>
  <c r="G94" i="1" s="1"/>
  <c r="F95" i="1"/>
  <c r="S94" i="1"/>
  <c r="R94" i="1"/>
  <c r="Q94" i="1"/>
  <c r="P94" i="1"/>
  <c r="O94" i="1"/>
  <c r="N94" i="1"/>
  <c r="M94" i="1"/>
  <c r="L94" i="1"/>
  <c r="K94" i="1"/>
  <c r="J94" i="1"/>
  <c r="I94" i="1"/>
  <c r="H94" i="1"/>
  <c r="G93" i="1"/>
  <c r="F93" i="1"/>
  <c r="G92" i="1"/>
  <c r="F92" i="1"/>
  <c r="G91" i="1"/>
  <c r="F91" i="1"/>
  <c r="F89" i="1" s="1"/>
  <c r="G90" i="1"/>
  <c r="F90" i="1"/>
  <c r="S89" i="1"/>
  <c r="R89" i="1"/>
  <c r="Q89" i="1"/>
  <c r="Q84" i="1" s="1"/>
  <c r="P89" i="1"/>
  <c r="O89" i="1"/>
  <c r="O84" i="1" s="1"/>
  <c r="N89" i="1"/>
  <c r="M89" i="1"/>
  <c r="L89" i="1"/>
  <c r="L84" i="1" s="1"/>
  <c r="K89" i="1"/>
  <c r="K84" i="1" s="1"/>
  <c r="J89" i="1"/>
  <c r="J84" i="1" s="1"/>
  <c r="I89" i="1"/>
  <c r="I84" i="1" s="1"/>
  <c r="H89" i="1"/>
  <c r="S88" i="1"/>
  <c r="R88" i="1"/>
  <c r="Q88" i="1"/>
  <c r="P88" i="1"/>
  <c r="O88" i="1"/>
  <c r="N88" i="1"/>
  <c r="M88" i="1"/>
  <c r="L88" i="1"/>
  <c r="K88" i="1"/>
  <c r="J88" i="1"/>
  <c r="I88" i="1"/>
  <c r="H88" i="1"/>
  <c r="S87" i="1"/>
  <c r="R87" i="1"/>
  <c r="Q87" i="1"/>
  <c r="P87" i="1"/>
  <c r="O87" i="1"/>
  <c r="N87" i="1"/>
  <c r="M87" i="1"/>
  <c r="L87" i="1"/>
  <c r="K87" i="1"/>
  <c r="J87" i="1"/>
  <c r="I87" i="1"/>
  <c r="H87" i="1"/>
  <c r="S86" i="1"/>
  <c r="R86" i="1"/>
  <c r="Q86" i="1"/>
  <c r="P86" i="1"/>
  <c r="O86" i="1"/>
  <c r="N86" i="1"/>
  <c r="M86" i="1"/>
  <c r="L86" i="1"/>
  <c r="K86" i="1"/>
  <c r="J86" i="1"/>
  <c r="I86" i="1"/>
  <c r="H86" i="1"/>
  <c r="S85" i="1"/>
  <c r="R85" i="1"/>
  <c r="Q85" i="1"/>
  <c r="P85" i="1"/>
  <c r="O85" i="1"/>
  <c r="N85" i="1"/>
  <c r="M85" i="1"/>
  <c r="L85" i="1"/>
  <c r="K85" i="1"/>
  <c r="J85" i="1"/>
  <c r="I85" i="1"/>
  <c r="H85" i="1"/>
  <c r="S84" i="1"/>
  <c r="R84" i="1"/>
  <c r="P84" i="1"/>
  <c r="N84" i="1"/>
  <c r="M84" i="1"/>
  <c r="H84" i="1"/>
  <c r="G83" i="1"/>
  <c r="F83" i="1"/>
  <c r="G82" i="1"/>
  <c r="F82" i="1"/>
  <c r="G81" i="1"/>
  <c r="F81" i="1"/>
  <c r="G80" i="1"/>
  <c r="F80" i="1"/>
  <c r="S79" i="1"/>
  <c r="R79" i="1"/>
  <c r="Q79" i="1"/>
  <c r="P79" i="1"/>
  <c r="O79" i="1"/>
  <c r="N79" i="1"/>
  <c r="M79" i="1"/>
  <c r="L79" i="1"/>
  <c r="K79" i="1"/>
  <c r="J79" i="1"/>
  <c r="I79" i="1"/>
  <c r="H79" i="1"/>
  <c r="G78" i="1"/>
  <c r="F78" i="1"/>
  <c r="G77" i="1"/>
  <c r="F77" i="1"/>
  <c r="G76" i="1"/>
  <c r="F76" i="1"/>
  <c r="G75" i="1"/>
  <c r="F75" i="1"/>
  <c r="S74" i="1"/>
  <c r="R74" i="1"/>
  <c r="Q74" i="1"/>
  <c r="P74" i="1"/>
  <c r="O74" i="1"/>
  <c r="N74" i="1"/>
  <c r="M74" i="1"/>
  <c r="L74" i="1"/>
  <c r="K74" i="1"/>
  <c r="J74" i="1"/>
  <c r="I74" i="1"/>
  <c r="H74" i="1"/>
  <c r="G73" i="1"/>
  <c r="F73" i="1"/>
  <c r="G72" i="1"/>
  <c r="F72" i="1"/>
  <c r="G71" i="1"/>
  <c r="F71" i="1"/>
  <c r="G70" i="1"/>
  <c r="G69" i="1" s="1"/>
  <c r="F70" i="1"/>
  <c r="S69" i="1"/>
  <c r="R69" i="1"/>
  <c r="Q69" i="1"/>
  <c r="P69" i="1"/>
  <c r="O69" i="1"/>
  <c r="N69" i="1"/>
  <c r="M69" i="1"/>
  <c r="L69" i="1"/>
  <c r="K69" i="1"/>
  <c r="J69" i="1"/>
  <c r="I69" i="1"/>
  <c r="H69" i="1"/>
  <c r="G68" i="1"/>
  <c r="F68" i="1"/>
  <c r="G67" i="1"/>
  <c r="F67" i="1"/>
  <c r="G66" i="1"/>
  <c r="F66" i="1"/>
  <c r="G65" i="1"/>
  <c r="F65" i="1"/>
  <c r="S64" i="1"/>
  <c r="R64" i="1"/>
  <c r="Q64" i="1"/>
  <c r="P64" i="1"/>
  <c r="O64" i="1"/>
  <c r="N64" i="1"/>
  <c r="M64" i="1"/>
  <c r="L64" i="1"/>
  <c r="K64" i="1"/>
  <c r="J64" i="1"/>
  <c r="I64" i="1"/>
  <c r="H64" i="1"/>
  <c r="G63" i="1"/>
  <c r="F63" i="1"/>
  <c r="G62" i="1"/>
  <c r="F62" i="1"/>
  <c r="G61" i="1"/>
  <c r="F61" i="1"/>
  <c r="G60" i="1"/>
  <c r="F60" i="1"/>
  <c r="S59" i="1"/>
  <c r="R59" i="1"/>
  <c r="Q59" i="1"/>
  <c r="P59" i="1"/>
  <c r="O59" i="1"/>
  <c r="N59" i="1"/>
  <c r="M59" i="1"/>
  <c r="L59" i="1"/>
  <c r="K59" i="1"/>
  <c r="J59" i="1"/>
  <c r="I59" i="1"/>
  <c r="H59" i="1"/>
  <c r="G58" i="1"/>
  <c r="F58" i="1"/>
  <c r="G57" i="1"/>
  <c r="F57" i="1"/>
  <c r="G56" i="1"/>
  <c r="F56" i="1"/>
  <c r="G55" i="1"/>
  <c r="F55" i="1"/>
  <c r="S54" i="1"/>
  <c r="R54" i="1"/>
  <c r="Q54" i="1"/>
  <c r="Q49" i="1" s="1"/>
  <c r="P54" i="1"/>
  <c r="O54" i="1"/>
  <c r="O49" i="1" s="1"/>
  <c r="N54" i="1"/>
  <c r="N49" i="1" s="1"/>
  <c r="M54" i="1"/>
  <c r="M49" i="1" s="1"/>
  <c r="L54" i="1"/>
  <c r="K54" i="1"/>
  <c r="K49" i="1" s="1"/>
  <c r="J54" i="1"/>
  <c r="J49" i="1" s="1"/>
  <c r="I54" i="1"/>
  <c r="I49" i="1" s="1"/>
  <c r="H54" i="1"/>
  <c r="S53" i="1"/>
  <c r="R53" i="1"/>
  <c r="Q53" i="1"/>
  <c r="P53" i="1"/>
  <c r="O53" i="1"/>
  <c r="N53" i="1"/>
  <c r="M53" i="1"/>
  <c r="L53" i="1"/>
  <c r="K53" i="1"/>
  <c r="J53" i="1"/>
  <c r="I53" i="1"/>
  <c r="H53" i="1"/>
  <c r="S52" i="1"/>
  <c r="R52" i="1"/>
  <c r="Q52" i="1"/>
  <c r="P52" i="1"/>
  <c r="O52" i="1"/>
  <c r="N52" i="1"/>
  <c r="M52" i="1"/>
  <c r="L52" i="1"/>
  <c r="K52" i="1"/>
  <c r="J52" i="1"/>
  <c r="I52" i="1"/>
  <c r="H52" i="1"/>
  <c r="S51" i="1"/>
  <c r="R51" i="1"/>
  <c r="Q51" i="1"/>
  <c r="P51" i="1"/>
  <c r="O51" i="1"/>
  <c r="N51" i="1"/>
  <c r="M51" i="1"/>
  <c r="L51" i="1"/>
  <c r="K51" i="1"/>
  <c r="J51" i="1"/>
  <c r="I51" i="1"/>
  <c r="H51" i="1"/>
  <c r="S50" i="1"/>
  <c r="R50" i="1"/>
  <c r="Q50" i="1"/>
  <c r="P50" i="1"/>
  <c r="O50" i="1"/>
  <c r="N50" i="1"/>
  <c r="M50" i="1"/>
  <c r="L50" i="1"/>
  <c r="K50" i="1"/>
  <c r="J50" i="1"/>
  <c r="I50" i="1"/>
  <c r="G50" i="1" s="1"/>
  <c r="H50" i="1"/>
  <c r="S49" i="1"/>
  <c r="R49" i="1"/>
  <c r="P49" i="1"/>
  <c r="L49" i="1"/>
  <c r="H49" i="1"/>
  <c r="G48" i="1"/>
  <c r="F48" i="1"/>
  <c r="G47" i="1"/>
  <c r="F47" i="1"/>
  <c r="G46" i="1"/>
  <c r="F46" i="1"/>
  <c r="G45" i="1"/>
  <c r="F45" i="1"/>
  <c r="S44" i="1"/>
  <c r="R44" i="1"/>
  <c r="Q44" i="1"/>
  <c r="P44" i="1"/>
  <c r="O44" i="1"/>
  <c r="N44" i="1"/>
  <c r="M44" i="1"/>
  <c r="L44" i="1"/>
  <c r="K44" i="1"/>
  <c r="J44" i="1"/>
  <c r="I44" i="1"/>
  <c r="H44" i="1"/>
  <c r="G43" i="1"/>
  <c r="F43" i="1"/>
  <c r="G42" i="1"/>
  <c r="F42" i="1"/>
  <c r="G41" i="1"/>
  <c r="F41" i="1"/>
  <c r="G40" i="1"/>
  <c r="F40" i="1"/>
  <c r="F39" i="1" s="1"/>
  <c r="S39" i="1"/>
  <c r="R39" i="1"/>
  <c r="Q39" i="1"/>
  <c r="P39" i="1"/>
  <c r="O39" i="1"/>
  <c r="N39" i="1"/>
  <c r="M39" i="1"/>
  <c r="L39" i="1"/>
  <c r="K39" i="1"/>
  <c r="J39" i="1"/>
  <c r="I39" i="1"/>
  <c r="H39" i="1"/>
  <c r="H19" i="1" s="1"/>
  <c r="G38" i="1"/>
  <c r="F38" i="1"/>
  <c r="G37" i="1"/>
  <c r="F37" i="1"/>
  <c r="G36" i="1"/>
  <c r="F36" i="1"/>
  <c r="G35" i="1"/>
  <c r="G34" i="1" s="1"/>
  <c r="F35" i="1"/>
  <c r="S34" i="1"/>
  <c r="R34" i="1"/>
  <c r="Q34" i="1"/>
  <c r="P34" i="1"/>
  <c r="O34" i="1"/>
  <c r="N34" i="1"/>
  <c r="M34" i="1"/>
  <c r="L34" i="1"/>
  <c r="K34" i="1"/>
  <c r="J34" i="1"/>
  <c r="I34" i="1"/>
  <c r="H34" i="1"/>
  <c r="G33" i="1"/>
  <c r="F33" i="1"/>
  <c r="G32" i="1"/>
  <c r="F32" i="1"/>
  <c r="G31" i="1"/>
  <c r="F31" i="1"/>
  <c r="G30" i="1"/>
  <c r="F30" i="1"/>
  <c r="S29" i="1"/>
  <c r="R29" i="1"/>
  <c r="Q29" i="1"/>
  <c r="P29" i="1"/>
  <c r="O29" i="1"/>
  <c r="N29" i="1"/>
  <c r="M29" i="1"/>
  <c r="L29" i="1"/>
  <c r="K29" i="1"/>
  <c r="J29" i="1"/>
  <c r="I29" i="1"/>
  <c r="H29" i="1"/>
  <c r="G28" i="1"/>
  <c r="F28" i="1"/>
  <c r="G27" i="1"/>
  <c r="F27" i="1"/>
  <c r="G26" i="1"/>
  <c r="F26" i="1"/>
  <c r="G25" i="1"/>
  <c r="F25" i="1"/>
  <c r="S24" i="1"/>
  <c r="R24" i="1"/>
  <c r="R19" i="1" s="1"/>
  <c r="Q24" i="1"/>
  <c r="Q19" i="1" s="1"/>
  <c r="P24" i="1"/>
  <c r="O24" i="1"/>
  <c r="O19" i="1" s="1"/>
  <c r="N24" i="1"/>
  <c r="N19" i="1" s="1"/>
  <c r="M24" i="1"/>
  <c r="M19" i="1" s="1"/>
  <c r="L24" i="1"/>
  <c r="K24" i="1"/>
  <c r="J24" i="1"/>
  <c r="J19" i="1" s="1"/>
  <c r="I24" i="1"/>
  <c r="I19" i="1" s="1"/>
  <c r="H24" i="1"/>
  <c r="S23" i="1"/>
  <c r="R23" i="1"/>
  <c r="Q23" i="1"/>
  <c r="Q18" i="1" s="1"/>
  <c r="P23" i="1"/>
  <c r="O23" i="1"/>
  <c r="N23" i="1"/>
  <c r="M23" i="1"/>
  <c r="M18" i="1" s="1"/>
  <c r="L23" i="1"/>
  <c r="K23" i="1"/>
  <c r="J23" i="1"/>
  <c r="I23" i="1"/>
  <c r="I18" i="1" s="1"/>
  <c r="H23" i="1"/>
  <c r="S22" i="1"/>
  <c r="R22" i="1"/>
  <c r="Q22" i="1"/>
  <c r="Q17" i="1" s="1"/>
  <c r="P22" i="1"/>
  <c r="O22" i="1"/>
  <c r="N22" i="1"/>
  <c r="M22" i="1"/>
  <c r="M17" i="1" s="1"/>
  <c r="L22" i="1"/>
  <c r="K22" i="1"/>
  <c r="J22" i="1"/>
  <c r="I22" i="1"/>
  <c r="I17" i="1" s="1"/>
  <c r="H22" i="1"/>
  <c r="S21" i="1"/>
  <c r="R21" i="1"/>
  <c r="Q21" i="1"/>
  <c r="Q16" i="1" s="1"/>
  <c r="P21" i="1"/>
  <c r="O21" i="1"/>
  <c r="N21" i="1"/>
  <c r="M21" i="1"/>
  <c r="M16" i="1" s="1"/>
  <c r="L21" i="1"/>
  <c r="K21" i="1"/>
  <c r="J21" i="1"/>
  <c r="I21" i="1"/>
  <c r="I16" i="1" s="1"/>
  <c r="G16" i="1" s="1"/>
  <c r="H21" i="1"/>
  <c r="S20" i="1"/>
  <c r="R20" i="1"/>
  <c r="Q20" i="1"/>
  <c r="Q15" i="1" s="1"/>
  <c r="P20" i="1"/>
  <c r="O20" i="1"/>
  <c r="N20" i="1"/>
  <c r="M20" i="1"/>
  <c r="M15" i="1" s="1"/>
  <c r="L20" i="1"/>
  <c r="K20" i="1"/>
  <c r="J20" i="1"/>
  <c r="I20" i="1"/>
  <c r="I15" i="1" s="1"/>
  <c r="G15" i="1" s="1"/>
  <c r="H20" i="1"/>
  <c r="S19" i="1"/>
  <c r="P19" i="1"/>
  <c r="K19" i="1"/>
  <c r="R18" i="1"/>
  <c r="N18" i="1"/>
  <c r="J18" i="1"/>
  <c r="R17" i="1"/>
  <c r="N17" i="1"/>
  <c r="J17" i="1"/>
  <c r="R16" i="1"/>
  <c r="N16" i="1"/>
  <c r="J16" i="1"/>
  <c r="R15" i="1"/>
  <c r="N15" i="1"/>
  <c r="J15" i="1"/>
  <c r="G17" i="1" l="1"/>
  <c r="F749" i="1"/>
  <c r="K784" i="1"/>
  <c r="O784" i="1"/>
  <c r="G284" i="1"/>
  <c r="H15" i="1"/>
  <c r="G59" i="1"/>
  <c r="G159" i="1"/>
  <c r="G234" i="1"/>
  <c r="G454" i="1"/>
  <c r="Q464" i="1"/>
  <c r="K539" i="1"/>
  <c r="O539" i="1"/>
  <c r="S539" i="1"/>
  <c r="I614" i="1"/>
  <c r="M614" i="1"/>
  <c r="Q614" i="1"/>
  <c r="K689" i="1"/>
  <c r="O689" i="1"/>
  <c r="S689" i="1"/>
  <c r="G53" i="1"/>
  <c r="G116" i="1"/>
  <c r="G229" i="1"/>
  <c r="F579" i="1"/>
  <c r="H814" i="1"/>
  <c r="G20" i="1"/>
  <c r="F79" i="1"/>
  <c r="F21" i="1"/>
  <c r="L19" i="1"/>
  <c r="F34" i="1"/>
  <c r="F52" i="1"/>
  <c r="F54" i="1"/>
  <c r="F59" i="1"/>
  <c r="F64" i="1"/>
  <c r="F94" i="1"/>
  <c r="F104" i="1"/>
  <c r="F109" i="1"/>
  <c r="H114" i="1"/>
  <c r="O139" i="1"/>
  <c r="F180" i="1"/>
  <c r="F181" i="1"/>
  <c r="L179" i="1"/>
  <c r="P179" i="1"/>
  <c r="F184" i="1"/>
  <c r="F196" i="1"/>
  <c r="F197" i="1"/>
  <c r="L194" i="1"/>
  <c r="F204" i="1"/>
  <c r="F234" i="1"/>
  <c r="P289" i="1"/>
  <c r="P339" i="1"/>
  <c r="F365" i="1"/>
  <c r="F369" i="1"/>
  <c r="H364" i="1"/>
  <c r="I659" i="1"/>
  <c r="M659" i="1"/>
  <c r="Q659" i="1"/>
  <c r="Q289" i="1"/>
  <c r="M304" i="1"/>
  <c r="M364" i="1"/>
  <c r="M14" i="1" s="1"/>
  <c r="F384" i="1"/>
  <c r="F704" i="1"/>
  <c r="F724" i="1"/>
  <c r="G729" i="1"/>
  <c r="G735" i="1"/>
  <c r="G737" i="1"/>
  <c r="G738" i="1"/>
  <c r="G739" i="1"/>
  <c r="G744" i="1"/>
  <c r="G754" i="1"/>
  <c r="G759" i="1"/>
  <c r="G764" i="1"/>
  <c r="F774" i="1"/>
  <c r="F789" i="1"/>
  <c r="H784" i="1"/>
  <c r="F809" i="1"/>
  <c r="G819" i="1"/>
  <c r="I814" i="1"/>
  <c r="N304" i="1"/>
  <c r="F334" i="1"/>
  <c r="R339" i="1"/>
  <c r="G359" i="1"/>
  <c r="G384" i="1"/>
  <c r="G394" i="1"/>
  <c r="G399" i="1"/>
  <c r="G409" i="1"/>
  <c r="F424" i="1"/>
  <c r="F434" i="1"/>
  <c r="F609" i="1"/>
  <c r="F615" i="1"/>
  <c r="F617" i="1"/>
  <c r="F618" i="1"/>
  <c r="G660" i="1"/>
  <c r="G662" i="1"/>
  <c r="G664" i="1"/>
  <c r="F736" i="1"/>
  <c r="F738" i="1"/>
  <c r="F744" i="1"/>
  <c r="F754" i="1"/>
  <c r="G771" i="1"/>
  <c r="G774" i="1"/>
  <c r="G789" i="1"/>
  <c r="I784" i="1"/>
  <c r="M784" i="1"/>
  <c r="G809" i="1"/>
  <c r="J814" i="1"/>
  <c r="F829" i="1"/>
  <c r="G141" i="1"/>
  <c r="G144" i="1"/>
  <c r="G154" i="1"/>
  <c r="G183" i="1"/>
  <c r="G196" i="1"/>
  <c r="M194" i="1"/>
  <c r="G199" i="1"/>
  <c r="G204" i="1"/>
  <c r="F308" i="1"/>
  <c r="K339" i="1"/>
  <c r="S339" i="1"/>
  <c r="S364" i="1"/>
  <c r="G429" i="1"/>
  <c r="G434" i="1"/>
  <c r="F439" i="1"/>
  <c r="F444" i="1"/>
  <c r="Q499" i="1"/>
  <c r="Q14" i="1" s="1"/>
  <c r="F509" i="1"/>
  <c r="F520" i="1"/>
  <c r="F521" i="1"/>
  <c r="G589" i="1"/>
  <c r="F594" i="1"/>
  <c r="F600" i="1"/>
  <c r="F602" i="1"/>
  <c r="F640" i="1"/>
  <c r="F643" i="1"/>
  <c r="F649" i="1"/>
  <c r="F662" i="1"/>
  <c r="J784" i="1"/>
  <c r="N784" i="1"/>
  <c r="S18" i="1"/>
  <c r="G18" i="1" s="1"/>
  <c r="G14" i="1" s="1"/>
  <c r="G39" i="1"/>
  <c r="G54" i="1"/>
  <c r="F69" i="1"/>
  <c r="G89" i="1"/>
  <c r="G109" i="1"/>
  <c r="G184" i="1"/>
  <c r="G219" i="1"/>
  <c r="F389" i="1"/>
  <c r="F404" i="1"/>
  <c r="G420" i="1"/>
  <c r="G444" i="1"/>
  <c r="G459" i="1"/>
  <c r="F474" i="1"/>
  <c r="F490" i="1"/>
  <c r="G616" i="1"/>
  <c r="G649" i="1"/>
  <c r="O814" i="1"/>
  <c r="G269" i="1"/>
  <c r="G274" i="1"/>
  <c r="F319" i="1"/>
  <c r="F324" i="1"/>
  <c r="F354" i="1"/>
  <c r="G494" i="1"/>
  <c r="F88" i="1"/>
  <c r="G124" i="1"/>
  <c r="G354" i="1"/>
  <c r="F735" i="1"/>
  <c r="F737" i="1"/>
  <c r="G794" i="1"/>
  <c r="Q784" i="1"/>
  <c r="G839" i="1"/>
  <c r="G74" i="1"/>
  <c r="F429" i="1"/>
  <c r="F799" i="1"/>
  <c r="F839" i="1"/>
  <c r="I114" i="1"/>
  <c r="F229" i="1"/>
  <c r="G770" i="1"/>
  <c r="F771" i="1"/>
  <c r="F772" i="1"/>
  <c r="F773" i="1"/>
  <c r="G799" i="1"/>
  <c r="G804" i="1"/>
  <c r="F244" i="1"/>
  <c r="G256" i="1"/>
  <c r="G258" i="1"/>
  <c r="G259" i="1"/>
  <c r="G379" i="1"/>
  <c r="F654" i="1"/>
  <c r="F779" i="1"/>
  <c r="F24" i="1"/>
  <c r="G244" i="1"/>
  <c r="F257" i="1"/>
  <c r="F290" i="1"/>
  <c r="J289" i="1"/>
  <c r="G305" i="1"/>
  <c r="G304" i="1" s="1"/>
  <c r="G306" i="1"/>
  <c r="G308" i="1"/>
  <c r="S304" i="1"/>
  <c r="G340" i="1"/>
  <c r="G342" i="1"/>
  <c r="G344" i="1"/>
  <c r="G690" i="1"/>
  <c r="F20" i="1"/>
  <c r="G29" i="1"/>
  <c r="F149" i="1"/>
  <c r="G467" i="1"/>
  <c r="G469" i="1"/>
  <c r="F690" i="1"/>
  <c r="G149" i="1"/>
  <c r="O179" i="1"/>
  <c r="F264" i="1"/>
  <c r="F294" i="1"/>
  <c r="G314" i="1"/>
  <c r="G329" i="1"/>
  <c r="M419" i="1"/>
  <c r="G786" i="1"/>
  <c r="G784" i="1" s="1"/>
  <c r="G264" i="1"/>
  <c r="F314" i="1"/>
  <c r="F329" i="1"/>
  <c r="L419" i="1"/>
  <c r="L14" i="1" s="1"/>
  <c r="F454" i="1"/>
  <c r="F816" i="1"/>
  <c r="F29" i="1"/>
  <c r="G104" i="1"/>
  <c r="G180" i="1"/>
  <c r="F514" i="1"/>
  <c r="G818" i="1"/>
  <c r="M814" i="1"/>
  <c r="Q814" i="1"/>
  <c r="G834" i="1"/>
  <c r="G85" i="1"/>
  <c r="G169" i="1"/>
  <c r="F195" i="1"/>
  <c r="G299" i="1"/>
  <c r="F349" i="1"/>
  <c r="G389" i="1"/>
  <c r="F459" i="1"/>
  <c r="G474" i="1"/>
  <c r="G584" i="1"/>
  <c r="F818" i="1"/>
  <c r="L814" i="1"/>
  <c r="F824" i="1"/>
  <c r="P814" i="1"/>
  <c r="F834" i="1"/>
  <c r="G51" i="1"/>
  <c r="G49" i="1" s="1"/>
  <c r="G52" i="1"/>
  <c r="F53" i="1"/>
  <c r="G79" i="1"/>
  <c r="F99" i="1"/>
  <c r="G117" i="1"/>
  <c r="G119" i="1"/>
  <c r="F134" i="1"/>
  <c r="G215" i="1"/>
  <c r="G218" i="1"/>
  <c r="G255" i="1"/>
  <c r="G254" i="1" s="1"/>
  <c r="G292" i="1"/>
  <c r="G307" i="1"/>
  <c r="P419" i="1"/>
  <c r="G615" i="1"/>
  <c r="F616" i="1"/>
  <c r="G661" i="1"/>
  <c r="F663" i="1"/>
  <c r="G115" i="1"/>
  <c r="F118" i="1"/>
  <c r="F119" i="1"/>
  <c r="G197" i="1"/>
  <c r="G198" i="1"/>
  <c r="G239" i="1"/>
  <c r="F269" i="1"/>
  <c r="F291" i="1"/>
  <c r="G349" i="1"/>
  <c r="F115" i="1"/>
  <c r="F144" i="1"/>
  <c r="I14" i="1"/>
  <c r="G257" i="1"/>
  <c r="F343" i="1"/>
  <c r="F344" i="1"/>
  <c r="F367" i="1"/>
  <c r="F409" i="1"/>
  <c r="F423" i="1"/>
  <c r="G465" i="1"/>
  <c r="G479" i="1"/>
  <c r="G539" i="1"/>
  <c r="F542" i="1"/>
  <c r="F659" i="1"/>
  <c r="F770" i="1"/>
  <c r="F769" i="1" s="1"/>
  <c r="F785" i="1"/>
  <c r="F787" i="1"/>
  <c r="G815" i="1"/>
  <c r="G816" i="1"/>
  <c r="G817" i="1"/>
  <c r="G824" i="1"/>
  <c r="G854" i="1"/>
  <c r="G64" i="1"/>
  <c r="G142" i="1"/>
  <c r="G143" i="1"/>
  <c r="G195" i="1"/>
  <c r="J304" i="1"/>
  <c r="G374" i="1"/>
  <c r="G423" i="1"/>
  <c r="G484" i="1"/>
  <c r="F540" i="1"/>
  <c r="G736" i="1"/>
  <c r="G734" i="1" s="1"/>
  <c r="G785" i="1"/>
  <c r="G787" i="1"/>
  <c r="G788" i="1"/>
  <c r="F815" i="1"/>
  <c r="F817" i="1"/>
  <c r="F854" i="1"/>
  <c r="G140" i="1"/>
  <c r="F141" i="1"/>
  <c r="G291" i="1"/>
  <c r="G293" i="1"/>
  <c r="F368" i="1"/>
  <c r="F420" i="1"/>
  <c r="G641" i="1"/>
  <c r="F786" i="1"/>
  <c r="F788" i="1"/>
  <c r="G829" i="1"/>
  <c r="F86" i="1"/>
  <c r="F124" i="1"/>
  <c r="F259" i="1"/>
  <c r="F274" i="1"/>
  <c r="F279" i="1"/>
  <c r="F292" i="1"/>
  <c r="F293" i="1"/>
  <c r="F289" i="1" s="1"/>
  <c r="G334" i="1"/>
  <c r="F501" i="1"/>
  <c r="F502" i="1"/>
  <c r="F859" i="1"/>
  <c r="G86" i="1"/>
  <c r="G87" i="1"/>
  <c r="G88" i="1"/>
  <c r="G319" i="1"/>
  <c r="F341" i="1"/>
  <c r="F449" i="1"/>
  <c r="G844" i="1"/>
  <c r="G859" i="1"/>
  <c r="N14" i="1"/>
  <c r="G181" i="1"/>
  <c r="F182" i="1"/>
  <c r="J254" i="1"/>
  <c r="J14" i="1" s="1"/>
  <c r="G366" i="1"/>
  <c r="G421" i="1"/>
  <c r="G422" i="1"/>
  <c r="F641" i="1"/>
  <c r="F639" i="1" s="1"/>
  <c r="F642" i="1"/>
  <c r="F664" i="1"/>
  <c r="F844" i="1"/>
  <c r="G23" i="1"/>
  <c r="H179" i="1"/>
  <c r="H14" i="1" s="1"/>
  <c r="F199" i="1"/>
  <c r="F225" i="1"/>
  <c r="G279" i="1"/>
  <c r="F299" i="1"/>
  <c r="G466" i="1"/>
  <c r="F469" i="1"/>
  <c r="G24" i="1"/>
  <c r="G44" i="1"/>
  <c r="F217" i="1"/>
  <c r="F214" i="1" s="1"/>
  <c r="G225" i="1"/>
  <c r="G226" i="1"/>
  <c r="G227" i="1"/>
  <c r="G249" i="1"/>
  <c r="G343" i="1"/>
  <c r="G519" i="1"/>
  <c r="F523" i="1"/>
  <c r="G600" i="1"/>
  <c r="G599" i="1" s="1"/>
  <c r="G654" i="1"/>
  <c r="G663" i="1"/>
  <c r="G691" i="1"/>
  <c r="G689" i="1" s="1"/>
  <c r="G773" i="1"/>
  <c r="F804" i="1"/>
  <c r="F17" i="1"/>
  <c r="G21" i="1"/>
  <c r="G22" i="1"/>
  <c r="F44" i="1"/>
  <c r="G118" i="1"/>
  <c r="K114" i="1"/>
  <c r="K14" i="1" s="1"/>
  <c r="F174" i="1"/>
  <c r="P194" i="1"/>
  <c r="G217" i="1"/>
  <c r="F227" i="1"/>
  <c r="F249" i="1"/>
  <c r="F399" i="1"/>
  <c r="G468" i="1"/>
  <c r="G490" i="1"/>
  <c r="F522" i="1"/>
  <c r="F519" i="1" s="1"/>
  <c r="F601" i="1"/>
  <c r="F599" i="1" s="1"/>
  <c r="G617" i="1"/>
  <c r="F691" i="1"/>
  <c r="G849" i="1"/>
  <c r="F23" i="1"/>
  <c r="F74" i="1"/>
  <c r="G99" i="1"/>
  <c r="G134" i="1"/>
  <c r="F154" i="1"/>
  <c r="G174" i="1"/>
  <c r="S224" i="1"/>
  <c r="R254" i="1"/>
  <c r="R14" i="1" s="1"/>
  <c r="F305" i="1"/>
  <c r="G341" i="1"/>
  <c r="O339" i="1"/>
  <c r="G368" i="1"/>
  <c r="G404" i="1"/>
  <c r="G424" i="1"/>
  <c r="G491" i="1"/>
  <c r="F493" i="1"/>
  <c r="F489" i="1" s="1"/>
  <c r="G772" i="1"/>
  <c r="F819" i="1"/>
  <c r="F849" i="1"/>
  <c r="G214" i="1"/>
  <c r="G659" i="1"/>
  <c r="F814" i="1"/>
  <c r="G289" i="1"/>
  <c r="G179" i="1"/>
  <c r="G499" i="1"/>
  <c r="G639" i="1"/>
  <c r="G364" i="1"/>
  <c r="P14" i="1"/>
  <c r="F734" i="1"/>
  <c r="F18" i="1"/>
  <c r="F51" i="1"/>
  <c r="F342" i="1"/>
  <c r="F467" i="1"/>
  <c r="F50" i="1"/>
  <c r="F466" i="1"/>
  <c r="F183" i="1"/>
  <c r="F366" i="1"/>
  <c r="F364" i="1" s="1"/>
  <c r="F422" i="1"/>
  <c r="F465" i="1"/>
  <c r="F16" i="1"/>
  <c r="F340" i="1"/>
  <c r="F421" i="1"/>
  <c r="F15" i="1"/>
  <c r="F87" i="1"/>
  <c r="F226" i="1"/>
  <c r="F224" i="1" s="1"/>
  <c r="F258" i="1"/>
  <c r="F22" i="1"/>
  <c r="F307" i="1"/>
  <c r="F85" i="1"/>
  <c r="F143" i="1"/>
  <c r="F306" i="1"/>
  <c r="F117" i="1"/>
  <c r="F142" i="1"/>
  <c r="F256" i="1"/>
  <c r="F500" i="1"/>
  <c r="F116" i="1"/>
  <c r="F114" i="1" s="1"/>
  <c r="F255" i="1"/>
  <c r="F198" i="1"/>
  <c r="F194" i="1" s="1"/>
  <c r="F468" i="1"/>
  <c r="O14" i="1" l="1"/>
  <c r="G194" i="1"/>
  <c r="F689" i="1"/>
  <c r="F19" i="1"/>
  <c r="F179" i="1"/>
  <c r="S14" i="1"/>
  <c r="G489" i="1"/>
  <c r="G339" i="1"/>
  <c r="G769" i="1"/>
  <c r="F614" i="1"/>
  <c r="G19" i="1"/>
  <c r="G419" i="1"/>
  <c r="G84" i="1"/>
  <c r="G139" i="1"/>
  <c r="F339" i="1"/>
  <c r="F784" i="1"/>
  <c r="G814" i="1"/>
  <c r="F419" i="1"/>
  <c r="F539" i="1"/>
  <c r="F499" i="1"/>
  <c r="G224" i="1"/>
  <c r="F139" i="1"/>
  <c r="G614" i="1"/>
  <c r="F49" i="1"/>
  <c r="G464" i="1"/>
  <c r="G114" i="1"/>
  <c r="F254" i="1"/>
  <c r="F14" i="1"/>
  <c r="F84" i="1"/>
  <c r="F464" i="1"/>
  <c r="F304" i="1"/>
</calcChain>
</file>

<file path=xl/sharedStrings.xml><?xml version="1.0" encoding="utf-8"?>
<sst xmlns="http://schemas.openxmlformats.org/spreadsheetml/2006/main" count="1376" uniqueCount="225">
  <si>
    <t>№</t>
  </si>
  <si>
    <t xml:space="preserve">Муниципальное образование </t>
  </si>
  <si>
    <t>Наименование объекта</t>
  </si>
  <si>
    <t>Источники финансирования</t>
  </si>
  <si>
    <t>За период реализации программы:</t>
  </si>
  <si>
    <t>2019 год</t>
  </si>
  <si>
    <t>2020 год</t>
  </si>
  <si>
    <t>2021 год</t>
  </si>
  <si>
    <t>2022 год</t>
  </si>
  <si>
    <t>2023 год</t>
  </si>
  <si>
    <t>2024 год</t>
  </si>
  <si>
    <t>ПД</t>
  </si>
  <si>
    <t>СМР</t>
  </si>
  <si>
    <t>тыс. руб.</t>
  </si>
  <si>
    <t>ИТОГО по Брянской области:</t>
  </si>
  <si>
    <t>Общая стоимость</t>
  </si>
  <si>
    <t>в том числе:</t>
  </si>
  <si>
    <t>ФБ</t>
  </si>
  <si>
    <t>БС</t>
  </si>
  <si>
    <t>МБ</t>
  </si>
  <si>
    <t>ВБ</t>
  </si>
  <si>
    <t>Брасовский муниципальный район</t>
  </si>
  <si>
    <t>Реконструкция водоснабжения  п. Погребы ул. Заводская Брасовского района Брянской области</t>
  </si>
  <si>
    <t>Реконструкция системы водоснабжения в п. Локоть Брасовского района Брянской области</t>
  </si>
  <si>
    <t>Реконструкция системы водоснабжения в с. Дубровка Брасовского района Брянской области</t>
  </si>
  <si>
    <t>Реконструкция системы водоснабжения с. Веребск Брасовского района Брянской области</t>
  </si>
  <si>
    <t>Строительство водозаборного сооружения  в п. Коммуна Брасовского района Брянской области</t>
  </si>
  <si>
    <t>Брянский муниципальный район</t>
  </si>
  <si>
    <t>Реконструкция водозаборного сооружения в с. Супонево «Сельстрой» Брянской области</t>
  </si>
  <si>
    <t>Реконструкция системы водоснабжения в д. Антоновка Брянского района Брянской области</t>
  </si>
  <si>
    <t>Реконструкция системы водоснабжения в п. Путёвка Брянского района Брянской области</t>
  </si>
  <si>
    <t>Реконструкция системы водоснабжения в с. Октябрьское Брянского района Брянской области</t>
  </si>
  <si>
    <t>Строительство системы водоснабжения в д. Глаженка Брянского района Брянской области</t>
  </si>
  <si>
    <t>Строительство системы водоснабжения в п. Стяжное  Брянского района Брянской области</t>
  </si>
  <si>
    <t>Выгоничский муниципальный район</t>
  </si>
  <si>
    <t>Реконструкция водозаборного узла в с. Городец Выгоничского района  Брянской области</t>
  </si>
  <si>
    <t>Реконструкция водозаборного узла в с. Палужье Выгоничского района Брянской области</t>
  </si>
  <si>
    <t>Реконструкция системы водоснабжения в с. Удельные Уты Выгоничского района Брянской области</t>
  </si>
  <si>
    <t>Реконструкция системы водоснабжения п. Садовый Выгоничского района Брянской области</t>
  </si>
  <si>
    <t>Строительство системы водоснабжения в  п. Хутор-Бор Выгоничского района  Брянской области</t>
  </si>
  <si>
    <t>Гордеевский муниципальный район</t>
  </si>
  <si>
    <t>Реконструкция сетей водоснабжения в с. Гордеевка Гордеевского района Брянской области</t>
  </si>
  <si>
    <t>Реконструкция системы водоснабжения в д. Староновицкая Гордеевского района Брянской области</t>
  </si>
  <si>
    <t>Реконструкция системы водоснабжения в с. Кузнецы Гордеевского района Брянской области</t>
  </si>
  <si>
    <t>Реконструкция системы водоснабжения в с. Творишино Гордеевского района Брянской области</t>
  </si>
  <si>
    <t>город Брянск</t>
  </si>
  <si>
    <t>Водозаборное сооружение "Деснинский" по адресу: г. Брянск, Бежицкий район, ул. Камозина, о/д 29</t>
  </si>
  <si>
    <t>Водозаборное сооружение на территории технологического комплекса "Городищенский"  по адресу: г. Брянск, Бежицкий район, ул. Бежицкая, д. 266А</t>
  </si>
  <si>
    <t>Водозаборное сооружение на территории технологического комплекса "Дзержинский" по адресу: г. Брянск, Фокинский район, ул. Дзержинского, д. 11В</t>
  </si>
  <si>
    <t>Водозаборное сооружение на территории технологического комплекса  "Московский" по адресу: г. Брянск, пр-т Московский, д. 144Б</t>
  </si>
  <si>
    <t>Водозаборное сооружение  на территории технологического комплекса   "Поселковый"  по адресу: г. Брянск, Фокинский район, пгт Белые Берега, ул. Белобережская, о/д 36</t>
  </si>
  <si>
    <t>Водозаборное сооружение на территории технологического комплекса "Северный" по адресу: г. Брянск, Советский район, ул.Некрасова</t>
  </si>
  <si>
    <t>Водозаборное сооружение  на территории технологического комплекса "Тимоновский" по адресу: Брянская область, Брянский район, с. Супонево, ул. Московская</t>
  </si>
  <si>
    <t>город Клинцы</t>
  </si>
  <si>
    <t>Строительство системы водоснабжения  в с. Ардонь г. Клинцы Брянская область (2-я очередь)</t>
  </si>
  <si>
    <t>Строительство системы водоснабжения по ул. 2-я Пятилетка с. Ардонь, г. Клинцы, Брянская обл. 1 очередь строительства</t>
  </si>
  <si>
    <t>город Сельцо</t>
  </si>
  <si>
    <t>Строительство сетей водоснабжения в юго-восточной части города Сельцо Брянской области ( 1 этап)</t>
  </si>
  <si>
    <t>Строительство сетей водоснабжения в юго-западной части города Сельцо Брянской области</t>
  </si>
  <si>
    <t>Строительство системы водоснабжения по ул. Деснянская, пер. Деснянский, ул. Новостройки в г. Сельцо Брянской области</t>
  </si>
  <si>
    <t>город Фокино</t>
  </si>
  <si>
    <t>Реконструкция системы водоснабжения городского округа город Фокино (1-ая очередь)</t>
  </si>
  <si>
    <t>Дубровский муниципальный район</t>
  </si>
  <si>
    <t>Реконструкция артезианской скважины и водонапорной башни в с.Рековичи Дубровского района Брянской области</t>
  </si>
  <si>
    <t>Реконструкция  водозаборного сооружения в д. Большая Островня Дубровского района Брянской области</t>
  </si>
  <si>
    <t>Реконструкция системы водоснабжения в д. Пеклино Дубровского района Брянской области</t>
  </si>
  <si>
    <t>Реконструкция системы водоснабжения в п. Серпеевский Дубровского района Брянской области</t>
  </si>
  <si>
    <t>Реконструкция системы водоснабжения в р.п. Дубровка Дубровского района Брянской области</t>
  </si>
  <si>
    <t>Дятьковский муниципальный район</t>
  </si>
  <si>
    <t>Реконструкция систем водоснабжения в п. Бытошь-д. Будочки Дятьковского района Брянской области (1 очередь строительства)</t>
  </si>
  <si>
    <t>Реконструкция  системы водоснабжения в г.Дятьково Дятьковского района Брянской области</t>
  </si>
  <si>
    <t>Реконструкция системы водоснабжения в д.Чернятичи Дятьковского района Брянской области</t>
  </si>
  <si>
    <t>Реконструкция системы водоснабжения в п.Любохна Дятьковского района Брянской области</t>
  </si>
  <si>
    <t>Реконструкция системы водоснабжения  по ул. Советская, ул. Брянская, ул. Большая Свердловская, ул. Головачева,  ул. Сидорова в п. Любохна Дятьковского района Брянской области</t>
  </si>
  <si>
    <t>Строительство системы водоснабжения в д. Верхи и д.Радица Дятьковского района Брянской области</t>
  </si>
  <si>
    <t>Жуковский муниципальный округ</t>
  </si>
  <si>
    <t>Строительство водоснабжения в н.п. Олсуфьево  Жуковского района Брянской области (3-я очередь)</t>
  </si>
  <si>
    <t>Строительство системы водоснабжения в н.п. Гостиловка Жуковского района Брянской области</t>
  </si>
  <si>
    <t>Злынковский муниципальный район</t>
  </si>
  <si>
    <t>Реконструкция артезианской скважины в д. Карпиловка Злынковского района Брянской области</t>
  </si>
  <si>
    <t>Реконструкция артезианской скважины в с. Лысые Злынковского района Брянской области</t>
  </si>
  <si>
    <t>Реконструкция системы водоснабжения в р.п. Вышков Злынковского района Брянской области</t>
  </si>
  <si>
    <t>Реконструкция системы водоснабжения в с. Большие Щербиничи Злынковского района Брянской области</t>
  </si>
  <si>
    <t>Реконструкция системы водоснабжения в  с. Денисковичи Злынковского района Брянской области</t>
  </si>
  <si>
    <t>Строительство водозаборного сооружения в г. Злынка Злынковского района Брянской области</t>
  </si>
  <si>
    <t>Карачевский муниципальный район</t>
  </si>
  <si>
    <t>Реконструкция Барановского водозабора и магистрального водовода в г.Карачеве Карачевского района Брянской области</t>
  </si>
  <si>
    <t>Реконструкция системы водоснабжения в г.Карачеве  Карачевского района Брянской области</t>
  </si>
  <si>
    <t>Строительство водонапорной башни в с. Вельяминова Карачевского района Брянской области</t>
  </si>
  <si>
    <t>Строительство водопроводной сети ул. Степной д. Хохловка Карачевского района Брянской области</t>
  </si>
  <si>
    <t>Клетнянский муниципальный район</t>
  </si>
  <si>
    <t>Реконструкция водоснабжения в н.п.Акуличи Клетнянского района Брянской области</t>
  </si>
  <si>
    <t>Реконструкция водоснабжения в н.п.Алень Клетнянского района Брянской области</t>
  </si>
  <si>
    <t>Реконструкция водоснабжения в н.п.Мужиново Клетнянского района Брянской области</t>
  </si>
  <si>
    <t>Реконструкция водоснабжения в  н.п.Новотроицкое Клетнянского района Брянской области</t>
  </si>
  <si>
    <t>Реконструкция водоснабжения в н.п.Синицкое - н.п. Мичурино Клетнянского района Брянской области</t>
  </si>
  <si>
    <t>Реконструкция водоснабжения в н.п.Строительная Слобода Клетнянского района Брянской области</t>
  </si>
  <si>
    <t>Реконструкция сетей водоснабжения в н.п.Харитоновка Клетнянского района Брянской области</t>
  </si>
  <si>
    <t>Строительство сетей водоснабжения в п. Клетня Клетнянского района Брянской области (1 очередь)</t>
  </si>
  <si>
    <t>Строительство сетей водоснабжения в п. Клетня Клетнянского района Брянской области (2 очередь)</t>
  </si>
  <si>
    <t>Строительство системы водоснабжения в н.п.Старая Мармазовка Клетнянского района Брянской области (1 очередь строительства)</t>
  </si>
  <si>
    <t>Климовский муниципальный район</t>
  </si>
  <si>
    <t>Реконструкция водоснабжения в рп Климово Климовского района Брянской области (2 очередь строительства)</t>
  </si>
  <si>
    <t>Реконструкция водоснабжения в  с. Истопки Климовского района Брянской области</t>
  </si>
  <si>
    <t>Реконструкция водоснабжения в с. Каменский Хутор Климовского района Брянской области</t>
  </si>
  <si>
    <t>Реконструкция водоснабжения в с. Кирилловка Климовского района Брянской области</t>
  </si>
  <si>
    <t>Реконструкция водоснабжения в  с. Лакомая Буда Климовского района Брянской области</t>
  </si>
  <si>
    <t>Реконструкция водоснабжения в с. Новый Ропск Климовского района Брянской области</t>
  </si>
  <si>
    <t>Реконструкция водоснабжения в с. Старые Юрковичи Климовского района  Брянской области</t>
  </si>
  <si>
    <t>Строительство артезианской скважины на территории Урочище Чирячье в рп Климово Климовского района Брянской области</t>
  </si>
  <si>
    <t>Клинцовский муниципальный район</t>
  </si>
  <si>
    <t>Реконструкция артскважины и водопроводной сети в с.Гулевка Клинцовского района Брянской области</t>
  </si>
  <si>
    <t>Реконструкция системы водоснабжения в п.Первое Мая Клинцовского района Брянской области</t>
  </si>
  <si>
    <t>Реконструкция системы водоснабжения в с. Смотрова Буда Клинцовского района Брянской области</t>
  </si>
  <si>
    <t>Реконструкция системы водоснабжения в с.Ущерпье Клинцовского района Брянской области</t>
  </si>
  <si>
    <t>Комаричский муниципальный район</t>
  </si>
  <si>
    <t>Реконструкция системы водоснабжения в рп Комаричи Комаричского района Брянской области</t>
  </si>
  <si>
    <t>Красногорский муниципальный район</t>
  </si>
  <si>
    <t>Модернизация водозаборного сооружения по пер.Славы в  пгт Красная Гора Красногорского района Брянской области</t>
  </si>
  <si>
    <t>Модернизация системы водоснабжения в пгт Красная Гора Красногорского района Брянской области (1 очередь)</t>
  </si>
  <si>
    <t>Модернизация системы водоснабжения в пгт Красная Гора Красногорского района Брянской области (2 очередь)</t>
  </si>
  <si>
    <t>Мглинский муниципальный район</t>
  </si>
  <si>
    <t>Реконструкция водопроводной сети в н.п. Высокое Мглинского района Брянской области</t>
  </si>
  <si>
    <t>Реконструкция водопроводной сети в  с. Новая Романовка Мглинского района Брянской области</t>
  </si>
  <si>
    <t>Строительство артезианской скважины по 2-му пер. Ворошилова в г.Мглин Мглинского района Брянской области</t>
  </si>
  <si>
    <t>Новозыбковский городской округ</t>
  </si>
  <si>
    <t>Реконструкция системы водоснабжения в д. Крутоберезка Новозыбковского городского округа Брянской области</t>
  </si>
  <si>
    <t>Реконструкция системы водоснабжения в с. Белый Колодезь Новозыбковского городского округа Брянской области</t>
  </si>
  <si>
    <t>Реконструкция системы водоснабжения  в с. Вихолка Новозыбковского городского округа Брянской области</t>
  </si>
  <si>
    <t>Реконструкция системы водоснабжения в с. Замишево Новозыбковского городского округа Брянской области</t>
  </si>
  <si>
    <t>Реконструкция системы водоснабжения в с. Новые Бобовичи Новозыбковского городского округа Брянской области</t>
  </si>
  <si>
    <t>Реконструкция системы водоснабжения в с. Старый Кривец Новозыбковского городского округа Брянской области</t>
  </si>
  <si>
    <t>Реконструкция системы водоснабжения в хут. Величка Новозыбковского городского округа Брянской области</t>
  </si>
  <si>
    <t>Строительство водозаборного сооружения с водонапорной башней в пос. Опытная Станция Новозыбковского района Брянской области</t>
  </si>
  <si>
    <t>Строительство водозаборного сооружения с  водонапорной башней в с. Катичи Новозыбковского района Брянской области</t>
  </si>
  <si>
    <t>Строительство водозаборного сооружения с водонапорной башней в с. Манюки Новозыбковского района Брянской области</t>
  </si>
  <si>
    <t>Строительство водозаборного сооружения с наземной насосной станцией в с. Старые Бобовичи Новозыбковского района Брянской области</t>
  </si>
  <si>
    <t>Погарский муниципальный район</t>
  </si>
  <si>
    <t>Реконструкция водопроводных сетей по ул. Жданова,Нижне-Ленинская, Луговая и Будённого  в пгт Погар Погарского района Брянской области</t>
  </si>
  <si>
    <t>Строительство системы водоснабжения в с. Лобки  Погарского района Брянской области</t>
  </si>
  <si>
    <t>Почепский муниципальный район</t>
  </si>
  <si>
    <t>Реконструкция  водопроводной сети в с. Баклань Почепского района Брянской области</t>
  </si>
  <si>
    <t>Реконструкция системы водоснабжения в с. Пашково Почепского района Брянской области</t>
  </si>
  <si>
    <t>Строительство водозаборного сооружения  в с. Семцы Почепского района Брянской области</t>
  </si>
  <si>
    <t>Строительство водопроводной сети в с.Сетолово Почепского района Брянской области</t>
  </si>
  <si>
    <t>Рогнединский муниципальный район</t>
  </si>
  <si>
    <t>Реконструкция системы водоснабжения в н.п. Осовик Рогнединского района Брянской области</t>
  </si>
  <si>
    <t>Реконструкция системы водоснабжения в н.п. Рогнедино Рогнединского района Брянской области</t>
  </si>
  <si>
    <t>Реконструкция системы водоснабжения в н.п. Тюнино Рогнединского района Брянской области</t>
  </si>
  <si>
    <t>Севский муниципальный район</t>
  </si>
  <si>
    <t>Реконструкция системы водоснабжения  в п.Косицы  Севского района Брянской области</t>
  </si>
  <si>
    <t>Реконструкция системы водоснабжения  в с.Бересток  Севского района Брянской области</t>
  </si>
  <si>
    <t>Реконструкция системы водоснабжения  в с.Сенное  Севского района Брянской области</t>
  </si>
  <si>
    <t>Реконструкция системы водоснабжения  в с.Шведчики  Севского района Брянской области</t>
  </si>
  <si>
    <t>Строительство системы водоснабжения  в д.Стрелецкая Слобода   Севского района Брянской области</t>
  </si>
  <si>
    <t>Стародубский муниципальный округ</t>
  </si>
  <si>
    <t>Водозаборное сооружение в н.п. Логоватое Стародубского района Брянской области</t>
  </si>
  <si>
    <t>Реконструкция сетей водоснабжения в с. Курковичи Стародубского района Брянской области</t>
  </si>
  <si>
    <t>Реконструкция системы водоснабжения в д. Случок Стародубского района Брянской области</t>
  </si>
  <si>
    <t>Реконструкция системы водоснабжения в с. Сергеевск Стародубского района Брянской области</t>
  </si>
  <si>
    <t>Строительство водозаборного сооружения  в д. Прокоповка Стародубского района Брянской области</t>
  </si>
  <si>
    <t>Строительство водозаборного сооружения в н.п. Новомлынка Стародубского района Брянской области</t>
  </si>
  <si>
    <t>Строительство насосной станции второго подъема и резервуара воды по ул.Чехова в г. Стародуб Брянской области</t>
  </si>
  <si>
    <t>Строительство системы водоснабжения в н.п. Коробовщина Стародубского района Брянской области</t>
  </si>
  <si>
    <t>Суземский муниципальный район</t>
  </si>
  <si>
    <t>Реконструкция водопроводных сетей пгт. Кокоревка, Суземского района</t>
  </si>
  <si>
    <t>Реконструкция системы водоснабжения в с. Негино Суземского района Брянской области</t>
  </si>
  <si>
    <t>Реконструкция системы водоснабжения в с.Новая Погощь Суземского района Брянской области</t>
  </si>
  <si>
    <t>Реконструкция системы водоснабжения по ул. Молодежная и ул. Центральная в с. Павловичи Суземского района Брянской области</t>
  </si>
  <si>
    <t>Строительство водопроводных сетей в пгт Кокоревка Суземского района Брянской области</t>
  </si>
  <si>
    <t>Строительство системы водоснабжения в ж/д ст. Нерусса Суземского муниципального района Брянской области (1-я очередь)</t>
  </si>
  <si>
    <t>Суражский муниципальный район</t>
  </si>
  <si>
    <t>Реконструкция водопроводной сети в с. Овчинец Суражского района Брянской области</t>
  </si>
  <si>
    <t>Реконструкция системы водоснабжения в г. Сураж Суражского района Брянской области</t>
  </si>
  <si>
    <t>Трубчевский муниципальный район</t>
  </si>
  <si>
    <t>Реконструкция водопровода по ул.Советская пгт Белая Березка Трубчевского района  (2 очередь)</t>
  </si>
  <si>
    <t>Строительство артезианской скважины и сетей водоснабжения в г.Трубчевск Брянской области</t>
  </si>
  <si>
    <t>Строительство артезианской скважины и сетей водоснабжения в д.Красное Трубчевского района Брянской области</t>
  </si>
  <si>
    <t>Строительство магистрального водовода г.Трубчевск" по адресу: Брянская область, г. Трубчевск</t>
  </si>
  <si>
    <t>Строительство сетей водоснабжения в д. Городцы Трубчевского района Брянской области   (2-я очередь)</t>
  </si>
  <si>
    <t>Унечский муниципальный район</t>
  </si>
  <si>
    <t>Модернизация оборудования на станции 2-го подъема воды в г. Унеча Унечского района Брянской области</t>
  </si>
  <si>
    <t>Реконструкция водопроводных сетей по ул.Иванова, ул.Щорса, пер.Иванова в г.Унеча Унечского района Брянской области</t>
  </si>
  <si>
    <t>Реконструкция водоснабжения в н.п. Брянкустичи Унечского района Брянской области</t>
  </si>
  <si>
    <t>Реконструкция водоснабжения в н.п. Красновичи Унечского района Брянской области</t>
  </si>
  <si>
    <t>Реконструкция водоснабжения в н.п. Писаревка Унечского района Брянской области</t>
  </si>
  <si>
    <t>Реконструкция водоснабжения в н.п. Рюхов Унечского района Брянской области</t>
  </si>
  <si>
    <t>Строительство водоснабжения в н.п.Робчик Унечского района Брянской области</t>
  </si>
  <si>
    <t>Строительство водоснабжения в н.п. Старая Гута  Унечского района Брянской области</t>
  </si>
  <si>
    <t>Строительство централизованного водоснабжения залинейной части города Унеча Унечского района Брянской области (2 очередь) 2 этап</t>
  </si>
  <si>
    <t>к государственной программе "Развитие топливно-энергетического</t>
  </si>
  <si>
    <t>комплекса и жилищно-коммунального хозяйства Брянской области"</t>
  </si>
  <si>
    <t>Финансовое обеспечение реализации регионального проекта  "Чистая вода (Брянская область)"</t>
  </si>
  <si>
    <t>ИТОГО  по муниципальному образованию "Брасовский муниципальный район":</t>
  </si>
  <si>
    <t>ИТОГО  по муниципальному образованию "Брянский муниципальный район":</t>
  </si>
  <si>
    <t>ИТОГО  по муниципальному образованию "Выгоничский муниципальный район":</t>
  </si>
  <si>
    <t>ИТОГО  по муниципальному образованию "Гордеевский муниципальный район":</t>
  </si>
  <si>
    <t>ИТОГО  по муниципальному образованию "город Брянск":</t>
  </si>
  <si>
    <t>ИТОГО  по муниципальному образованию "город Клинцы":</t>
  </si>
  <si>
    <t>ИТОГО  по муниципальному образованию "город Сельцо":</t>
  </si>
  <si>
    <t>ИТОГО  по муниципальному образованию "город Фокино":</t>
  </si>
  <si>
    <t>ИТОГО  по муниципальному образованию "Дубровский муниципальный район":</t>
  </si>
  <si>
    <t>ИТОГО  по муниципальному образованию "Дятьковский муниципальный район":</t>
  </si>
  <si>
    <t>ИТОГО  по муниципальному образованию "Жуковский муниципальный округ":</t>
  </si>
  <si>
    <t>ИТОГО  по муниципальному образованию "Злынковский муниципальный район":</t>
  </si>
  <si>
    <t>ИТОГО  по муниципальномуобразованию "Карачевский муниципальный район":</t>
  </si>
  <si>
    <t>ИТОГО  по муниципальному образованию "Клетнянский муниципальный район":</t>
  </si>
  <si>
    <t>ИТОГО  по муниципальному образованию "Климовский муниципальный район":</t>
  </si>
  <si>
    <t>ИТОГО  по муниципальному образованию "Клинцовский муниципальный район":</t>
  </si>
  <si>
    <t>ИТОГО  по муниципальному образованию "Комаричский муниципальный район":</t>
  </si>
  <si>
    <t>ИТОГО  по муниципальному образованию "Красногорский муниципальный район":</t>
  </si>
  <si>
    <t>ИТОГО  по муниципальному образованию  "Мглинский муниципальный район":</t>
  </si>
  <si>
    <t>ИТОГО  по муниципальному образованию "Новозыбковский городской округ":</t>
  </si>
  <si>
    <t>ИТОГО  по муниципальному образованию  "Погарский муниципальный район":</t>
  </si>
  <si>
    <t>ИТОГО  по муниципальному образованию "Почепский муниципальный район":</t>
  </si>
  <si>
    <t>ИТОГО  по муниципальному образованию "Рогнединский муниципальный район":</t>
  </si>
  <si>
    <t>ИТОГО  по муниципальному образованию "Севский муниципальный район":</t>
  </si>
  <si>
    <t>ИТОГО  по муниципальному образованию "Стародубский муниципальный округ":</t>
  </si>
  <si>
    <t>ИТОГО  по муниципальному образованию "Суземский муниципальный район":</t>
  </si>
  <si>
    <t>ИТОГО  по муниципальному образованию "Суражский муниципальный район":</t>
  </si>
  <si>
    <t>ИТОГО  по муниципальному образованию "Трубчевский муниципальный район":</t>
  </si>
  <si>
    <t>ИТОГО  по муниципальному образованию "Унечский муниципальный район":</t>
  </si>
  <si>
    <t>"Приложение 9</t>
  </si>
  <si>
    <t>0,00 ".</t>
  </si>
  <si>
    <t>Приложение 2
к постановлению Правительства
Брянской области                                                                от  23 декабря 2024 г.  №  694-п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</si>
</sst>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rgb="FF000000"/>
      <name val="Calibri"/>
    </font>
    <font>
      <sz val="10"/>
      <color rgb="FF000000"/>
      <name val="Times New Roman"/>
    </font>
    <font>
      <sz val="12"/>
      <color rgb="FF000000"/>
      <name val="Calibri"/>
    </font>
    <font>
      <b/>
      <sz val="11"/>
      <color rgb="FF000000"/>
      <name val="Calibri"/>
    </font>
    <font>
      <u/>
      <sz val="12"/>
      <color rgb="FF000000"/>
      <name val="Times New Roman"/>
    </font>
    <font>
      <sz val="14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none"/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</borders>
  <cellStyleXfs count="1">
    <xf numFmtId="0" fontId="0" fillId="0" borderId="0"/>
  </cellStyleXfs>
  <cellXfs count="31">
    <xf numFmtId="0" fontId="0" fillId="2" borderId="0" xfId="0" applyFill="1"/>
    <xf numFmtId="0" fontId="0" fillId="2" borderId="0" xfId="0" applyFill="1"/>
    <xf numFmtId="0" fontId="3" fillId="2" borderId="0" xfId="0" applyFont="1" applyFill="1"/>
    <xf numFmtId="0" fontId="0" fillId="2" borderId="2" xfId="0" applyFill="1" applyBorder="1"/>
    <xf numFmtId="0" fontId="3" fillId="2" borderId="2" xfId="0" applyFont="1" applyFill="1" applyBorder="1"/>
    <xf numFmtId="0" fontId="0" fillId="2" borderId="0" xfId="0" applyFill="1" applyAlignment="1">
      <alignment vertical="top"/>
    </xf>
    <xf numFmtId="0" fontId="2" fillId="2" borderId="0" xfId="0" applyFont="1" applyFill="1" applyAlignment="1">
      <alignment vertical="top"/>
    </xf>
    <xf numFmtId="0" fontId="2" fillId="2" borderId="0" xfId="0" applyFont="1" applyFill="1" applyAlignment="1">
      <alignment vertical="top" wrapText="1"/>
    </xf>
    <xf numFmtId="0" fontId="0" fillId="2" borderId="0" xfId="0" applyFill="1" applyAlignment="1">
      <alignment horizontal="left" vertical="top"/>
    </xf>
    <xf numFmtId="0" fontId="0" fillId="2" borderId="0" xfId="0" applyFill="1" applyAlignment="1">
      <alignment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1" xfId="0" applyFont="1" applyFill="1" applyBorder="1" applyAlignment="1">
      <alignment horizontal="center" vertical="top" wrapText="1"/>
    </xf>
    <xf numFmtId="4" fontId="6" fillId="2" borderId="1" xfId="0" applyNumberFormat="1" applyFont="1" applyFill="1" applyBorder="1" applyAlignment="1">
      <alignment horizontal="right" vertical="top"/>
    </xf>
    <xf numFmtId="0" fontId="6" fillId="2" borderId="1" xfId="0" applyFont="1" applyFill="1" applyBorder="1" applyAlignment="1">
      <alignment horizontal="center" vertical="top" wrapText="1"/>
    </xf>
    <xf numFmtId="0" fontId="6" fillId="2" borderId="1" xfId="0" applyFont="1" applyFill="1" applyBorder="1" applyAlignment="1">
      <alignment horizontal="center" vertical="top"/>
    </xf>
    <xf numFmtId="0" fontId="7" fillId="2" borderId="1" xfId="0" applyFont="1" applyFill="1" applyBorder="1" applyAlignment="1">
      <alignment horizontal="center" vertical="top" wrapText="1"/>
    </xf>
    <xf numFmtId="0" fontId="0" fillId="2" borderId="0" xfId="0" applyFill="1" applyAlignment="1">
      <alignment horizontal="right" vertical="top"/>
    </xf>
    <xf numFmtId="0" fontId="5" fillId="2" borderId="0" xfId="0" applyFont="1" applyFill="1" applyAlignment="1">
      <alignment horizontal="right" vertical="top"/>
    </xf>
    <xf numFmtId="0" fontId="5" fillId="2" borderId="0" xfId="0" applyFont="1" applyFill="1" applyAlignment="1">
      <alignment horizontal="right" vertical="top" wrapText="1"/>
    </xf>
    <xf numFmtId="0" fontId="5" fillId="2" borderId="0" xfId="0" applyFont="1" applyFill="1" applyAlignment="1">
      <alignment horizontal="right" vertical="top"/>
    </xf>
    <xf numFmtId="0" fontId="5" fillId="2" borderId="0" xfId="0" applyFont="1" applyFill="1" applyAlignment="1">
      <alignment horizontal="center" vertical="top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top" textRotation="90" wrapText="1"/>
    </xf>
    <xf numFmtId="0" fontId="7" fillId="2" borderId="1" xfId="0" applyFont="1" applyFill="1" applyBorder="1" applyAlignment="1">
      <alignment horizontal="center" vertical="top" wrapText="1"/>
    </xf>
    <xf numFmtId="0" fontId="4" fillId="2" borderId="0" xfId="0" applyFont="1" applyFill="1" applyAlignment="1">
      <alignment horizontal="center" vertical="top"/>
    </xf>
    <xf numFmtId="0" fontId="6" fillId="2" borderId="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/>
    </xf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M864"/>
  <sheetViews>
    <sheetView tabSelected="1" view="pageBreakPreview" zoomScale="70" zoomScaleNormal="70" zoomScaleSheetLayoutView="70" workbookViewId="0">
      <selection activeCell="P1" sqref="P1:S1"/>
    </sheetView>
  </sheetViews>
  <sheetFormatPr defaultColWidth="0" defaultRowHeight="15" x14ac:dyDescent="0.25"/>
  <cols>
    <col min="1" max="1" width="5.5703125" style="5" customWidth="1"/>
    <col min="2" max="2" width="15.5703125" style="5" customWidth="1"/>
    <col min="3" max="3" width="17" style="5" customWidth="1"/>
    <col min="4" max="5" width="12.5703125" style="5" customWidth="1"/>
    <col min="6" max="6" width="11.42578125" style="5" customWidth="1"/>
    <col min="7" max="7" width="15.42578125" style="5" customWidth="1"/>
    <col min="8" max="19" width="12.5703125" style="5" customWidth="1"/>
    <col min="20" max="20" width="5.42578125" style="1" hidden="1" customWidth="1"/>
    <col min="21" max="1025" width="8.42578125" style="1" hidden="1" customWidth="1"/>
    <col min="1026" max="1026" width="9.140625" hidden="1" customWidth="1"/>
  </cols>
  <sheetData>
    <row r="1" spans="1:1027" s="1" customFormat="1" ht="84.2" customHeight="1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29" t="s">
        <v>224</v>
      </c>
      <c r="Q1" s="30"/>
      <c r="R1" s="30"/>
      <c r="S1" s="30"/>
    </row>
    <row r="2" spans="1:1027" s="1" customFormat="1" ht="21.75" customHeight="1" x14ac:dyDescent="0.25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16"/>
      <c r="N2" s="17"/>
      <c r="O2" s="18"/>
      <c r="P2" s="20" t="s">
        <v>222</v>
      </c>
      <c r="Q2" s="20"/>
      <c r="R2" s="20"/>
      <c r="S2" s="20"/>
      <c r="T2" s="20"/>
    </row>
    <row r="3" spans="1:1027" s="1" customFormat="1" ht="21.75" customHeight="1" x14ac:dyDescent="0.25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19" t="s">
        <v>190</v>
      </c>
      <c r="N3" s="19"/>
      <c r="O3" s="19"/>
      <c r="P3" s="19"/>
      <c r="Q3" s="19"/>
      <c r="R3" s="19"/>
      <c r="S3" s="19"/>
      <c r="T3" s="17"/>
    </row>
    <row r="4" spans="1:1027" s="1" customFormat="1" ht="21.75" customHeight="1" x14ac:dyDescent="0.2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19" t="s">
        <v>191</v>
      </c>
      <c r="N4" s="19"/>
      <c r="O4" s="19"/>
      <c r="P4" s="19"/>
      <c r="Q4" s="19"/>
      <c r="R4" s="19"/>
      <c r="S4" s="19"/>
      <c r="T4" s="19"/>
    </row>
    <row r="5" spans="1:1027" ht="18" customHeight="1" x14ac:dyDescent="0.25">
      <c r="A5" s="6"/>
      <c r="B5" s="7"/>
      <c r="C5" s="7"/>
      <c r="D5" s="7"/>
      <c r="E5" s="7"/>
      <c r="F5" s="7"/>
      <c r="G5" s="7"/>
      <c r="H5" s="7"/>
      <c r="I5" s="7"/>
      <c r="J5" s="10"/>
      <c r="K5" s="10"/>
      <c r="L5" s="10"/>
      <c r="M5" s="10"/>
      <c r="N5" s="9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</row>
    <row r="6" spans="1:1027" ht="24.2" customHeight="1" x14ac:dyDescent="0.25">
      <c r="A6" s="20" t="s">
        <v>192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</row>
    <row r="7" spans="1:1027" ht="16.350000000000001" customHeight="1" x14ac:dyDescent="0.25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</row>
    <row r="8" spans="1:1027" ht="42.75" customHeight="1" x14ac:dyDescent="0.25">
      <c r="A8" s="26" t="s">
        <v>0</v>
      </c>
      <c r="B8" s="26" t="s">
        <v>1</v>
      </c>
      <c r="C8" s="26" t="s">
        <v>2</v>
      </c>
      <c r="D8" s="26" t="s">
        <v>3</v>
      </c>
      <c r="E8" s="26"/>
      <c r="F8" s="27" t="s">
        <v>192</v>
      </c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3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</row>
    <row r="9" spans="1:1027" ht="18" customHeight="1" x14ac:dyDescent="0.25">
      <c r="A9" s="26"/>
      <c r="B9" s="26"/>
      <c r="C9" s="26"/>
      <c r="D9" s="26"/>
      <c r="E9" s="26"/>
      <c r="F9" s="26" t="s">
        <v>4</v>
      </c>
      <c r="G9" s="26"/>
      <c r="H9" s="26" t="s">
        <v>5</v>
      </c>
      <c r="I9" s="26"/>
      <c r="J9" s="26" t="s">
        <v>6</v>
      </c>
      <c r="K9" s="26"/>
      <c r="L9" s="26" t="s">
        <v>7</v>
      </c>
      <c r="M9" s="26"/>
      <c r="N9" s="26" t="s">
        <v>8</v>
      </c>
      <c r="O9" s="26"/>
      <c r="P9" s="26" t="s">
        <v>9</v>
      </c>
      <c r="Q9" s="26"/>
      <c r="R9" s="26" t="s">
        <v>10</v>
      </c>
      <c r="S9" s="26"/>
      <c r="T9" s="3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</row>
    <row r="10" spans="1:1027" ht="18" customHeight="1" x14ac:dyDescent="0.25">
      <c r="A10" s="26"/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3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</row>
    <row r="11" spans="1:1027" ht="18" customHeight="1" x14ac:dyDescent="0.25">
      <c r="A11" s="26"/>
      <c r="B11" s="26"/>
      <c r="C11" s="26"/>
      <c r="D11" s="26"/>
      <c r="E11" s="26"/>
      <c r="F11" s="13" t="s">
        <v>11</v>
      </c>
      <c r="G11" s="14" t="s">
        <v>12</v>
      </c>
      <c r="H11" s="13" t="s">
        <v>11</v>
      </c>
      <c r="I11" s="14" t="s">
        <v>12</v>
      </c>
      <c r="J11" s="13" t="s">
        <v>11</v>
      </c>
      <c r="K11" s="14" t="s">
        <v>12</v>
      </c>
      <c r="L11" s="13" t="s">
        <v>11</v>
      </c>
      <c r="M11" s="14" t="s">
        <v>12</v>
      </c>
      <c r="N11" s="13" t="s">
        <v>11</v>
      </c>
      <c r="O11" s="14" t="s">
        <v>12</v>
      </c>
      <c r="P11" s="13" t="s">
        <v>11</v>
      </c>
      <c r="Q11" s="14" t="s">
        <v>12</v>
      </c>
      <c r="R11" s="13" t="s">
        <v>11</v>
      </c>
      <c r="S11" s="14" t="s">
        <v>12</v>
      </c>
      <c r="T11" s="3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</row>
    <row r="12" spans="1:1027" ht="18" customHeight="1" x14ac:dyDescent="0.25">
      <c r="A12" s="26"/>
      <c r="B12" s="26"/>
      <c r="C12" s="26"/>
      <c r="D12" s="26"/>
      <c r="E12" s="26"/>
      <c r="F12" s="14" t="s">
        <v>13</v>
      </c>
      <c r="G12" s="14" t="s">
        <v>13</v>
      </c>
      <c r="H12" s="14" t="s">
        <v>13</v>
      </c>
      <c r="I12" s="14" t="s">
        <v>13</v>
      </c>
      <c r="J12" s="14" t="s">
        <v>13</v>
      </c>
      <c r="K12" s="14" t="s">
        <v>13</v>
      </c>
      <c r="L12" s="14" t="s">
        <v>13</v>
      </c>
      <c r="M12" s="14" t="s">
        <v>13</v>
      </c>
      <c r="N12" s="14" t="s">
        <v>13</v>
      </c>
      <c r="O12" s="14" t="s">
        <v>13</v>
      </c>
      <c r="P12" s="14" t="s">
        <v>13</v>
      </c>
      <c r="Q12" s="14" t="s">
        <v>13</v>
      </c>
      <c r="R12" s="14" t="s">
        <v>13</v>
      </c>
      <c r="S12" s="14" t="s">
        <v>13</v>
      </c>
      <c r="T12" s="3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</row>
    <row r="13" spans="1:1027" ht="18" customHeight="1" x14ac:dyDescent="0.25">
      <c r="A13" s="15">
        <v>1</v>
      </c>
      <c r="B13" s="15">
        <v>2</v>
      </c>
      <c r="C13" s="15">
        <v>3</v>
      </c>
      <c r="D13" s="24">
        <v>4</v>
      </c>
      <c r="E13" s="24"/>
      <c r="F13" s="15">
        <v>5</v>
      </c>
      <c r="G13" s="15">
        <v>6</v>
      </c>
      <c r="H13" s="15">
        <v>7</v>
      </c>
      <c r="I13" s="15">
        <v>8</v>
      </c>
      <c r="J13" s="15">
        <v>9</v>
      </c>
      <c r="K13" s="15">
        <v>10</v>
      </c>
      <c r="L13" s="15">
        <v>11</v>
      </c>
      <c r="M13" s="15">
        <v>12</v>
      </c>
      <c r="N13" s="15">
        <v>13</v>
      </c>
      <c r="O13" s="15">
        <v>14</v>
      </c>
      <c r="P13" s="15">
        <v>15</v>
      </c>
      <c r="Q13" s="15">
        <v>16</v>
      </c>
      <c r="R13" s="15">
        <v>17</v>
      </c>
      <c r="S13" s="15">
        <v>18</v>
      </c>
      <c r="T13" s="4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</row>
    <row r="14" spans="1:1027" ht="18" customHeight="1" x14ac:dyDescent="0.25">
      <c r="A14" s="21" t="s">
        <v>14</v>
      </c>
      <c r="B14" s="21"/>
      <c r="C14" s="21"/>
      <c r="D14" s="22" t="s">
        <v>15</v>
      </c>
      <c r="E14" s="22"/>
      <c r="F14" s="12">
        <f>SUM(F15:F18)</f>
        <v>0</v>
      </c>
      <c r="G14" s="12">
        <f>SUM(G15:G18)</f>
        <v>1769373.35935</v>
      </c>
      <c r="H14" s="12">
        <f t="shared" ref="H14:S14" si="0">SUM(H19,H49,H84,H114,H139,H179,H194,H214,H224,H254,H289,H304,H339,H364,H419,H464,H489,H499,H519,H539,H599,H614,H639,H659,H689,H734,H769,H784,H814)</f>
        <v>0</v>
      </c>
      <c r="I14" s="12">
        <f t="shared" si="0"/>
        <v>46246.221660000003</v>
      </c>
      <c r="J14" s="12">
        <f t="shared" si="0"/>
        <v>0</v>
      </c>
      <c r="K14" s="12">
        <f t="shared" si="0"/>
        <v>40584.484849999993</v>
      </c>
      <c r="L14" s="12">
        <f t="shared" si="0"/>
        <v>0</v>
      </c>
      <c r="M14" s="12">
        <f t="shared" si="0"/>
        <v>336076.82552000001</v>
      </c>
      <c r="N14" s="12">
        <f t="shared" si="0"/>
        <v>0</v>
      </c>
      <c r="O14" s="12">
        <f t="shared" si="0"/>
        <v>420752.89354999992</v>
      </c>
      <c r="P14" s="12">
        <f t="shared" si="0"/>
        <v>0</v>
      </c>
      <c r="Q14" s="12">
        <f t="shared" si="0"/>
        <v>662015.69879000005</v>
      </c>
      <c r="R14" s="12">
        <f t="shared" si="0"/>
        <v>0</v>
      </c>
      <c r="S14" s="12">
        <f t="shared" si="0"/>
        <v>263697.23498000001</v>
      </c>
      <c r="T14" s="3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</row>
    <row r="15" spans="1:1027" ht="18" customHeight="1" x14ac:dyDescent="0.25">
      <c r="A15" s="21"/>
      <c r="B15" s="21"/>
      <c r="C15" s="21"/>
      <c r="D15" s="23" t="s">
        <v>16</v>
      </c>
      <c r="E15" s="11" t="s">
        <v>17</v>
      </c>
      <c r="F15" s="12">
        <f t="shared" ref="F15:G18" si="1">H15+J15+L15+N15+P15+R15</f>
        <v>0</v>
      </c>
      <c r="G15" s="12">
        <f t="shared" si="1"/>
        <v>1585343.2759500002</v>
      </c>
      <c r="H15" s="12">
        <f t="shared" ref="H15:S15" si="2">SUM(H20,H50,H85,H115,H140,H180,H195,H215,H225,H255,H290,H305,H340,H365,H420,H465,H490,H500,H520,H540,H600,H615,H640,H660,H690,H735,H770,H785,H815)</f>
        <v>0</v>
      </c>
      <c r="I15" s="12">
        <f t="shared" si="2"/>
        <v>45325.696230000001</v>
      </c>
      <c r="J15" s="12">
        <f t="shared" si="2"/>
        <v>0</v>
      </c>
      <c r="K15" s="12">
        <f t="shared" si="2"/>
        <v>19523.14748</v>
      </c>
      <c r="L15" s="12">
        <f t="shared" si="2"/>
        <v>0</v>
      </c>
      <c r="M15" s="12">
        <f t="shared" si="2"/>
        <v>329363.37747999997</v>
      </c>
      <c r="N15" s="12">
        <f t="shared" si="2"/>
        <v>0</v>
      </c>
      <c r="O15" s="12">
        <f t="shared" si="2"/>
        <v>305038.00886000012</v>
      </c>
      <c r="P15" s="12">
        <f t="shared" si="2"/>
        <v>0</v>
      </c>
      <c r="Q15" s="12">
        <f t="shared" si="2"/>
        <v>627642.79775999999</v>
      </c>
      <c r="R15" s="12">
        <f t="shared" si="2"/>
        <v>0</v>
      </c>
      <c r="S15" s="12">
        <f t="shared" si="2"/>
        <v>258450.24813999998</v>
      </c>
      <c r="T15" s="3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</row>
    <row r="16" spans="1:1027" ht="18" customHeight="1" x14ac:dyDescent="0.25">
      <c r="A16" s="21"/>
      <c r="B16" s="21"/>
      <c r="C16" s="21"/>
      <c r="D16" s="23"/>
      <c r="E16" s="11" t="s">
        <v>18</v>
      </c>
      <c r="F16" s="12">
        <f t="shared" si="1"/>
        <v>0</v>
      </c>
      <c r="G16" s="12">
        <f t="shared" si="1"/>
        <v>154669.36246</v>
      </c>
      <c r="H16" s="12">
        <f t="shared" ref="H16:S16" si="3">SUM(H21,H51,H86,H116,H141,H181,H196,H216,H226,H256,H291,H306,H341,H366,H421,H466,H491,H501,H521,H541,H601,H616,H641,H661,H691,H736,H771,H786,H816)</f>
        <v>0</v>
      </c>
      <c r="I16" s="12">
        <f t="shared" si="3"/>
        <v>457.87233000000003</v>
      </c>
      <c r="J16" s="12">
        <f t="shared" si="3"/>
        <v>0</v>
      </c>
      <c r="K16" s="12">
        <f t="shared" si="3"/>
        <v>20561.654200000001</v>
      </c>
      <c r="L16" s="12">
        <f t="shared" si="3"/>
        <v>0</v>
      </c>
      <c r="M16" s="12">
        <f t="shared" si="3"/>
        <v>3335.76928</v>
      </c>
      <c r="N16" s="12">
        <f t="shared" si="3"/>
        <v>0</v>
      </c>
      <c r="O16" s="12">
        <f t="shared" si="3"/>
        <v>106012.45665000001</v>
      </c>
      <c r="P16" s="12">
        <f t="shared" si="3"/>
        <v>0</v>
      </c>
      <c r="Q16" s="12">
        <f t="shared" si="3"/>
        <v>21691.595960000002</v>
      </c>
      <c r="R16" s="12">
        <f t="shared" si="3"/>
        <v>0</v>
      </c>
      <c r="S16" s="12">
        <f t="shared" si="3"/>
        <v>2610.01404</v>
      </c>
      <c r="T16" s="3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</row>
    <row r="17" spans="1:1025" ht="18" customHeight="1" x14ac:dyDescent="0.25">
      <c r="A17" s="21"/>
      <c r="B17" s="21"/>
      <c r="C17" s="21"/>
      <c r="D17" s="23"/>
      <c r="E17" s="11" t="s">
        <v>19</v>
      </c>
      <c r="F17" s="12">
        <f t="shared" si="1"/>
        <v>0</v>
      </c>
      <c r="G17" s="12">
        <f t="shared" si="1"/>
        <v>29360.720939999996</v>
      </c>
      <c r="H17" s="12">
        <f t="shared" ref="H17:S17" si="4">SUM(H22,H52,H87,H117,H142,H182,H197,H217,H227,H257,H292,H307,H342,H367,H422,H467,H492,H502,H522,H542,H602,H617,H642,H662,H692,H737,H772,H787,H817)</f>
        <v>0</v>
      </c>
      <c r="I17" s="12">
        <f t="shared" si="4"/>
        <v>462.65309999999999</v>
      </c>
      <c r="J17" s="12">
        <f t="shared" si="4"/>
        <v>0</v>
      </c>
      <c r="K17" s="12">
        <f t="shared" si="4"/>
        <v>499.68317000000002</v>
      </c>
      <c r="L17" s="12">
        <f t="shared" si="4"/>
        <v>0</v>
      </c>
      <c r="M17" s="12">
        <f t="shared" si="4"/>
        <v>3377.6787599999998</v>
      </c>
      <c r="N17" s="12">
        <f t="shared" si="4"/>
        <v>0</v>
      </c>
      <c r="O17" s="12">
        <f t="shared" si="4"/>
        <v>9702.4280400000007</v>
      </c>
      <c r="P17" s="12">
        <f t="shared" si="4"/>
        <v>0</v>
      </c>
      <c r="Q17" s="12">
        <f t="shared" si="4"/>
        <v>12681.305069999997</v>
      </c>
      <c r="R17" s="12">
        <f t="shared" si="4"/>
        <v>0</v>
      </c>
      <c r="S17" s="12">
        <f t="shared" si="4"/>
        <v>2636.9728000000005</v>
      </c>
      <c r="T17" s="3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</row>
    <row r="18" spans="1:1025" ht="18" customHeight="1" x14ac:dyDescent="0.25">
      <c r="A18" s="21"/>
      <c r="B18" s="21"/>
      <c r="C18" s="21"/>
      <c r="D18" s="23"/>
      <c r="E18" s="11" t="s">
        <v>20</v>
      </c>
      <c r="F18" s="12">
        <f t="shared" si="1"/>
        <v>0</v>
      </c>
      <c r="G18" s="12">
        <f t="shared" si="1"/>
        <v>0</v>
      </c>
      <c r="H18" s="12">
        <f t="shared" ref="H18:S18" si="5">SUM(H23,H53,H88,H118,H143,H183,H198,H218,H228,H258,H293,H308,H343,H368,H423,H468,H493,H503,H523,H543,H603,H618,H643,H663,H693,H738,H773,H788,H818)</f>
        <v>0</v>
      </c>
      <c r="I18" s="12">
        <f t="shared" si="5"/>
        <v>0</v>
      </c>
      <c r="J18" s="12">
        <f t="shared" si="5"/>
        <v>0</v>
      </c>
      <c r="K18" s="12">
        <f t="shared" si="5"/>
        <v>0</v>
      </c>
      <c r="L18" s="12">
        <f t="shared" si="5"/>
        <v>0</v>
      </c>
      <c r="M18" s="12">
        <f t="shared" si="5"/>
        <v>0</v>
      </c>
      <c r="N18" s="12">
        <f t="shared" si="5"/>
        <v>0</v>
      </c>
      <c r="O18" s="12">
        <f t="shared" si="5"/>
        <v>0</v>
      </c>
      <c r="P18" s="12">
        <f t="shared" si="5"/>
        <v>0</v>
      </c>
      <c r="Q18" s="12">
        <f t="shared" si="5"/>
        <v>0</v>
      </c>
      <c r="R18" s="12">
        <f t="shared" si="5"/>
        <v>0</v>
      </c>
      <c r="S18" s="12">
        <f t="shared" si="5"/>
        <v>0</v>
      </c>
      <c r="T18" s="3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</row>
    <row r="19" spans="1:1025" ht="18" customHeight="1" x14ac:dyDescent="0.25">
      <c r="A19" s="21" t="s">
        <v>193</v>
      </c>
      <c r="B19" s="21"/>
      <c r="C19" s="21"/>
      <c r="D19" s="22" t="s">
        <v>15</v>
      </c>
      <c r="E19" s="22"/>
      <c r="F19" s="12">
        <f>SUM(F20:F23)</f>
        <v>0</v>
      </c>
      <c r="G19" s="12">
        <f>SUM(G20:G23)</f>
        <v>58189.466939999998</v>
      </c>
      <c r="H19" s="12">
        <f t="shared" ref="H19:S19" si="6">SUM(H24,H29,H34,H39,H44)</f>
        <v>0</v>
      </c>
      <c r="I19" s="12">
        <f t="shared" si="6"/>
        <v>1692.23</v>
      </c>
      <c r="J19" s="12">
        <f t="shared" si="6"/>
        <v>0</v>
      </c>
      <c r="K19" s="12">
        <f t="shared" si="6"/>
        <v>0</v>
      </c>
      <c r="L19" s="12">
        <f t="shared" si="6"/>
        <v>0</v>
      </c>
      <c r="M19" s="12">
        <f t="shared" si="6"/>
        <v>10136.04377</v>
      </c>
      <c r="N19" s="12">
        <f t="shared" si="6"/>
        <v>0</v>
      </c>
      <c r="O19" s="12">
        <f t="shared" si="6"/>
        <v>38726.861069999999</v>
      </c>
      <c r="P19" s="12">
        <f t="shared" si="6"/>
        <v>0</v>
      </c>
      <c r="Q19" s="12">
        <f t="shared" si="6"/>
        <v>7634.3320999999996</v>
      </c>
      <c r="R19" s="12">
        <f t="shared" si="6"/>
        <v>0</v>
      </c>
      <c r="S19" s="12">
        <f t="shared" si="6"/>
        <v>0</v>
      </c>
      <c r="T19" s="3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</row>
    <row r="20" spans="1:1025" ht="18" customHeight="1" x14ac:dyDescent="0.25">
      <c r="A20" s="21"/>
      <c r="B20" s="21"/>
      <c r="C20" s="21"/>
      <c r="D20" s="23" t="s">
        <v>16</v>
      </c>
      <c r="E20" s="11" t="s">
        <v>17</v>
      </c>
      <c r="F20" s="12">
        <f t="shared" ref="F20:G23" si="7">H20+J20+L20+N20+P20+R20</f>
        <v>0</v>
      </c>
      <c r="G20" s="12">
        <f t="shared" si="7"/>
        <v>49920.597939999992</v>
      </c>
      <c r="H20" s="12">
        <f t="shared" ref="H20:S20" si="8">SUM(H25,H30,H35,H40,H45)</f>
        <v>0</v>
      </c>
      <c r="I20" s="12">
        <f t="shared" si="8"/>
        <v>1658.5532800000001</v>
      </c>
      <c r="J20" s="12">
        <f t="shared" si="8"/>
        <v>0</v>
      </c>
      <c r="K20" s="12">
        <f t="shared" si="8"/>
        <v>0</v>
      </c>
      <c r="L20" s="12">
        <f t="shared" si="8"/>
        <v>0</v>
      </c>
      <c r="M20" s="12">
        <f t="shared" si="8"/>
        <v>9934.2999999999993</v>
      </c>
      <c r="N20" s="12">
        <f t="shared" si="8"/>
        <v>0</v>
      </c>
      <c r="O20" s="12">
        <f t="shared" si="8"/>
        <v>30934.029139999999</v>
      </c>
      <c r="P20" s="12">
        <f t="shared" si="8"/>
        <v>0</v>
      </c>
      <c r="Q20" s="12">
        <f t="shared" si="8"/>
        <v>7393.7155199999997</v>
      </c>
      <c r="R20" s="12">
        <f t="shared" si="8"/>
        <v>0</v>
      </c>
      <c r="S20" s="12">
        <f t="shared" si="8"/>
        <v>0</v>
      </c>
      <c r="T20" s="3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</row>
    <row r="21" spans="1:1025" ht="18" customHeight="1" x14ac:dyDescent="0.25">
      <c r="A21" s="21"/>
      <c r="B21" s="21"/>
      <c r="C21" s="21"/>
      <c r="D21" s="23"/>
      <c r="E21" s="11" t="s">
        <v>18</v>
      </c>
      <c r="F21" s="12">
        <f t="shared" si="7"/>
        <v>0</v>
      </c>
      <c r="G21" s="12">
        <f t="shared" si="7"/>
        <v>7597.5063699999992</v>
      </c>
      <c r="H21" s="12">
        <f t="shared" ref="H21:S21" si="9">SUM(H26,H31,H36,H41,H46)</f>
        <v>0</v>
      </c>
      <c r="I21" s="12">
        <f t="shared" si="9"/>
        <v>16.75442</v>
      </c>
      <c r="J21" s="12">
        <f t="shared" si="9"/>
        <v>0</v>
      </c>
      <c r="K21" s="12">
        <f t="shared" si="9"/>
        <v>0</v>
      </c>
      <c r="L21" s="12">
        <f t="shared" si="9"/>
        <v>0</v>
      </c>
      <c r="M21" s="12">
        <f t="shared" si="9"/>
        <v>100.38333</v>
      </c>
      <c r="N21" s="12">
        <f t="shared" si="9"/>
        <v>0</v>
      </c>
      <c r="O21" s="12">
        <f t="shared" si="9"/>
        <v>7405.5633499999994</v>
      </c>
      <c r="P21" s="12">
        <f t="shared" si="9"/>
        <v>0</v>
      </c>
      <c r="Q21" s="12">
        <f t="shared" si="9"/>
        <v>74.805270000000007</v>
      </c>
      <c r="R21" s="12">
        <f t="shared" si="9"/>
        <v>0</v>
      </c>
      <c r="S21" s="12">
        <f t="shared" si="9"/>
        <v>0</v>
      </c>
      <c r="T21" s="3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</row>
    <row r="22" spans="1:1025" ht="18" customHeight="1" x14ac:dyDescent="0.25">
      <c r="A22" s="21"/>
      <c r="B22" s="21"/>
      <c r="C22" s="21"/>
      <c r="D22" s="23"/>
      <c r="E22" s="11" t="s">
        <v>19</v>
      </c>
      <c r="F22" s="12">
        <f t="shared" si="7"/>
        <v>0</v>
      </c>
      <c r="G22" s="12">
        <f t="shared" si="7"/>
        <v>671.36263000000008</v>
      </c>
      <c r="H22" s="12">
        <f t="shared" ref="H22:S22" si="10">SUM(H27,H32,H37,H42,H47)</f>
        <v>0</v>
      </c>
      <c r="I22" s="12">
        <f t="shared" si="10"/>
        <v>16.9223</v>
      </c>
      <c r="J22" s="12">
        <f t="shared" si="10"/>
        <v>0</v>
      </c>
      <c r="K22" s="12">
        <f t="shared" si="10"/>
        <v>0</v>
      </c>
      <c r="L22" s="12">
        <f t="shared" si="10"/>
        <v>0</v>
      </c>
      <c r="M22" s="12">
        <f t="shared" si="10"/>
        <v>101.36044</v>
      </c>
      <c r="N22" s="12">
        <f t="shared" si="10"/>
        <v>0</v>
      </c>
      <c r="O22" s="12">
        <f t="shared" si="10"/>
        <v>387.26858000000004</v>
      </c>
      <c r="P22" s="12">
        <f t="shared" si="10"/>
        <v>0</v>
      </c>
      <c r="Q22" s="12">
        <f t="shared" si="10"/>
        <v>165.81131000000002</v>
      </c>
      <c r="R22" s="12">
        <f t="shared" si="10"/>
        <v>0</v>
      </c>
      <c r="S22" s="12">
        <f t="shared" si="10"/>
        <v>0</v>
      </c>
      <c r="T22" s="3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</row>
    <row r="23" spans="1:1025" ht="18" customHeight="1" x14ac:dyDescent="0.25">
      <c r="A23" s="21"/>
      <c r="B23" s="21"/>
      <c r="C23" s="21"/>
      <c r="D23" s="23"/>
      <c r="E23" s="11" t="s">
        <v>20</v>
      </c>
      <c r="F23" s="12">
        <f t="shared" si="7"/>
        <v>0</v>
      </c>
      <c r="G23" s="12">
        <f t="shared" si="7"/>
        <v>0</v>
      </c>
      <c r="H23" s="12">
        <f t="shared" ref="H23:S23" si="11">SUM(H28,H33,H38,H43,H48)</f>
        <v>0</v>
      </c>
      <c r="I23" s="12">
        <f t="shared" si="11"/>
        <v>0</v>
      </c>
      <c r="J23" s="12">
        <f t="shared" si="11"/>
        <v>0</v>
      </c>
      <c r="K23" s="12">
        <f t="shared" si="11"/>
        <v>0</v>
      </c>
      <c r="L23" s="12">
        <f t="shared" si="11"/>
        <v>0</v>
      </c>
      <c r="M23" s="12">
        <f t="shared" si="11"/>
        <v>0</v>
      </c>
      <c r="N23" s="12">
        <f t="shared" si="11"/>
        <v>0</v>
      </c>
      <c r="O23" s="12">
        <f t="shared" si="11"/>
        <v>0</v>
      </c>
      <c r="P23" s="12">
        <f t="shared" si="11"/>
        <v>0</v>
      </c>
      <c r="Q23" s="12">
        <f t="shared" si="11"/>
        <v>0</v>
      </c>
      <c r="R23" s="12">
        <f t="shared" si="11"/>
        <v>0</v>
      </c>
      <c r="S23" s="12">
        <f t="shared" si="11"/>
        <v>0</v>
      </c>
      <c r="T23" s="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</row>
    <row r="24" spans="1:1025" ht="18" customHeight="1" x14ac:dyDescent="0.25">
      <c r="A24" s="22">
        <v>1</v>
      </c>
      <c r="B24" s="28" t="s">
        <v>21</v>
      </c>
      <c r="C24" s="28" t="s">
        <v>22</v>
      </c>
      <c r="D24" s="22" t="s">
        <v>15</v>
      </c>
      <c r="E24" s="22"/>
      <c r="F24" s="12">
        <f t="shared" ref="F24:S24" si="12">SUM(F25:F28)</f>
        <v>0</v>
      </c>
      <c r="G24" s="12">
        <f t="shared" si="12"/>
        <v>1692.23</v>
      </c>
      <c r="H24" s="12">
        <f t="shared" si="12"/>
        <v>0</v>
      </c>
      <c r="I24" s="12">
        <f t="shared" si="12"/>
        <v>1692.23</v>
      </c>
      <c r="J24" s="12">
        <f t="shared" si="12"/>
        <v>0</v>
      </c>
      <c r="K24" s="12">
        <f t="shared" si="12"/>
        <v>0</v>
      </c>
      <c r="L24" s="12">
        <f t="shared" si="12"/>
        <v>0</v>
      </c>
      <c r="M24" s="12">
        <f t="shared" si="12"/>
        <v>0</v>
      </c>
      <c r="N24" s="12">
        <f t="shared" si="12"/>
        <v>0</v>
      </c>
      <c r="O24" s="12">
        <f t="shared" si="12"/>
        <v>0</v>
      </c>
      <c r="P24" s="12">
        <f t="shared" si="12"/>
        <v>0</v>
      </c>
      <c r="Q24" s="12">
        <f t="shared" si="12"/>
        <v>0</v>
      </c>
      <c r="R24" s="12">
        <f t="shared" si="12"/>
        <v>0</v>
      </c>
      <c r="S24" s="12">
        <f t="shared" si="12"/>
        <v>0</v>
      </c>
      <c r="T24" s="3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</row>
    <row r="25" spans="1:1025" ht="18" customHeight="1" x14ac:dyDescent="0.25">
      <c r="A25" s="22"/>
      <c r="B25" s="28"/>
      <c r="C25" s="28"/>
      <c r="D25" s="23" t="s">
        <v>16</v>
      </c>
      <c r="E25" s="11" t="s">
        <v>17</v>
      </c>
      <c r="F25" s="12">
        <f t="shared" ref="F25:G28" si="13">H25+J25+L25+N25+P25+R25</f>
        <v>0</v>
      </c>
      <c r="G25" s="12">
        <f t="shared" si="13"/>
        <v>1658.5532800000001</v>
      </c>
      <c r="H25" s="12">
        <v>0</v>
      </c>
      <c r="I25" s="12">
        <v>1658.5532800000001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3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</row>
    <row r="26" spans="1:1025" ht="18" customHeight="1" x14ac:dyDescent="0.25">
      <c r="A26" s="22"/>
      <c r="B26" s="28"/>
      <c r="C26" s="28"/>
      <c r="D26" s="23"/>
      <c r="E26" s="11" t="s">
        <v>18</v>
      </c>
      <c r="F26" s="12">
        <f t="shared" si="13"/>
        <v>0</v>
      </c>
      <c r="G26" s="12">
        <f t="shared" si="13"/>
        <v>16.75442</v>
      </c>
      <c r="H26" s="12">
        <v>0</v>
      </c>
      <c r="I26" s="12">
        <v>16.75442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3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</row>
    <row r="27" spans="1:1025" ht="18" customHeight="1" x14ac:dyDescent="0.25">
      <c r="A27" s="22"/>
      <c r="B27" s="28"/>
      <c r="C27" s="28"/>
      <c r="D27" s="23"/>
      <c r="E27" s="11" t="s">
        <v>19</v>
      </c>
      <c r="F27" s="12">
        <f t="shared" si="13"/>
        <v>0</v>
      </c>
      <c r="G27" s="12">
        <f t="shared" si="13"/>
        <v>16.9223</v>
      </c>
      <c r="H27" s="12">
        <v>0</v>
      </c>
      <c r="I27" s="12">
        <v>16.9223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3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</row>
    <row r="28" spans="1:1025" ht="32.25" customHeight="1" x14ac:dyDescent="0.25">
      <c r="A28" s="22"/>
      <c r="B28" s="28"/>
      <c r="C28" s="28"/>
      <c r="D28" s="23"/>
      <c r="E28" s="11" t="s">
        <v>20</v>
      </c>
      <c r="F28" s="12">
        <f t="shared" si="13"/>
        <v>0</v>
      </c>
      <c r="G28" s="12">
        <f t="shared" si="13"/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3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</row>
    <row r="29" spans="1:1025" ht="18" customHeight="1" x14ac:dyDescent="0.25">
      <c r="A29" s="22">
        <v>2</v>
      </c>
      <c r="B29" s="28" t="s">
        <v>21</v>
      </c>
      <c r="C29" s="28" t="s">
        <v>23</v>
      </c>
      <c r="D29" s="22" t="s">
        <v>15</v>
      </c>
      <c r="E29" s="22"/>
      <c r="F29" s="12">
        <f t="shared" ref="F29:S29" si="14">SUM(F30:F33)</f>
        <v>0</v>
      </c>
      <c r="G29" s="12">
        <f t="shared" si="14"/>
        <v>34642.635620000001</v>
      </c>
      <c r="H29" s="12">
        <f t="shared" si="14"/>
        <v>0</v>
      </c>
      <c r="I29" s="12">
        <f t="shared" si="14"/>
        <v>0</v>
      </c>
      <c r="J29" s="12">
        <f t="shared" si="14"/>
        <v>0</v>
      </c>
      <c r="K29" s="12">
        <f t="shared" si="14"/>
        <v>0</v>
      </c>
      <c r="L29" s="12">
        <f t="shared" si="14"/>
        <v>0</v>
      </c>
      <c r="M29" s="12">
        <f t="shared" si="14"/>
        <v>0</v>
      </c>
      <c r="N29" s="12">
        <f t="shared" si="14"/>
        <v>0</v>
      </c>
      <c r="O29" s="12">
        <f t="shared" si="14"/>
        <v>34552.263930000001</v>
      </c>
      <c r="P29" s="12">
        <f t="shared" si="14"/>
        <v>0</v>
      </c>
      <c r="Q29" s="12">
        <f t="shared" si="14"/>
        <v>90.371690000000001</v>
      </c>
      <c r="R29" s="12">
        <f t="shared" si="14"/>
        <v>0</v>
      </c>
      <c r="S29" s="12">
        <f t="shared" si="14"/>
        <v>0</v>
      </c>
      <c r="T29" s="3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</row>
    <row r="30" spans="1:1025" ht="18" customHeight="1" x14ac:dyDescent="0.25">
      <c r="A30" s="22"/>
      <c r="B30" s="28"/>
      <c r="C30" s="28"/>
      <c r="D30" s="23" t="s">
        <v>16</v>
      </c>
      <c r="E30" s="11" t="s">
        <v>17</v>
      </c>
      <c r="F30" s="12">
        <f t="shared" ref="F30:G33" si="15">H30+J30+L30+N30+P30+R30</f>
        <v>0</v>
      </c>
      <c r="G30" s="12">
        <f t="shared" si="15"/>
        <v>26843.46198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26843.46198</v>
      </c>
      <c r="P30" s="12">
        <v>0</v>
      </c>
      <c r="Q30" s="12">
        <v>0</v>
      </c>
      <c r="R30" s="12">
        <v>0</v>
      </c>
      <c r="S30" s="12">
        <v>0</v>
      </c>
      <c r="T30" s="3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</row>
    <row r="31" spans="1:1025" ht="18" customHeight="1" x14ac:dyDescent="0.25">
      <c r="A31" s="22"/>
      <c r="B31" s="28"/>
      <c r="C31" s="28"/>
      <c r="D31" s="23"/>
      <c r="E31" s="11" t="s">
        <v>18</v>
      </c>
      <c r="F31" s="12">
        <f t="shared" si="15"/>
        <v>0</v>
      </c>
      <c r="G31" s="12">
        <f t="shared" si="15"/>
        <v>7363.2793099999999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7363.2793099999999</v>
      </c>
      <c r="P31" s="12">
        <v>0</v>
      </c>
      <c r="Q31" s="12">
        <v>0</v>
      </c>
      <c r="R31" s="12">
        <v>0</v>
      </c>
      <c r="S31" s="12">
        <v>0</v>
      </c>
      <c r="T31" s="3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</row>
    <row r="32" spans="1:1025" ht="18" customHeight="1" x14ac:dyDescent="0.25">
      <c r="A32" s="22"/>
      <c r="B32" s="28"/>
      <c r="C32" s="28"/>
      <c r="D32" s="23"/>
      <c r="E32" s="11" t="s">
        <v>19</v>
      </c>
      <c r="F32" s="12">
        <f t="shared" si="15"/>
        <v>0</v>
      </c>
      <c r="G32" s="12">
        <f t="shared" si="15"/>
        <v>435.89433000000002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345.52264000000002</v>
      </c>
      <c r="P32" s="12">
        <v>0</v>
      </c>
      <c r="Q32" s="12">
        <v>90.371690000000001</v>
      </c>
      <c r="R32" s="12">
        <v>0</v>
      </c>
      <c r="S32" s="12">
        <v>0</v>
      </c>
      <c r="T32" s="3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</row>
    <row r="33" spans="1:1025" ht="30.75" customHeight="1" x14ac:dyDescent="0.25">
      <c r="A33" s="22"/>
      <c r="B33" s="28"/>
      <c r="C33" s="28"/>
      <c r="D33" s="23"/>
      <c r="E33" s="11" t="s">
        <v>20</v>
      </c>
      <c r="F33" s="12">
        <f t="shared" si="15"/>
        <v>0</v>
      </c>
      <c r="G33" s="12">
        <f t="shared" si="15"/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</row>
    <row r="34" spans="1:1025" ht="18" customHeight="1" x14ac:dyDescent="0.25">
      <c r="A34" s="22">
        <v>3</v>
      </c>
      <c r="B34" s="28" t="s">
        <v>21</v>
      </c>
      <c r="C34" s="28" t="s">
        <v>24</v>
      </c>
      <c r="D34" s="22" t="s">
        <v>15</v>
      </c>
      <c r="E34" s="22"/>
      <c r="F34" s="12">
        <f t="shared" ref="F34:S34" si="16">SUM(F35:F38)</f>
        <v>0</v>
      </c>
      <c r="G34" s="12">
        <f t="shared" si="16"/>
        <v>10136.04377</v>
      </c>
      <c r="H34" s="12">
        <f t="shared" si="16"/>
        <v>0</v>
      </c>
      <c r="I34" s="12">
        <f t="shared" si="16"/>
        <v>0</v>
      </c>
      <c r="J34" s="12">
        <f t="shared" si="16"/>
        <v>0</v>
      </c>
      <c r="K34" s="12">
        <f t="shared" si="16"/>
        <v>0</v>
      </c>
      <c r="L34" s="12">
        <f t="shared" si="16"/>
        <v>0</v>
      </c>
      <c r="M34" s="12">
        <f t="shared" si="16"/>
        <v>10136.04377</v>
      </c>
      <c r="N34" s="12">
        <f t="shared" si="16"/>
        <v>0</v>
      </c>
      <c r="O34" s="12">
        <f t="shared" si="16"/>
        <v>0</v>
      </c>
      <c r="P34" s="12">
        <f t="shared" si="16"/>
        <v>0</v>
      </c>
      <c r="Q34" s="12">
        <f t="shared" si="16"/>
        <v>0</v>
      </c>
      <c r="R34" s="12">
        <f t="shared" si="16"/>
        <v>0</v>
      </c>
      <c r="S34" s="12">
        <f t="shared" si="16"/>
        <v>0</v>
      </c>
      <c r="T34" s="3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</row>
    <row r="35" spans="1:1025" ht="18" customHeight="1" x14ac:dyDescent="0.25">
      <c r="A35" s="22"/>
      <c r="B35" s="28"/>
      <c r="C35" s="28"/>
      <c r="D35" s="23" t="s">
        <v>16</v>
      </c>
      <c r="E35" s="11" t="s">
        <v>17</v>
      </c>
      <c r="F35" s="12">
        <f t="shared" ref="F35:G38" si="17">H35+J35+L35+N35+P35+R35</f>
        <v>0</v>
      </c>
      <c r="G35" s="12">
        <f t="shared" si="17"/>
        <v>9934.2999999999993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9934.2999999999993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3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</row>
    <row r="36" spans="1:1025" ht="18" customHeight="1" x14ac:dyDescent="0.25">
      <c r="A36" s="22"/>
      <c r="B36" s="28"/>
      <c r="C36" s="28"/>
      <c r="D36" s="23"/>
      <c r="E36" s="11" t="s">
        <v>18</v>
      </c>
      <c r="F36" s="12">
        <f t="shared" si="17"/>
        <v>0</v>
      </c>
      <c r="G36" s="12">
        <f t="shared" si="17"/>
        <v>100.38333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100.38333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3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</row>
    <row r="37" spans="1:1025" ht="18" customHeight="1" x14ac:dyDescent="0.25">
      <c r="A37" s="22"/>
      <c r="B37" s="28"/>
      <c r="C37" s="28"/>
      <c r="D37" s="23"/>
      <c r="E37" s="11" t="s">
        <v>19</v>
      </c>
      <c r="F37" s="12">
        <f t="shared" si="17"/>
        <v>0</v>
      </c>
      <c r="G37" s="12">
        <f t="shared" si="17"/>
        <v>101.36044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101.36044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3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</row>
    <row r="38" spans="1:1025" ht="33.75" customHeight="1" x14ac:dyDescent="0.25">
      <c r="A38" s="22"/>
      <c r="B38" s="28"/>
      <c r="C38" s="28"/>
      <c r="D38" s="23"/>
      <c r="E38" s="11" t="s">
        <v>20</v>
      </c>
      <c r="F38" s="12">
        <f t="shared" si="17"/>
        <v>0</v>
      </c>
      <c r="G38" s="12">
        <f t="shared" si="17"/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3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</row>
    <row r="39" spans="1:1025" ht="18" customHeight="1" x14ac:dyDescent="0.25">
      <c r="A39" s="22">
        <v>4</v>
      </c>
      <c r="B39" s="28" t="s">
        <v>21</v>
      </c>
      <c r="C39" s="28" t="s">
        <v>25</v>
      </c>
      <c r="D39" s="22" t="s">
        <v>15</v>
      </c>
      <c r="E39" s="22"/>
      <c r="F39" s="12">
        <f t="shared" ref="F39:S39" si="18">SUM(F40:F43)</f>
        <v>0</v>
      </c>
      <c r="G39" s="12">
        <f t="shared" si="18"/>
        <v>7440.5010899999997</v>
      </c>
      <c r="H39" s="12">
        <f t="shared" si="18"/>
        <v>0</v>
      </c>
      <c r="I39" s="12">
        <f t="shared" si="18"/>
        <v>0</v>
      </c>
      <c r="J39" s="12">
        <f t="shared" si="18"/>
        <v>0</v>
      </c>
      <c r="K39" s="12">
        <f t="shared" si="18"/>
        <v>0</v>
      </c>
      <c r="L39" s="12">
        <f t="shared" si="18"/>
        <v>0</v>
      </c>
      <c r="M39" s="12">
        <f t="shared" si="18"/>
        <v>0</v>
      </c>
      <c r="N39" s="12">
        <f t="shared" si="18"/>
        <v>0</v>
      </c>
      <c r="O39" s="12">
        <f t="shared" si="18"/>
        <v>0</v>
      </c>
      <c r="P39" s="12">
        <f t="shared" si="18"/>
        <v>0</v>
      </c>
      <c r="Q39" s="12">
        <f t="shared" si="18"/>
        <v>7440.5010899999997</v>
      </c>
      <c r="R39" s="12">
        <f t="shared" si="18"/>
        <v>0</v>
      </c>
      <c r="S39" s="12">
        <f t="shared" si="18"/>
        <v>0</v>
      </c>
      <c r="T39" s="3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</row>
    <row r="40" spans="1:1025" ht="18" customHeight="1" x14ac:dyDescent="0.25">
      <c r="A40" s="22"/>
      <c r="B40" s="28"/>
      <c r="C40" s="28"/>
      <c r="D40" s="23" t="s">
        <v>16</v>
      </c>
      <c r="E40" s="11" t="s">
        <v>17</v>
      </c>
      <c r="F40" s="12">
        <f t="shared" ref="F40:G43" si="19">H40+J40+L40+N40+P40+R40</f>
        <v>0</v>
      </c>
      <c r="G40" s="12">
        <f t="shared" si="19"/>
        <v>7292.3150299999998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7292.3150299999998</v>
      </c>
      <c r="R40" s="12">
        <v>0</v>
      </c>
      <c r="S40" s="12">
        <v>0</v>
      </c>
      <c r="T40" s="3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</row>
    <row r="41" spans="1:1025" ht="18" customHeight="1" x14ac:dyDescent="0.25">
      <c r="A41" s="22"/>
      <c r="B41" s="28"/>
      <c r="C41" s="28"/>
      <c r="D41" s="23"/>
      <c r="E41" s="11" t="s">
        <v>18</v>
      </c>
      <c r="F41" s="12">
        <f t="shared" si="19"/>
        <v>0</v>
      </c>
      <c r="G41" s="12">
        <f t="shared" si="19"/>
        <v>73.781030000000001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73.781030000000001</v>
      </c>
      <c r="R41" s="12">
        <v>0</v>
      </c>
      <c r="S41" s="12">
        <v>0</v>
      </c>
      <c r="T41" s="3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</row>
    <row r="42" spans="1:1025" ht="18" customHeight="1" x14ac:dyDescent="0.25">
      <c r="A42" s="22"/>
      <c r="B42" s="28"/>
      <c r="C42" s="28"/>
      <c r="D42" s="23"/>
      <c r="E42" s="11" t="s">
        <v>19</v>
      </c>
      <c r="F42" s="12">
        <f t="shared" si="19"/>
        <v>0</v>
      </c>
      <c r="G42" s="12">
        <f t="shared" si="19"/>
        <v>74.405029999999996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74.405029999999996</v>
      </c>
      <c r="R42" s="12">
        <v>0</v>
      </c>
      <c r="S42" s="12">
        <v>0</v>
      </c>
      <c r="T42" s="3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</row>
    <row r="43" spans="1:1025" ht="30.75" customHeight="1" x14ac:dyDescent="0.25">
      <c r="A43" s="22"/>
      <c r="B43" s="28"/>
      <c r="C43" s="28"/>
      <c r="D43" s="23"/>
      <c r="E43" s="11" t="s">
        <v>20</v>
      </c>
      <c r="F43" s="12">
        <f t="shared" si="19"/>
        <v>0</v>
      </c>
      <c r="G43" s="12">
        <f t="shared" si="19"/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</row>
    <row r="44" spans="1:1025" ht="18" customHeight="1" x14ac:dyDescent="0.25">
      <c r="A44" s="22">
        <v>5</v>
      </c>
      <c r="B44" s="28" t="s">
        <v>21</v>
      </c>
      <c r="C44" s="28" t="s">
        <v>26</v>
      </c>
      <c r="D44" s="22" t="s">
        <v>15</v>
      </c>
      <c r="E44" s="22"/>
      <c r="F44" s="12">
        <f t="shared" ref="F44:S44" si="20">SUM(F45:F48)</f>
        <v>0</v>
      </c>
      <c r="G44" s="12">
        <f t="shared" si="20"/>
        <v>4278.0564600000007</v>
      </c>
      <c r="H44" s="12">
        <f t="shared" si="20"/>
        <v>0</v>
      </c>
      <c r="I44" s="12">
        <f t="shared" si="20"/>
        <v>0</v>
      </c>
      <c r="J44" s="12">
        <f t="shared" si="20"/>
        <v>0</v>
      </c>
      <c r="K44" s="12">
        <f t="shared" si="20"/>
        <v>0</v>
      </c>
      <c r="L44" s="12">
        <f t="shared" si="20"/>
        <v>0</v>
      </c>
      <c r="M44" s="12">
        <f t="shared" si="20"/>
        <v>0</v>
      </c>
      <c r="N44" s="12">
        <f t="shared" si="20"/>
        <v>0</v>
      </c>
      <c r="O44" s="12">
        <f t="shared" si="20"/>
        <v>4174.5971399999999</v>
      </c>
      <c r="P44" s="12">
        <f t="shared" si="20"/>
        <v>0</v>
      </c>
      <c r="Q44" s="12">
        <f t="shared" si="20"/>
        <v>103.45932000000001</v>
      </c>
      <c r="R44" s="12">
        <f t="shared" si="20"/>
        <v>0</v>
      </c>
      <c r="S44" s="12">
        <f t="shared" si="20"/>
        <v>0</v>
      </c>
      <c r="T44" s="3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</row>
    <row r="45" spans="1:1025" ht="18" customHeight="1" x14ac:dyDescent="0.25">
      <c r="A45" s="22"/>
      <c r="B45" s="28"/>
      <c r="C45" s="28"/>
      <c r="D45" s="23" t="s">
        <v>16</v>
      </c>
      <c r="E45" s="11" t="s">
        <v>17</v>
      </c>
      <c r="F45" s="12">
        <f t="shared" ref="F45:G48" si="21">H45+J45+L45+N45+P45+R45</f>
        <v>0</v>
      </c>
      <c r="G45" s="12">
        <f t="shared" si="21"/>
        <v>4191.9676500000005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4090.5671600000001</v>
      </c>
      <c r="P45" s="12">
        <v>0</v>
      </c>
      <c r="Q45" s="12">
        <v>101.40049</v>
      </c>
      <c r="R45" s="12">
        <v>0</v>
      </c>
      <c r="S45" s="12">
        <v>0</v>
      </c>
      <c r="T45" s="3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</row>
    <row r="46" spans="1:1025" ht="18" customHeight="1" x14ac:dyDescent="0.25">
      <c r="A46" s="22"/>
      <c r="B46" s="28"/>
      <c r="C46" s="28"/>
      <c r="D46" s="23"/>
      <c r="E46" s="11" t="s">
        <v>18</v>
      </c>
      <c r="F46" s="12">
        <f t="shared" si="21"/>
        <v>0</v>
      </c>
      <c r="G46" s="12">
        <f t="shared" si="21"/>
        <v>43.308279999999996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42.284039999999997</v>
      </c>
      <c r="P46" s="12">
        <v>0</v>
      </c>
      <c r="Q46" s="12">
        <v>1.02424</v>
      </c>
      <c r="R46" s="12">
        <v>0</v>
      </c>
      <c r="S46" s="12">
        <v>0</v>
      </c>
      <c r="T46" s="3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</row>
    <row r="47" spans="1:1025" ht="18" customHeight="1" x14ac:dyDescent="0.25">
      <c r="A47" s="22"/>
      <c r="B47" s="28"/>
      <c r="C47" s="28"/>
      <c r="D47" s="23"/>
      <c r="E47" s="11" t="s">
        <v>19</v>
      </c>
      <c r="F47" s="12">
        <f t="shared" si="21"/>
        <v>0</v>
      </c>
      <c r="G47" s="12">
        <f t="shared" si="21"/>
        <v>42.780529999999999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41.745939999999997</v>
      </c>
      <c r="P47" s="12">
        <v>0</v>
      </c>
      <c r="Q47" s="12">
        <v>1.0345899999999999</v>
      </c>
      <c r="R47" s="12">
        <v>0</v>
      </c>
      <c r="S47" s="12">
        <v>0</v>
      </c>
      <c r="T47" s="3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</row>
    <row r="48" spans="1:1025" ht="30.2" customHeight="1" x14ac:dyDescent="0.25">
      <c r="A48" s="22"/>
      <c r="B48" s="28"/>
      <c r="C48" s="28"/>
      <c r="D48" s="23"/>
      <c r="E48" s="11" t="s">
        <v>20</v>
      </c>
      <c r="F48" s="12">
        <f t="shared" si="21"/>
        <v>0</v>
      </c>
      <c r="G48" s="12">
        <f t="shared" si="21"/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3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</row>
    <row r="49" spans="1:1025" ht="18" customHeight="1" x14ac:dyDescent="0.25">
      <c r="A49" s="21" t="s">
        <v>194</v>
      </c>
      <c r="B49" s="21"/>
      <c r="C49" s="21"/>
      <c r="D49" s="22" t="s">
        <v>15</v>
      </c>
      <c r="E49" s="22"/>
      <c r="F49" s="12">
        <f>SUM(F50:F53)</f>
        <v>0</v>
      </c>
      <c r="G49" s="12">
        <f>SUM(G50:G53)</f>
        <v>73846.595529999991</v>
      </c>
      <c r="H49" s="12">
        <f t="shared" ref="H49:S49" si="22">SUM(H54,H59,H64,H69,H74,H79)</f>
        <v>0</v>
      </c>
      <c r="I49" s="12">
        <f t="shared" si="22"/>
        <v>0</v>
      </c>
      <c r="J49" s="12">
        <f t="shared" si="22"/>
        <v>0</v>
      </c>
      <c r="K49" s="12">
        <f t="shared" si="22"/>
        <v>0</v>
      </c>
      <c r="L49" s="12">
        <f t="shared" si="22"/>
        <v>0</v>
      </c>
      <c r="M49" s="12">
        <f t="shared" si="22"/>
        <v>46798.769659999998</v>
      </c>
      <c r="N49" s="12">
        <f t="shared" si="22"/>
        <v>0</v>
      </c>
      <c r="O49" s="12">
        <f t="shared" si="22"/>
        <v>27047.825870000001</v>
      </c>
      <c r="P49" s="12">
        <f t="shared" si="22"/>
        <v>0</v>
      </c>
      <c r="Q49" s="12">
        <f t="shared" si="22"/>
        <v>0</v>
      </c>
      <c r="R49" s="12">
        <f t="shared" si="22"/>
        <v>0</v>
      </c>
      <c r="S49" s="12">
        <f t="shared" si="22"/>
        <v>0</v>
      </c>
      <c r="T49" s="3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</row>
    <row r="50" spans="1:1025" ht="18" customHeight="1" x14ac:dyDescent="0.25">
      <c r="A50" s="21"/>
      <c r="B50" s="21"/>
      <c r="C50" s="21"/>
      <c r="D50" s="23" t="s">
        <v>16</v>
      </c>
      <c r="E50" s="11" t="s">
        <v>17</v>
      </c>
      <c r="F50" s="12">
        <f t="shared" ref="F50:G53" si="23">H50+J50+L50+N50+P50+R50</f>
        <v>0</v>
      </c>
      <c r="G50" s="12">
        <f t="shared" si="23"/>
        <v>59188.853080000001</v>
      </c>
      <c r="H50" s="12">
        <f t="shared" ref="H50:S50" si="24">SUM(H55,H60,H65,H70,H75,H80)</f>
        <v>0</v>
      </c>
      <c r="I50" s="12">
        <f t="shared" si="24"/>
        <v>0</v>
      </c>
      <c r="J50" s="12">
        <f t="shared" si="24"/>
        <v>0</v>
      </c>
      <c r="K50" s="12">
        <f t="shared" si="24"/>
        <v>0</v>
      </c>
      <c r="L50" s="12">
        <f t="shared" si="24"/>
        <v>0</v>
      </c>
      <c r="M50" s="12">
        <f t="shared" si="24"/>
        <v>45867.353080000001</v>
      </c>
      <c r="N50" s="12">
        <f t="shared" si="24"/>
        <v>0</v>
      </c>
      <c r="O50" s="12">
        <f t="shared" si="24"/>
        <v>13321.5</v>
      </c>
      <c r="P50" s="12">
        <f t="shared" si="24"/>
        <v>0</v>
      </c>
      <c r="Q50" s="12">
        <f t="shared" si="24"/>
        <v>0</v>
      </c>
      <c r="R50" s="12">
        <f t="shared" si="24"/>
        <v>0</v>
      </c>
      <c r="S50" s="12">
        <f t="shared" si="24"/>
        <v>0</v>
      </c>
      <c r="T50" s="3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</row>
    <row r="51" spans="1:1025" ht="18" customHeight="1" x14ac:dyDescent="0.25">
      <c r="A51" s="21"/>
      <c r="B51" s="21"/>
      <c r="C51" s="21"/>
      <c r="D51" s="23"/>
      <c r="E51" s="11" t="s">
        <v>18</v>
      </c>
      <c r="F51" s="12">
        <f t="shared" si="23"/>
        <v>0</v>
      </c>
      <c r="G51" s="12">
        <f t="shared" si="23"/>
        <v>12118.3066</v>
      </c>
      <c r="H51" s="12">
        <f t="shared" ref="H51:S51" si="25">SUM(H56,H61,H66,H71,H76,H81)</f>
        <v>0</v>
      </c>
      <c r="I51" s="12">
        <f t="shared" si="25"/>
        <v>0</v>
      </c>
      <c r="J51" s="12">
        <f t="shared" si="25"/>
        <v>0</v>
      </c>
      <c r="K51" s="12">
        <f t="shared" si="25"/>
        <v>0</v>
      </c>
      <c r="L51" s="12">
        <f t="shared" si="25"/>
        <v>0</v>
      </c>
      <c r="M51" s="12">
        <f t="shared" si="25"/>
        <v>463.42887999999999</v>
      </c>
      <c r="N51" s="12">
        <f t="shared" si="25"/>
        <v>0</v>
      </c>
      <c r="O51" s="12">
        <f t="shared" si="25"/>
        <v>11654.87772</v>
      </c>
      <c r="P51" s="12">
        <f t="shared" si="25"/>
        <v>0</v>
      </c>
      <c r="Q51" s="12">
        <f t="shared" si="25"/>
        <v>0</v>
      </c>
      <c r="R51" s="12">
        <f t="shared" si="25"/>
        <v>0</v>
      </c>
      <c r="S51" s="12">
        <f t="shared" si="25"/>
        <v>0</v>
      </c>
      <c r="T51" s="3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</row>
    <row r="52" spans="1:1025" ht="18" customHeight="1" x14ac:dyDescent="0.25">
      <c r="A52" s="21"/>
      <c r="B52" s="21"/>
      <c r="C52" s="21"/>
      <c r="D52" s="23"/>
      <c r="E52" s="11" t="s">
        <v>19</v>
      </c>
      <c r="F52" s="12">
        <f t="shared" si="23"/>
        <v>0</v>
      </c>
      <c r="G52" s="12">
        <f t="shared" si="23"/>
        <v>2539.4358499999998</v>
      </c>
      <c r="H52" s="12">
        <f t="shared" ref="H52:S52" si="26">SUM(H57,H62,H67,H72,H77,H82)</f>
        <v>0</v>
      </c>
      <c r="I52" s="12">
        <f t="shared" si="26"/>
        <v>0</v>
      </c>
      <c r="J52" s="12">
        <f t="shared" si="26"/>
        <v>0</v>
      </c>
      <c r="K52" s="12">
        <f t="shared" si="26"/>
        <v>0</v>
      </c>
      <c r="L52" s="12">
        <f t="shared" si="26"/>
        <v>0</v>
      </c>
      <c r="M52" s="12">
        <f t="shared" si="26"/>
        <v>467.98770000000002</v>
      </c>
      <c r="N52" s="12">
        <f t="shared" si="26"/>
        <v>0</v>
      </c>
      <c r="O52" s="12">
        <f t="shared" si="26"/>
        <v>2071.4481499999997</v>
      </c>
      <c r="P52" s="12">
        <f t="shared" si="26"/>
        <v>0</v>
      </c>
      <c r="Q52" s="12">
        <f t="shared" si="26"/>
        <v>0</v>
      </c>
      <c r="R52" s="12">
        <f t="shared" si="26"/>
        <v>0</v>
      </c>
      <c r="S52" s="12">
        <f t="shared" si="26"/>
        <v>0</v>
      </c>
      <c r="T52" s="3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</row>
    <row r="53" spans="1:1025" ht="18" customHeight="1" x14ac:dyDescent="0.25">
      <c r="A53" s="21"/>
      <c r="B53" s="21"/>
      <c r="C53" s="21"/>
      <c r="D53" s="23"/>
      <c r="E53" s="11" t="s">
        <v>20</v>
      </c>
      <c r="F53" s="12">
        <f t="shared" si="23"/>
        <v>0</v>
      </c>
      <c r="G53" s="12">
        <f t="shared" si="23"/>
        <v>0</v>
      </c>
      <c r="H53" s="12">
        <f t="shared" ref="H53:S53" si="27">SUM(H58,H63,H68,H73,H78,H83)</f>
        <v>0</v>
      </c>
      <c r="I53" s="12">
        <f t="shared" si="27"/>
        <v>0</v>
      </c>
      <c r="J53" s="12">
        <f t="shared" si="27"/>
        <v>0</v>
      </c>
      <c r="K53" s="12">
        <f t="shared" si="27"/>
        <v>0</v>
      </c>
      <c r="L53" s="12">
        <f t="shared" si="27"/>
        <v>0</v>
      </c>
      <c r="M53" s="12">
        <f t="shared" si="27"/>
        <v>0</v>
      </c>
      <c r="N53" s="12">
        <f t="shared" si="27"/>
        <v>0</v>
      </c>
      <c r="O53" s="12">
        <f t="shared" si="27"/>
        <v>0</v>
      </c>
      <c r="P53" s="12">
        <f t="shared" si="27"/>
        <v>0</v>
      </c>
      <c r="Q53" s="12">
        <f t="shared" si="27"/>
        <v>0</v>
      </c>
      <c r="R53" s="12">
        <f t="shared" si="27"/>
        <v>0</v>
      </c>
      <c r="S53" s="12">
        <f t="shared" si="27"/>
        <v>0</v>
      </c>
      <c r="T53" s="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</row>
    <row r="54" spans="1:1025" ht="18" customHeight="1" x14ac:dyDescent="0.25">
      <c r="A54" s="22">
        <v>1</v>
      </c>
      <c r="B54" s="28" t="s">
        <v>27</v>
      </c>
      <c r="C54" s="28" t="s">
        <v>28</v>
      </c>
      <c r="D54" s="22" t="s">
        <v>15</v>
      </c>
      <c r="E54" s="22"/>
      <c r="F54" s="12">
        <f t="shared" ref="F54:S54" si="28">SUM(F55:F58)</f>
        <v>0</v>
      </c>
      <c r="G54" s="12">
        <f t="shared" si="28"/>
        <v>11132.54</v>
      </c>
      <c r="H54" s="12">
        <f t="shared" si="28"/>
        <v>0</v>
      </c>
      <c r="I54" s="12">
        <f t="shared" si="28"/>
        <v>0</v>
      </c>
      <c r="J54" s="12">
        <f t="shared" si="28"/>
        <v>0</v>
      </c>
      <c r="K54" s="12">
        <f t="shared" si="28"/>
        <v>0</v>
      </c>
      <c r="L54" s="12">
        <f t="shared" si="28"/>
        <v>0</v>
      </c>
      <c r="M54" s="12">
        <f t="shared" si="28"/>
        <v>0</v>
      </c>
      <c r="N54" s="12">
        <f t="shared" si="28"/>
        <v>0</v>
      </c>
      <c r="O54" s="12">
        <f t="shared" si="28"/>
        <v>11132.54</v>
      </c>
      <c r="P54" s="12">
        <f t="shared" si="28"/>
        <v>0</v>
      </c>
      <c r="Q54" s="12">
        <f t="shared" si="28"/>
        <v>0</v>
      </c>
      <c r="R54" s="12">
        <f t="shared" si="28"/>
        <v>0</v>
      </c>
      <c r="S54" s="12">
        <f t="shared" si="28"/>
        <v>0</v>
      </c>
      <c r="T54" s="3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</row>
    <row r="55" spans="1:1025" ht="18" customHeight="1" x14ac:dyDescent="0.25">
      <c r="A55" s="22"/>
      <c r="B55" s="28"/>
      <c r="C55" s="28"/>
      <c r="D55" s="23" t="s">
        <v>16</v>
      </c>
      <c r="E55" s="11" t="s">
        <v>17</v>
      </c>
      <c r="F55" s="12">
        <f t="shared" ref="F55:G58" si="29">H55+J55+L55+N55+P55+R55</f>
        <v>0</v>
      </c>
      <c r="G55" s="12">
        <f t="shared" si="29"/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3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</row>
    <row r="56" spans="1:1025" ht="18" customHeight="1" x14ac:dyDescent="0.25">
      <c r="A56" s="22"/>
      <c r="B56" s="28"/>
      <c r="C56" s="28"/>
      <c r="D56" s="23"/>
      <c r="E56" s="11" t="s">
        <v>18</v>
      </c>
      <c r="F56" s="12">
        <f t="shared" si="29"/>
        <v>0</v>
      </c>
      <c r="G56" s="12">
        <f t="shared" si="29"/>
        <v>10575.913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10575.913</v>
      </c>
      <c r="P56" s="12">
        <v>0</v>
      </c>
      <c r="Q56" s="12">
        <v>0</v>
      </c>
      <c r="R56" s="12">
        <v>0</v>
      </c>
      <c r="S56" s="12">
        <v>0</v>
      </c>
      <c r="T56" s="3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</row>
    <row r="57" spans="1:1025" ht="18" customHeight="1" x14ac:dyDescent="0.25">
      <c r="A57" s="22"/>
      <c r="B57" s="28"/>
      <c r="C57" s="28"/>
      <c r="D57" s="23"/>
      <c r="E57" s="11" t="s">
        <v>19</v>
      </c>
      <c r="F57" s="12">
        <f t="shared" si="29"/>
        <v>0</v>
      </c>
      <c r="G57" s="12">
        <f t="shared" si="29"/>
        <v>556.62699999999995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556.62699999999995</v>
      </c>
      <c r="P57" s="12">
        <v>0</v>
      </c>
      <c r="Q57" s="12">
        <v>0</v>
      </c>
      <c r="R57" s="12">
        <v>0</v>
      </c>
      <c r="S57" s="12">
        <v>0</v>
      </c>
      <c r="T57" s="3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</row>
    <row r="58" spans="1:1025" ht="30.2" customHeight="1" x14ac:dyDescent="0.25">
      <c r="A58" s="22"/>
      <c r="B58" s="28"/>
      <c r="C58" s="28"/>
      <c r="D58" s="23"/>
      <c r="E58" s="11" t="s">
        <v>20</v>
      </c>
      <c r="F58" s="12">
        <f t="shared" si="29"/>
        <v>0</v>
      </c>
      <c r="G58" s="12">
        <f t="shared" si="29"/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3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</row>
    <row r="59" spans="1:1025" ht="18" customHeight="1" x14ac:dyDescent="0.25">
      <c r="A59" s="22">
        <v>2</v>
      </c>
      <c r="B59" s="28" t="s">
        <v>27</v>
      </c>
      <c r="C59" s="28" t="s">
        <v>29</v>
      </c>
      <c r="D59" s="22" t="s">
        <v>15</v>
      </c>
      <c r="E59" s="22"/>
      <c r="F59" s="12">
        <f t="shared" ref="F59:S59" si="30">SUM(F60:F63)</f>
        <v>0</v>
      </c>
      <c r="G59" s="12">
        <f t="shared" si="30"/>
        <v>7288.5308399999994</v>
      </c>
      <c r="H59" s="12">
        <f t="shared" si="30"/>
        <v>0</v>
      </c>
      <c r="I59" s="12">
        <f t="shared" si="30"/>
        <v>0</v>
      </c>
      <c r="J59" s="12">
        <f t="shared" si="30"/>
        <v>0</v>
      </c>
      <c r="K59" s="12">
        <f t="shared" si="30"/>
        <v>0</v>
      </c>
      <c r="L59" s="12">
        <f t="shared" si="30"/>
        <v>0</v>
      </c>
      <c r="M59" s="12">
        <f t="shared" si="30"/>
        <v>7288.5308399999994</v>
      </c>
      <c r="N59" s="12">
        <f t="shared" si="30"/>
        <v>0</v>
      </c>
      <c r="O59" s="12">
        <f t="shared" si="30"/>
        <v>0</v>
      </c>
      <c r="P59" s="12">
        <f t="shared" si="30"/>
        <v>0</v>
      </c>
      <c r="Q59" s="12">
        <f t="shared" si="30"/>
        <v>0</v>
      </c>
      <c r="R59" s="12">
        <f t="shared" si="30"/>
        <v>0</v>
      </c>
      <c r="S59" s="12">
        <f t="shared" si="30"/>
        <v>0</v>
      </c>
      <c r="T59" s="3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</row>
    <row r="60" spans="1:1025" ht="18" customHeight="1" x14ac:dyDescent="0.25">
      <c r="A60" s="22"/>
      <c r="B60" s="28"/>
      <c r="C60" s="28"/>
      <c r="D60" s="23" t="s">
        <v>16</v>
      </c>
      <c r="E60" s="11" t="s">
        <v>17</v>
      </c>
      <c r="F60" s="12">
        <f t="shared" ref="F60:G63" si="31">H60+J60+L60+N60+P60+R60</f>
        <v>0</v>
      </c>
      <c r="G60" s="12">
        <f t="shared" si="31"/>
        <v>7143.4503800000002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7143.4503800000002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3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</row>
    <row r="61" spans="1:1025" ht="18" customHeight="1" x14ac:dyDescent="0.25">
      <c r="A61" s="22"/>
      <c r="B61" s="28"/>
      <c r="C61" s="28"/>
      <c r="D61" s="23"/>
      <c r="E61" s="11" t="s">
        <v>18</v>
      </c>
      <c r="F61" s="12">
        <f t="shared" si="31"/>
        <v>0</v>
      </c>
      <c r="G61" s="12">
        <f t="shared" si="31"/>
        <v>72.195149999999998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72.195149999999998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3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</row>
    <row r="62" spans="1:1025" ht="18" customHeight="1" x14ac:dyDescent="0.25">
      <c r="A62" s="22"/>
      <c r="B62" s="28"/>
      <c r="C62" s="28"/>
      <c r="D62" s="23"/>
      <c r="E62" s="11" t="s">
        <v>19</v>
      </c>
      <c r="F62" s="12">
        <f t="shared" si="31"/>
        <v>0</v>
      </c>
      <c r="G62" s="12">
        <f t="shared" si="31"/>
        <v>72.885310000000004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72.885310000000004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3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</row>
    <row r="63" spans="1:1025" ht="18" customHeight="1" x14ac:dyDescent="0.25">
      <c r="A63" s="22"/>
      <c r="B63" s="28"/>
      <c r="C63" s="28"/>
      <c r="D63" s="23"/>
      <c r="E63" s="11" t="s">
        <v>20</v>
      </c>
      <c r="F63" s="12">
        <f t="shared" si="31"/>
        <v>0</v>
      </c>
      <c r="G63" s="12">
        <f t="shared" si="31"/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</row>
    <row r="64" spans="1:1025" ht="18" customHeight="1" x14ac:dyDescent="0.25">
      <c r="A64" s="22">
        <v>3</v>
      </c>
      <c r="B64" s="28" t="s">
        <v>27</v>
      </c>
      <c r="C64" s="28" t="s">
        <v>30</v>
      </c>
      <c r="D64" s="22" t="s">
        <v>15</v>
      </c>
      <c r="E64" s="22"/>
      <c r="F64" s="12">
        <f t="shared" ref="F64:S64" si="32">SUM(F65:F68)</f>
        <v>0</v>
      </c>
      <c r="G64" s="12">
        <f t="shared" si="32"/>
        <v>8757.5449599999993</v>
      </c>
      <c r="H64" s="12">
        <f t="shared" si="32"/>
        <v>0</v>
      </c>
      <c r="I64" s="12">
        <f t="shared" si="32"/>
        <v>0</v>
      </c>
      <c r="J64" s="12">
        <f t="shared" si="32"/>
        <v>0</v>
      </c>
      <c r="K64" s="12">
        <f t="shared" si="32"/>
        <v>0</v>
      </c>
      <c r="L64" s="12">
        <f t="shared" si="32"/>
        <v>0</v>
      </c>
      <c r="M64" s="12">
        <f t="shared" si="32"/>
        <v>0</v>
      </c>
      <c r="N64" s="12">
        <f t="shared" si="32"/>
        <v>0</v>
      </c>
      <c r="O64" s="12">
        <f t="shared" si="32"/>
        <v>8757.5449599999993</v>
      </c>
      <c r="P64" s="12">
        <f t="shared" si="32"/>
        <v>0</v>
      </c>
      <c r="Q64" s="12">
        <f t="shared" si="32"/>
        <v>0</v>
      </c>
      <c r="R64" s="12">
        <f t="shared" si="32"/>
        <v>0</v>
      </c>
      <c r="S64" s="12">
        <f t="shared" si="32"/>
        <v>0</v>
      </c>
      <c r="T64" s="3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</row>
    <row r="65" spans="1:1025" ht="18" customHeight="1" x14ac:dyDescent="0.25">
      <c r="A65" s="22"/>
      <c r="B65" s="28"/>
      <c r="C65" s="28"/>
      <c r="D65" s="23" t="s">
        <v>16</v>
      </c>
      <c r="E65" s="11" t="s">
        <v>17</v>
      </c>
      <c r="F65" s="12">
        <f t="shared" ref="F65:G68" si="33">H65+J65+L65+N65+P65+R65</f>
        <v>0</v>
      </c>
      <c r="G65" s="12">
        <f t="shared" si="33"/>
        <v>7817.8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7817.8</v>
      </c>
      <c r="P65" s="12">
        <v>0</v>
      </c>
      <c r="Q65" s="12">
        <v>0</v>
      </c>
      <c r="R65" s="12">
        <v>0</v>
      </c>
      <c r="S65" s="12">
        <v>0</v>
      </c>
      <c r="T65" s="3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</row>
    <row r="66" spans="1:1025" ht="18" customHeight="1" x14ac:dyDescent="0.25">
      <c r="A66" s="22"/>
      <c r="B66" s="28"/>
      <c r="C66" s="28"/>
      <c r="D66" s="23"/>
      <c r="E66" s="11" t="s">
        <v>18</v>
      </c>
      <c r="F66" s="12">
        <f t="shared" si="33"/>
        <v>0</v>
      </c>
      <c r="G66" s="12">
        <f t="shared" si="33"/>
        <v>411.55867999999998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411.55867999999998</v>
      </c>
      <c r="P66" s="12">
        <v>0</v>
      </c>
      <c r="Q66" s="12">
        <v>0</v>
      </c>
      <c r="R66" s="12">
        <v>0</v>
      </c>
      <c r="S66" s="12">
        <v>0</v>
      </c>
      <c r="T66" s="3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</row>
    <row r="67" spans="1:1025" ht="18" customHeight="1" x14ac:dyDescent="0.25">
      <c r="A67" s="22"/>
      <c r="B67" s="28"/>
      <c r="C67" s="28"/>
      <c r="D67" s="23"/>
      <c r="E67" s="11" t="s">
        <v>19</v>
      </c>
      <c r="F67" s="12">
        <f t="shared" si="33"/>
        <v>0</v>
      </c>
      <c r="G67" s="12">
        <f t="shared" si="33"/>
        <v>528.18628000000001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528.18628000000001</v>
      </c>
      <c r="P67" s="12">
        <v>0</v>
      </c>
      <c r="Q67" s="12">
        <v>0</v>
      </c>
      <c r="R67" s="12">
        <v>0</v>
      </c>
      <c r="S67" s="12">
        <v>0</v>
      </c>
      <c r="T67" s="3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</row>
    <row r="68" spans="1:1025" ht="18" customHeight="1" x14ac:dyDescent="0.25">
      <c r="A68" s="22"/>
      <c r="B68" s="28"/>
      <c r="C68" s="28"/>
      <c r="D68" s="23"/>
      <c r="E68" s="11" t="s">
        <v>20</v>
      </c>
      <c r="F68" s="12">
        <f t="shared" si="33"/>
        <v>0</v>
      </c>
      <c r="G68" s="12">
        <f t="shared" si="33"/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3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</row>
    <row r="69" spans="1:1025" ht="18" customHeight="1" x14ac:dyDescent="0.25">
      <c r="A69" s="22">
        <v>4</v>
      </c>
      <c r="B69" s="28" t="s">
        <v>27</v>
      </c>
      <c r="C69" s="28" t="s">
        <v>31</v>
      </c>
      <c r="D69" s="22" t="s">
        <v>15</v>
      </c>
      <c r="E69" s="22"/>
      <c r="F69" s="12">
        <f t="shared" ref="F69:S69" si="34">SUM(F70:F73)</f>
        <v>0</v>
      </c>
      <c r="G69" s="12">
        <f t="shared" si="34"/>
        <v>7157.7409099999995</v>
      </c>
      <c r="H69" s="12">
        <f t="shared" si="34"/>
        <v>0</v>
      </c>
      <c r="I69" s="12">
        <f t="shared" si="34"/>
        <v>0</v>
      </c>
      <c r="J69" s="12">
        <f t="shared" si="34"/>
        <v>0</v>
      </c>
      <c r="K69" s="12">
        <f t="shared" si="34"/>
        <v>0</v>
      </c>
      <c r="L69" s="12">
        <f t="shared" si="34"/>
        <v>0</v>
      </c>
      <c r="M69" s="12">
        <f t="shared" si="34"/>
        <v>0</v>
      </c>
      <c r="N69" s="12">
        <f t="shared" si="34"/>
        <v>0</v>
      </c>
      <c r="O69" s="12">
        <f t="shared" si="34"/>
        <v>7157.7409099999995</v>
      </c>
      <c r="P69" s="12">
        <f t="shared" si="34"/>
        <v>0</v>
      </c>
      <c r="Q69" s="12">
        <f t="shared" si="34"/>
        <v>0</v>
      </c>
      <c r="R69" s="12">
        <f t="shared" si="34"/>
        <v>0</v>
      </c>
      <c r="S69" s="12">
        <f t="shared" si="34"/>
        <v>0</v>
      </c>
      <c r="T69" s="3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</row>
    <row r="70" spans="1:1025" ht="18" customHeight="1" x14ac:dyDescent="0.25">
      <c r="A70" s="22"/>
      <c r="B70" s="28"/>
      <c r="C70" s="28"/>
      <c r="D70" s="23" t="s">
        <v>16</v>
      </c>
      <c r="E70" s="11" t="s">
        <v>17</v>
      </c>
      <c r="F70" s="12">
        <f t="shared" ref="F70:G73" si="35">H70+J70+L70+N70+P70+R70</f>
        <v>0</v>
      </c>
      <c r="G70" s="12">
        <f t="shared" si="35"/>
        <v>5503.7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5503.7</v>
      </c>
      <c r="P70" s="12">
        <v>0</v>
      </c>
      <c r="Q70" s="12">
        <v>0</v>
      </c>
      <c r="R70" s="12">
        <v>0</v>
      </c>
      <c r="S70" s="12">
        <v>0</v>
      </c>
      <c r="T70" s="3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</row>
    <row r="71" spans="1:1025" ht="18" customHeight="1" x14ac:dyDescent="0.25">
      <c r="A71" s="22"/>
      <c r="B71" s="28"/>
      <c r="C71" s="28"/>
      <c r="D71" s="23"/>
      <c r="E71" s="11" t="s">
        <v>18</v>
      </c>
      <c r="F71" s="12">
        <f t="shared" si="35"/>
        <v>0</v>
      </c>
      <c r="G71" s="12">
        <f t="shared" si="35"/>
        <v>667.40603999999996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667.40603999999996</v>
      </c>
      <c r="P71" s="12">
        <v>0</v>
      </c>
      <c r="Q71" s="12">
        <v>0</v>
      </c>
      <c r="R71" s="12">
        <v>0</v>
      </c>
      <c r="S71" s="12">
        <v>0</v>
      </c>
      <c r="T71" s="3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</row>
    <row r="72" spans="1:1025" ht="18" customHeight="1" x14ac:dyDescent="0.25">
      <c r="A72" s="22"/>
      <c r="B72" s="28"/>
      <c r="C72" s="28"/>
      <c r="D72" s="23"/>
      <c r="E72" s="11" t="s">
        <v>19</v>
      </c>
      <c r="F72" s="12">
        <f t="shared" si="35"/>
        <v>0</v>
      </c>
      <c r="G72" s="12">
        <f t="shared" si="35"/>
        <v>986.63486999999998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986.63486999999998</v>
      </c>
      <c r="P72" s="12">
        <v>0</v>
      </c>
      <c r="Q72" s="12">
        <v>0</v>
      </c>
      <c r="R72" s="12">
        <v>0</v>
      </c>
      <c r="S72" s="12">
        <v>0</v>
      </c>
      <c r="T72" s="3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</row>
    <row r="73" spans="1:1025" ht="18" customHeight="1" x14ac:dyDescent="0.25">
      <c r="A73" s="22"/>
      <c r="B73" s="28"/>
      <c r="C73" s="28"/>
      <c r="D73" s="23"/>
      <c r="E73" s="11" t="s">
        <v>20</v>
      </c>
      <c r="F73" s="12">
        <f t="shared" si="35"/>
        <v>0</v>
      </c>
      <c r="G73" s="12">
        <f t="shared" si="35"/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</row>
    <row r="74" spans="1:1025" ht="18" customHeight="1" x14ac:dyDescent="0.25">
      <c r="A74" s="22">
        <v>5</v>
      </c>
      <c r="B74" s="28" t="s">
        <v>27</v>
      </c>
      <c r="C74" s="28" t="s">
        <v>32</v>
      </c>
      <c r="D74" s="22" t="s">
        <v>15</v>
      </c>
      <c r="E74" s="22"/>
      <c r="F74" s="12">
        <f t="shared" ref="F74:S74" si="36">SUM(F75:F78)</f>
        <v>0</v>
      </c>
      <c r="G74" s="12">
        <f t="shared" si="36"/>
        <v>23674.248</v>
      </c>
      <c r="H74" s="12">
        <f t="shared" si="36"/>
        <v>0</v>
      </c>
      <c r="I74" s="12">
        <f t="shared" si="36"/>
        <v>0</v>
      </c>
      <c r="J74" s="12">
        <f t="shared" si="36"/>
        <v>0</v>
      </c>
      <c r="K74" s="12">
        <f t="shared" si="36"/>
        <v>0</v>
      </c>
      <c r="L74" s="12">
        <f t="shared" si="36"/>
        <v>0</v>
      </c>
      <c r="M74" s="12">
        <f t="shared" si="36"/>
        <v>23674.248</v>
      </c>
      <c r="N74" s="12">
        <f t="shared" si="36"/>
        <v>0</v>
      </c>
      <c r="O74" s="12">
        <f t="shared" si="36"/>
        <v>0</v>
      </c>
      <c r="P74" s="12">
        <f t="shared" si="36"/>
        <v>0</v>
      </c>
      <c r="Q74" s="12">
        <f t="shared" si="36"/>
        <v>0</v>
      </c>
      <c r="R74" s="12">
        <f t="shared" si="36"/>
        <v>0</v>
      </c>
      <c r="S74" s="12">
        <f t="shared" si="36"/>
        <v>0</v>
      </c>
      <c r="T74" s="3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</row>
    <row r="75" spans="1:1025" ht="18" customHeight="1" x14ac:dyDescent="0.25">
      <c r="A75" s="22"/>
      <c r="B75" s="28"/>
      <c r="C75" s="28"/>
      <c r="D75" s="23" t="s">
        <v>16</v>
      </c>
      <c r="E75" s="11" t="s">
        <v>17</v>
      </c>
      <c r="F75" s="12">
        <f t="shared" ref="F75:G78" si="37">H75+J75+L75+N75+P75+R75</f>
        <v>0</v>
      </c>
      <c r="G75" s="12">
        <f t="shared" si="37"/>
        <v>23203.1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23203.1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3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</row>
    <row r="76" spans="1:1025" ht="18" customHeight="1" x14ac:dyDescent="0.25">
      <c r="A76" s="22"/>
      <c r="B76" s="28"/>
      <c r="C76" s="28"/>
      <c r="D76" s="23"/>
      <c r="E76" s="11" t="s">
        <v>18</v>
      </c>
      <c r="F76" s="12">
        <f t="shared" si="37"/>
        <v>0</v>
      </c>
      <c r="G76" s="12">
        <f t="shared" si="37"/>
        <v>234.40552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234.40552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3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</row>
    <row r="77" spans="1:1025" ht="18" customHeight="1" x14ac:dyDescent="0.25">
      <c r="A77" s="22"/>
      <c r="B77" s="28"/>
      <c r="C77" s="28"/>
      <c r="D77" s="23"/>
      <c r="E77" s="11" t="s">
        <v>19</v>
      </c>
      <c r="F77" s="12">
        <f t="shared" si="37"/>
        <v>0</v>
      </c>
      <c r="G77" s="12">
        <f t="shared" si="37"/>
        <v>236.74248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236.74248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3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</row>
    <row r="78" spans="1:1025" ht="18" customHeight="1" x14ac:dyDescent="0.25">
      <c r="A78" s="22"/>
      <c r="B78" s="28"/>
      <c r="C78" s="28"/>
      <c r="D78" s="23"/>
      <c r="E78" s="11" t="s">
        <v>20</v>
      </c>
      <c r="F78" s="12">
        <f t="shared" si="37"/>
        <v>0</v>
      </c>
      <c r="G78" s="12">
        <f t="shared" si="37"/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3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</row>
    <row r="79" spans="1:1025" ht="18" customHeight="1" x14ac:dyDescent="0.25">
      <c r="A79" s="22">
        <v>6</v>
      </c>
      <c r="B79" s="28" t="s">
        <v>27</v>
      </c>
      <c r="C79" s="28" t="s">
        <v>33</v>
      </c>
      <c r="D79" s="22" t="s">
        <v>15</v>
      </c>
      <c r="E79" s="22"/>
      <c r="F79" s="12">
        <f t="shared" ref="F79:S79" si="38">SUM(F80:F83)</f>
        <v>0</v>
      </c>
      <c r="G79" s="12">
        <f t="shared" si="38"/>
        <v>15835.990819999999</v>
      </c>
      <c r="H79" s="12">
        <f t="shared" si="38"/>
        <v>0</v>
      </c>
      <c r="I79" s="12">
        <f t="shared" si="38"/>
        <v>0</v>
      </c>
      <c r="J79" s="12">
        <f t="shared" si="38"/>
        <v>0</v>
      </c>
      <c r="K79" s="12">
        <f t="shared" si="38"/>
        <v>0</v>
      </c>
      <c r="L79" s="12">
        <f t="shared" si="38"/>
        <v>0</v>
      </c>
      <c r="M79" s="12">
        <f t="shared" si="38"/>
        <v>15835.990819999999</v>
      </c>
      <c r="N79" s="12">
        <f t="shared" si="38"/>
        <v>0</v>
      </c>
      <c r="O79" s="12">
        <f t="shared" si="38"/>
        <v>0</v>
      </c>
      <c r="P79" s="12">
        <f t="shared" si="38"/>
        <v>0</v>
      </c>
      <c r="Q79" s="12">
        <f t="shared" si="38"/>
        <v>0</v>
      </c>
      <c r="R79" s="12">
        <f t="shared" si="38"/>
        <v>0</v>
      </c>
      <c r="S79" s="12">
        <f t="shared" si="38"/>
        <v>0</v>
      </c>
      <c r="T79" s="3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</row>
    <row r="80" spans="1:1025" ht="18" customHeight="1" x14ac:dyDescent="0.25">
      <c r="A80" s="22"/>
      <c r="B80" s="28"/>
      <c r="C80" s="28"/>
      <c r="D80" s="23" t="s">
        <v>16</v>
      </c>
      <c r="E80" s="11" t="s">
        <v>17</v>
      </c>
      <c r="F80" s="12">
        <f t="shared" ref="F80:G83" si="39">H80+J80+L80+N80+P80+R80</f>
        <v>0</v>
      </c>
      <c r="G80" s="12">
        <f t="shared" si="39"/>
        <v>15520.8027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15520.8027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3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</row>
    <row r="81" spans="1:1025" ht="18" customHeight="1" x14ac:dyDescent="0.25">
      <c r="A81" s="22"/>
      <c r="B81" s="28"/>
      <c r="C81" s="28"/>
      <c r="D81" s="23"/>
      <c r="E81" s="11" t="s">
        <v>18</v>
      </c>
      <c r="F81" s="12">
        <f t="shared" si="39"/>
        <v>0</v>
      </c>
      <c r="G81" s="12">
        <f t="shared" si="39"/>
        <v>156.82821000000001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156.82821000000001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3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</row>
    <row r="82" spans="1:1025" ht="18" customHeight="1" x14ac:dyDescent="0.25">
      <c r="A82" s="22"/>
      <c r="B82" s="28"/>
      <c r="C82" s="28"/>
      <c r="D82" s="23"/>
      <c r="E82" s="11" t="s">
        <v>19</v>
      </c>
      <c r="F82" s="12">
        <f t="shared" si="39"/>
        <v>0</v>
      </c>
      <c r="G82" s="12">
        <f t="shared" si="39"/>
        <v>158.35991000000001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158.35991000000001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3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</row>
    <row r="83" spans="1:1025" ht="18" customHeight="1" x14ac:dyDescent="0.25">
      <c r="A83" s="22"/>
      <c r="B83" s="28"/>
      <c r="C83" s="28"/>
      <c r="D83" s="23"/>
      <c r="E83" s="11" t="s">
        <v>20</v>
      </c>
      <c r="F83" s="12">
        <f t="shared" si="39"/>
        <v>0</v>
      </c>
      <c r="G83" s="12">
        <f t="shared" si="39"/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</row>
    <row r="84" spans="1:1025" ht="18" customHeight="1" x14ac:dyDescent="0.25">
      <c r="A84" s="21" t="s">
        <v>195</v>
      </c>
      <c r="B84" s="21"/>
      <c r="C84" s="21"/>
      <c r="D84" s="22" t="s">
        <v>15</v>
      </c>
      <c r="E84" s="22"/>
      <c r="F84" s="12">
        <f>SUM(F85:F88)</f>
        <v>0</v>
      </c>
      <c r="G84" s="12">
        <f>SUM(G85:G88)</f>
        <v>62109.720259999987</v>
      </c>
      <c r="H84" s="12">
        <f t="shared" ref="H84:S84" si="40">SUM(H89,H94,H99,H104,H109)</f>
        <v>0</v>
      </c>
      <c r="I84" s="12">
        <f t="shared" si="40"/>
        <v>0</v>
      </c>
      <c r="J84" s="12">
        <f t="shared" si="40"/>
        <v>0</v>
      </c>
      <c r="K84" s="12">
        <f t="shared" si="40"/>
        <v>6237.1449999999995</v>
      </c>
      <c r="L84" s="12">
        <f t="shared" si="40"/>
        <v>0</v>
      </c>
      <c r="M84" s="12">
        <f t="shared" si="40"/>
        <v>0</v>
      </c>
      <c r="N84" s="12">
        <f t="shared" si="40"/>
        <v>0</v>
      </c>
      <c r="O84" s="12">
        <f t="shared" si="40"/>
        <v>6660.4142599999996</v>
      </c>
      <c r="P84" s="12">
        <f t="shared" si="40"/>
        <v>0</v>
      </c>
      <c r="Q84" s="12">
        <f t="shared" si="40"/>
        <v>49212.160999999993</v>
      </c>
      <c r="R84" s="12">
        <f t="shared" si="40"/>
        <v>0</v>
      </c>
      <c r="S84" s="12">
        <f t="shared" si="40"/>
        <v>0</v>
      </c>
      <c r="T84" s="3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</row>
    <row r="85" spans="1:1025" ht="18" customHeight="1" x14ac:dyDescent="0.25">
      <c r="A85" s="21"/>
      <c r="B85" s="21"/>
      <c r="C85" s="21"/>
      <c r="D85" s="23" t="s">
        <v>16</v>
      </c>
      <c r="E85" s="11" t="s">
        <v>17</v>
      </c>
      <c r="F85" s="12">
        <f t="shared" ref="F85:G88" si="41">H85+J85+L85+N85+P85+R85</f>
        <v>0</v>
      </c>
      <c r="G85" s="12">
        <f t="shared" si="41"/>
        <v>53893.269239999994</v>
      </c>
      <c r="H85" s="12">
        <f t="shared" ref="H85:S85" si="42">SUM(H90,H95,H100,H105,H110)</f>
        <v>0</v>
      </c>
      <c r="I85" s="12">
        <f t="shared" si="42"/>
        <v>0</v>
      </c>
      <c r="J85" s="12">
        <f t="shared" si="42"/>
        <v>0</v>
      </c>
      <c r="K85" s="12">
        <f t="shared" si="42"/>
        <v>0</v>
      </c>
      <c r="L85" s="12">
        <f t="shared" si="42"/>
        <v>0</v>
      </c>
      <c r="M85" s="12">
        <f t="shared" si="42"/>
        <v>0</v>
      </c>
      <c r="N85" s="12">
        <f t="shared" si="42"/>
        <v>0</v>
      </c>
      <c r="O85" s="12">
        <f t="shared" si="42"/>
        <v>5660.7</v>
      </c>
      <c r="P85" s="12">
        <f t="shared" si="42"/>
        <v>0</v>
      </c>
      <c r="Q85" s="12">
        <f t="shared" si="42"/>
        <v>48232.569239999997</v>
      </c>
      <c r="R85" s="12">
        <f t="shared" si="42"/>
        <v>0</v>
      </c>
      <c r="S85" s="12">
        <f t="shared" si="42"/>
        <v>0</v>
      </c>
      <c r="T85" s="3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</row>
    <row r="86" spans="1:1025" ht="18" customHeight="1" x14ac:dyDescent="0.25">
      <c r="A86" s="21"/>
      <c r="B86" s="21"/>
      <c r="C86" s="21"/>
      <c r="D86" s="23"/>
      <c r="E86" s="11" t="s">
        <v>18</v>
      </c>
      <c r="F86" s="12">
        <f t="shared" si="41"/>
        <v>0</v>
      </c>
      <c r="G86" s="12">
        <f t="shared" si="41"/>
        <v>7595.3538199999994</v>
      </c>
      <c r="H86" s="12">
        <f t="shared" ref="H86:S86" si="43">SUM(H91,H96,H101,H106,H111)</f>
        <v>0</v>
      </c>
      <c r="I86" s="12">
        <f t="shared" si="43"/>
        <v>0</v>
      </c>
      <c r="J86" s="12">
        <f t="shared" si="43"/>
        <v>0</v>
      </c>
      <c r="K86" s="12">
        <f t="shared" si="43"/>
        <v>6174.7735499999999</v>
      </c>
      <c r="L86" s="12">
        <f t="shared" si="43"/>
        <v>0</v>
      </c>
      <c r="M86" s="12">
        <f t="shared" si="43"/>
        <v>0</v>
      </c>
      <c r="N86" s="12">
        <f t="shared" si="43"/>
        <v>0</v>
      </c>
      <c r="O86" s="12">
        <f t="shared" si="43"/>
        <v>933.11010999999996</v>
      </c>
      <c r="P86" s="12">
        <f t="shared" si="43"/>
        <v>0</v>
      </c>
      <c r="Q86" s="12">
        <f t="shared" si="43"/>
        <v>487.47015999999996</v>
      </c>
      <c r="R86" s="12">
        <f t="shared" si="43"/>
        <v>0</v>
      </c>
      <c r="S86" s="12">
        <f t="shared" si="43"/>
        <v>0</v>
      </c>
      <c r="T86" s="3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</row>
    <row r="87" spans="1:1025" ht="18" customHeight="1" x14ac:dyDescent="0.25">
      <c r="A87" s="21"/>
      <c r="B87" s="21"/>
      <c r="C87" s="21"/>
      <c r="D87" s="23"/>
      <c r="E87" s="11" t="s">
        <v>19</v>
      </c>
      <c r="F87" s="12">
        <f t="shared" si="41"/>
        <v>0</v>
      </c>
      <c r="G87" s="12">
        <f t="shared" si="41"/>
        <v>621.09720000000004</v>
      </c>
      <c r="H87" s="12">
        <f t="shared" ref="H87:S87" si="44">SUM(H92,H97,H102,H107,H112)</f>
        <v>0</v>
      </c>
      <c r="I87" s="12">
        <f t="shared" si="44"/>
        <v>0</v>
      </c>
      <c r="J87" s="12">
        <f t="shared" si="44"/>
        <v>0</v>
      </c>
      <c r="K87" s="12">
        <f t="shared" si="44"/>
        <v>62.371450000000003</v>
      </c>
      <c r="L87" s="12">
        <f t="shared" si="44"/>
        <v>0</v>
      </c>
      <c r="M87" s="12">
        <f t="shared" si="44"/>
        <v>0</v>
      </c>
      <c r="N87" s="12">
        <f t="shared" si="44"/>
        <v>0</v>
      </c>
      <c r="O87" s="12">
        <f t="shared" si="44"/>
        <v>66.604150000000004</v>
      </c>
      <c r="P87" s="12">
        <f t="shared" si="44"/>
        <v>0</v>
      </c>
      <c r="Q87" s="12">
        <f t="shared" si="44"/>
        <v>492.1216</v>
      </c>
      <c r="R87" s="12">
        <f t="shared" si="44"/>
        <v>0</v>
      </c>
      <c r="S87" s="12">
        <f t="shared" si="44"/>
        <v>0</v>
      </c>
      <c r="T87" s="3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</row>
    <row r="88" spans="1:1025" ht="18" customHeight="1" x14ac:dyDescent="0.25">
      <c r="A88" s="21"/>
      <c r="B88" s="21"/>
      <c r="C88" s="21"/>
      <c r="D88" s="23"/>
      <c r="E88" s="11" t="s">
        <v>20</v>
      </c>
      <c r="F88" s="12">
        <f t="shared" si="41"/>
        <v>0</v>
      </c>
      <c r="G88" s="12">
        <f t="shared" si="41"/>
        <v>0</v>
      </c>
      <c r="H88" s="12">
        <f t="shared" ref="H88:S88" si="45">SUM(H93,H98,H103,H108,H113)</f>
        <v>0</v>
      </c>
      <c r="I88" s="12">
        <f t="shared" si="45"/>
        <v>0</v>
      </c>
      <c r="J88" s="12">
        <f t="shared" si="45"/>
        <v>0</v>
      </c>
      <c r="K88" s="12">
        <f t="shared" si="45"/>
        <v>0</v>
      </c>
      <c r="L88" s="12">
        <f t="shared" si="45"/>
        <v>0</v>
      </c>
      <c r="M88" s="12">
        <f t="shared" si="45"/>
        <v>0</v>
      </c>
      <c r="N88" s="12">
        <f t="shared" si="45"/>
        <v>0</v>
      </c>
      <c r="O88" s="12">
        <f t="shared" si="45"/>
        <v>0</v>
      </c>
      <c r="P88" s="12">
        <f t="shared" si="45"/>
        <v>0</v>
      </c>
      <c r="Q88" s="12">
        <f t="shared" si="45"/>
        <v>0</v>
      </c>
      <c r="R88" s="12">
        <f t="shared" si="45"/>
        <v>0</v>
      </c>
      <c r="S88" s="12">
        <f t="shared" si="45"/>
        <v>0</v>
      </c>
      <c r="T88" s="3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</row>
    <row r="89" spans="1:1025" ht="18" customHeight="1" x14ac:dyDescent="0.25">
      <c r="A89" s="22">
        <v>1</v>
      </c>
      <c r="B89" s="28" t="s">
        <v>34</v>
      </c>
      <c r="C89" s="28" t="s">
        <v>35</v>
      </c>
      <c r="D89" s="22" t="s">
        <v>15</v>
      </c>
      <c r="E89" s="22"/>
      <c r="F89" s="12">
        <f t="shared" ref="F89:S89" si="46">SUM(F90:F93)</f>
        <v>0</v>
      </c>
      <c r="G89" s="12">
        <f t="shared" si="46"/>
        <v>6237.1449999999995</v>
      </c>
      <c r="H89" s="12">
        <f t="shared" si="46"/>
        <v>0</v>
      </c>
      <c r="I89" s="12">
        <f t="shared" si="46"/>
        <v>0</v>
      </c>
      <c r="J89" s="12">
        <f t="shared" si="46"/>
        <v>0</v>
      </c>
      <c r="K89" s="12">
        <f t="shared" si="46"/>
        <v>6237.1449999999995</v>
      </c>
      <c r="L89" s="12">
        <f t="shared" si="46"/>
        <v>0</v>
      </c>
      <c r="M89" s="12">
        <f t="shared" si="46"/>
        <v>0</v>
      </c>
      <c r="N89" s="12">
        <f t="shared" si="46"/>
        <v>0</v>
      </c>
      <c r="O89" s="12">
        <f t="shared" si="46"/>
        <v>0</v>
      </c>
      <c r="P89" s="12">
        <f t="shared" si="46"/>
        <v>0</v>
      </c>
      <c r="Q89" s="12">
        <f t="shared" si="46"/>
        <v>0</v>
      </c>
      <c r="R89" s="12">
        <f t="shared" si="46"/>
        <v>0</v>
      </c>
      <c r="S89" s="12">
        <f t="shared" si="46"/>
        <v>0</v>
      </c>
      <c r="T89" s="3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</row>
    <row r="90" spans="1:1025" ht="18" customHeight="1" x14ac:dyDescent="0.25">
      <c r="A90" s="22"/>
      <c r="B90" s="28"/>
      <c r="C90" s="28"/>
      <c r="D90" s="23" t="s">
        <v>16</v>
      </c>
      <c r="E90" s="11" t="s">
        <v>17</v>
      </c>
      <c r="F90" s="12">
        <f t="shared" ref="F90:G93" si="47">H90+J90+L90+N90+P90+R90</f>
        <v>0</v>
      </c>
      <c r="G90" s="12">
        <f t="shared" si="47"/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3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</row>
    <row r="91" spans="1:1025" ht="18" customHeight="1" x14ac:dyDescent="0.25">
      <c r="A91" s="22"/>
      <c r="B91" s="28"/>
      <c r="C91" s="28"/>
      <c r="D91" s="23"/>
      <c r="E91" s="11" t="s">
        <v>18</v>
      </c>
      <c r="F91" s="12">
        <f t="shared" si="47"/>
        <v>0</v>
      </c>
      <c r="G91" s="12">
        <f t="shared" si="47"/>
        <v>6174.7735499999999</v>
      </c>
      <c r="H91" s="12">
        <v>0</v>
      </c>
      <c r="I91" s="12">
        <v>0</v>
      </c>
      <c r="J91" s="12">
        <v>0</v>
      </c>
      <c r="K91" s="12">
        <v>6174.7735499999999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3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</row>
    <row r="92" spans="1:1025" ht="18" customHeight="1" x14ac:dyDescent="0.25">
      <c r="A92" s="22"/>
      <c r="B92" s="28"/>
      <c r="C92" s="28"/>
      <c r="D92" s="23"/>
      <c r="E92" s="11" t="s">
        <v>19</v>
      </c>
      <c r="F92" s="12">
        <f t="shared" si="47"/>
        <v>0</v>
      </c>
      <c r="G92" s="12">
        <f t="shared" si="47"/>
        <v>62.371450000000003</v>
      </c>
      <c r="H92" s="12">
        <v>0</v>
      </c>
      <c r="I92" s="12">
        <v>0</v>
      </c>
      <c r="J92" s="12">
        <v>0</v>
      </c>
      <c r="K92" s="12">
        <v>62.371450000000003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3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</row>
    <row r="93" spans="1:1025" ht="18" customHeight="1" x14ac:dyDescent="0.25">
      <c r="A93" s="22"/>
      <c r="B93" s="28"/>
      <c r="C93" s="28"/>
      <c r="D93" s="23"/>
      <c r="E93" s="11" t="s">
        <v>20</v>
      </c>
      <c r="F93" s="12">
        <f t="shared" si="47"/>
        <v>0</v>
      </c>
      <c r="G93" s="12">
        <f t="shared" si="47"/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</row>
    <row r="94" spans="1:1025" ht="18" customHeight="1" x14ac:dyDescent="0.25">
      <c r="A94" s="22">
        <v>2</v>
      </c>
      <c r="B94" s="28" t="s">
        <v>34</v>
      </c>
      <c r="C94" s="28" t="s">
        <v>36</v>
      </c>
      <c r="D94" s="22" t="s">
        <v>15</v>
      </c>
      <c r="E94" s="22"/>
      <c r="F94" s="12">
        <f t="shared" ref="F94:S94" si="48">SUM(F95:F98)</f>
        <v>0</v>
      </c>
      <c r="G94" s="12">
        <f t="shared" si="48"/>
        <v>6660.4142599999996</v>
      </c>
      <c r="H94" s="12">
        <f t="shared" si="48"/>
        <v>0</v>
      </c>
      <c r="I94" s="12">
        <f t="shared" si="48"/>
        <v>0</v>
      </c>
      <c r="J94" s="12">
        <f t="shared" si="48"/>
        <v>0</v>
      </c>
      <c r="K94" s="12">
        <f t="shared" si="48"/>
        <v>0</v>
      </c>
      <c r="L94" s="12">
        <f t="shared" si="48"/>
        <v>0</v>
      </c>
      <c r="M94" s="12">
        <f t="shared" si="48"/>
        <v>0</v>
      </c>
      <c r="N94" s="12">
        <f t="shared" si="48"/>
        <v>0</v>
      </c>
      <c r="O94" s="12">
        <f t="shared" si="48"/>
        <v>6660.4142599999996</v>
      </c>
      <c r="P94" s="12">
        <f t="shared" si="48"/>
        <v>0</v>
      </c>
      <c r="Q94" s="12">
        <f t="shared" si="48"/>
        <v>0</v>
      </c>
      <c r="R94" s="12">
        <f t="shared" si="48"/>
        <v>0</v>
      </c>
      <c r="S94" s="12">
        <f t="shared" si="48"/>
        <v>0</v>
      </c>
      <c r="T94" s="3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</row>
    <row r="95" spans="1:1025" ht="18" customHeight="1" x14ac:dyDescent="0.25">
      <c r="A95" s="22"/>
      <c r="B95" s="28"/>
      <c r="C95" s="28"/>
      <c r="D95" s="23" t="s">
        <v>16</v>
      </c>
      <c r="E95" s="11" t="s">
        <v>17</v>
      </c>
      <c r="F95" s="12">
        <f t="shared" ref="F95:G98" si="49">H95+J95+L95+N95+P95+R95</f>
        <v>0</v>
      </c>
      <c r="G95" s="12">
        <f t="shared" si="49"/>
        <v>5660.7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5660.7</v>
      </c>
      <c r="P95" s="12">
        <v>0</v>
      </c>
      <c r="Q95" s="12">
        <v>0</v>
      </c>
      <c r="R95" s="12">
        <v>0</v>
      </c>
      <c r="S95" s="12">
        <v>0</v>
      </c>
      <c r="T95" s="3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</row>
    <row r="96" spans="1:1025" ht="18" customHeight="1" x14ac:dyDescent="0.25">
      <c r="A96" s="22"/>
      <c r="B96" s="28"/>
      <c r="C96" s="28"/>
      <c r="D96" s="23"/>
      <c r="E96" s="11" t="s">
        <v>18</v>
      </c>
      <c r="F96" s="12">
        <f t="shared" si="49"/>
        <v>0</v>
      </c>
      <c r="G96" s="12">
        <f t="shared" si="49"/>
        <v>933.11010999999996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933.11010999999996</v>
      </c>
      <c r="P96" s="12">
        <v>0</v>
      </c>
      <c r="Q96" s="12">
        <v>0</v>
      </c>
      <c r="R96" s="12">
        <v>0</v>
      </c>
      <c r="S96" s="12">
        <v>0</v>
      </c>
      <c r="T96" s="3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</row>
    <row r="97" spans="1:1025" ht="18" customHeight="1" x14ac:dyDescent="0.25">
      <c r="A97" s="22"/>
      <c r="B97" s="28"/>
      <c r="C97" s="28"/>
      <c r="D97" s="23"/>
      <c r="E97" s="11" t="s">
        <v>19</v>
      </c>
      <c r="F97" s="12">
        <f t="shared" si="49"/>
        <v>0</v>
      </c>
      <c r="G97" s="12">
        <f t="shared" si="49"/>
        <v>66.604150000000004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66.604150000000004</v>
      </c>
      <c r="P97" s="12">
        <v>0</v>
      </c>
      <c r="Q97" s="12">
        <v>0</v>
      </c>
      <c r="R97" s="12">
        <v>0</v>
      </c>
      <c r="S97" s="12">
        <v>0</v>
      </c>
      <c r="T97" s="3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</row>
    <row r="98" spans="1:1025" ht="18" customHeight="1" x14ac:dyDescent="0.25">
      <c r="A98" s="22"/>
      <c r="B98" s="28"/>
      <c r="C98" s="28"/>
      <c r="D98" s="23"/>
      <c r="E98" s="11" t="s">
        <v>20</v>
      </c>
      <c r="F98" s="12">
        <f t="shared" si="49"/>
        <v>0</v>
      </c>
      <c r="G98" s="12">
        <f t="shared" si="49"/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3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</row>
    <row r="99" spans="1:1025" ht="18" customHeight="1" x14ac:dyDescent="0.25">
      <c r="A99" s="22">
        <v>3</v>
      </c>
      <c r="B99" s="28" t="s">
        <v>34</v>
      </c>
      <c r="C99" s="28" t="s">
        <v>37</v>
      </c>
      <c r="D99" s="22" t="s">
        <v>15</v>
      </c>
      <c r="E99" s="22"/>
      <c r="F99" s="12">
        <f t="shared" ref="F99:S99" si="50">SUM(F100:F103)</f>
        <v>0</v>
      </c>
      <c r="G99" s="12">
        <f t="shared" si="50"/>
        <v>8018.3136700000005</v>
      </c>
      <c r="H99" s="12">
        <f t="shared" si="50"/>
        <v>0</v>
      </c>
      <c r="I99" s="12">
        <f t="shared" si="50"/>
        <v>0</v>
      </c>
      <c r="J99" s="12">
        <f t="shared" si="50"/>
        <v>0</v>
      </c>
      <c r="K99" s="12">
        <f t="shared" si="50"/>
        <v>0</v>
      </c>
      <c r="L99" s="12">
        <f t="shared" si="50"/>
        <v>0</v>
      </c>
      <c r="M99" s="12">
        <f t="shared" si="50"/>
        <v>0</v>
      </c>
      <c r="N99" s="12">
        <f t="shared" si="50"/>
        <v>0</v>
      </c>
      <c r="O99" s="12">
        <f t="shared" si="50"/>
        <v>0</v>
      </c>
      <c r="P99" s="12">
        <f t="shared" si="50"/>
        <v>0</v>
      </c>
      <c r="Q99" s="12">
        <f t="shared" si="50"/>
        <v>8018.3136700000005</v>
      </c>
      <c r="R99" s="12">
        <f t="shared" si="50"/>
        <v>0</v>
      </c>
      <c r="S99" s="12">
        <f t="shared" si="50"/>
        <v>0</v>
      </c>
      <c r="T99" s="3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</row>
    <row r="100" spans="1:1025" ht="18" customHeight="1" x14ac:dyDescent="0.25">
      <c r="A100" s="22"/>
      <c r="B100" s="28"/>
      <c r="C100" s="28"/>
      <c r="D100" s="23" t="s">
        <v>16</v>
      </c>
      <c r="E100" s="11" t="s">
        <v>17</v>
      </c>
      <c r="F100" s="12">
        <f t="shared" ref="F100:G103" si="51">H100+J100+L100+N100+P100+R100</f>
        <v>0</v>
      </c>
      <c r="G100" s="12">
        <f t="shared" si="51"/>
        <v>7858.63735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7858.63735</v>
      </c>
      <c r="R100" s="12">
        <v>0</v>
      </c>
      <c r="S100" s="12">
        <v>0</v>
      </c>
      <c r="T100" s="3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</row>
    <row r="101" spans="1:1025" ht="18" customHeight="1" x14ac:dyDescent="0.25">
      <c r="A101" s="22"/>
      <c r="B101" s="28"/>
      <c r="C101" s="28"/>
      <c r="D101" s="23"/>
      <c r="E101" s="11" t="s">
        <v>18</v>
      </c>
      <c r="F101" s="12">
        <f t="shared" si="51"/>
        <v>0</v>
      </c>
      <c r="G101" s="12">
        <f t="shared" si="51"/>
        <v>79.493179999999995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79.493179999999995</v>
      </c>
      <c r="R101" s="12">
        <v>0</v>
      </c>
      <c r="S101" s="12">
        <v>0</v>
      </c>
      <c r="T101" s="3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</row>
    <row r="102" spans="1:1025" ht="18" customHeight="1" x14ac:dyDescent="0.25">
      <c r="A102" s="22"/>
      <c r="B102" s="28"/>
      <c r="C102" s="28"/>
      <c r="D102" s="23"/>
      <c r="E102" s="11" t="s">
        <v>19</v>
      </c>
      <c r="F102" s="12">
        <f t="shared" si="51"/>
        <v>0</v>
      </c>
      <c r="G102" s="12">
        <f t="shared" si="51"/>
        <v>80.183139999999995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80.183139999999995</v>
      </c>
      <c r="R102" s="12">
        <v>0</v>
      </c>
      <c r="S102" s="12">
        <v>0</v>
      </c>
      <c r="T102" s="3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</row>
    <row r="103" spans="1:1025" ht="33" customHeight="1" x14ac:dyDescent="0.25">
      <c r="A103" s="22"/>
      <c r="B103" s="28"/>
      <c r="C103" s="28"/>
      <c r="D103" s="23"/>
      <c r="E103" s="11" t="s">
        <v>20</v>
      </c>
      <c r="F103" s="12">
        <f t="shared" si="51"/>
        <v>0</v>
      </c>
      <c r="G103" s="12">
        <f t="shared" si="51"/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</row>
    <row r="104" spans="1:1025" ht="18" customHeight="1" x14ac:dyDescent="0.25">
      <c r="A104" s="22">
        <v>4</v>
      </c>
      <c r="B104" s="28" t="s">
        <v>34</v>
      </c>
      <c r="C104" s="28" t="s">
        <v>38</v>
      </c>
      <c r="D104" s="22" t="s">
        <v>15</v>
      </c>
      <c r="E104" s="22"/>
      <c r="F104" s="12">
        <f t="shared" ref="F104:S104" si="52">SUM(F105:F108)</f>
        <v>0</v>
      </c>
      <c r="G104" s="12">
        <f t="shared" si="52"/>
        <v>20043.843679999998</v>
      </c>
      <c r="H104" s="12">
        <f t="shared" si="52"/>
        <v>0</v>
      </c>
      <c r="I104" s="12">
        <f t="shared" si="52"/>
        <v>0</v>
      </c>
      <c r="J104" s="12">
        <f t="shared" si="52"/>
        <v>0</v>
      </c>
      <c r="K104" s="12">
        <f t="shared" si="52"/>
        <v>0</v>
      </c>
      <c r="L104" s="12">
        <f t="shared" si="52"/>
        <v>0</v>
      </c>
      <c r="M104" s="12">
        <f t="shared" si="52"/>
        <v>0</v>
      </c>
      <c r="N104" s="12">
        <f t="shared" si="52"/>
        <v>0</v>
      </c>
      <c r="O104" s="12">
        <f t="shared" si="52"/>
        <v>0</v>
      </c>
      <c r="P104" s="12">
        <f t="shared" si="52"/>
        <v>0</v>
      </c>
      <c r="Q104" s="12">
        <f t="shared" si="52"/>
        <v>20043.843679999998</v>
      </c>
      <c r="R104" s="12">
        <f t="shared" si="52"/>
        <v>0</v>
      </c>
      <c r="S104" s="12">
        <f t="shared" si="52"/>
        <v>0</v>
      </c>
      <c r="T104" s="3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</row>
    <row r="105" spans="1:1025" ht="18" customHeight="1" x14ac:dyDescent="0.25">
      <c r="A105" s="22"/>
      <c r="B105" s="28"/>
      <c r="C105" s="28"/>
      <c r="D105" s="23" t="s">
        <v>16</v>
      </c>
      <c r="E105" s="11" t="s">
        <v>17</v>
      </c>
      <c r="F105" s="12">
        <f t="shared" ref="F105:G108" si="53">H105+J105+L105+N105+P105+R105</f>
        <v>0</v>
      </c>
      <c r="G105" s="12">
        <f t="shared" si="53"/>
        <v>19644.8321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19644.8321</v>
      </c>
      <c r="R105" s="12">
        <v>0</v>
      </c>
      <c r="S105" s="12">
        <v>0</v>
      </c>
      <c r="T105" s="3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</row>
    <row r="106" spans="1:1025" ht="18" customHeight="1" x14ac:dyDescent="0.25">
      <c r="A106" s="22"/>
      <c r="B106" s="28"/>
      <c r="C106" s="28"/>
      <c r="D106" s="23"/>
      <c r="E106" s="11" t="s">
        <v>18</v>
      </c>
      <c r="F106" s="12">
        <f t="shared" si="53"/>
        <v>0</v>
      </c>
      <c r="G106" s="12">
        <f t="shared" si="53"/>
        <v>198.57316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198.57316</v>
      </c>
      <c r="R106" s="12">
        <v>0</v>
      </c>
      <c r="S106" s="12">
        <v>0</v>
      </c>
      <c r="T106" s="3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</row>
    <row r="107" spans="1:1025" ht="18" customHeight="1" x14ac:dyDescent="0.25">
      <c r="A107" s="22"/>
      <c r="B107" s="28"/>
      <c r="C107" s="28"/>
      <c r="D107" s="23"/>
      <c r="E107" s="11" t="s">
        <v>19</v>
      </c>
      <c r="F107" s="12">
        <f t="shared" si="53"/>
        <v>0</v>
      </c>
      <c r="G107" s="12">
        <f t="shared" si="53"/>
        <v>200.43842000000001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200.43842000000001</v>
      </c>
      <c r="R107" s="12">
        <v>0</v>
      </c>
      <c r="S107" s="12">
        <v>0</v>
      </c>
      <c r="T107" s="3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</row>
    <row r="108" spans="1:1025" ht="33" customHeight="1" x14ac:dyDescent="0.25">
      <c r="A108" s="22"/>
      <c r="B108" s="28"/>
      <c r="C108" s="28"/>
      <c r="D108" s="23"/>
      <c r="E108" s="11" t="s">
        <v>20</v>
      </c>
      <c r="F108" s="12">
        <f t="shared" si="53"/>
        <v>0</v>
      </c>
      <c r="G108" s="12">
        <f t="shared" si="53"/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3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  <c r="AMK108"/>
    </row>
    <row r="109" spans="1:1025" ht="18" customHeight="1" x14ac:dyDescent="0.25">
      <c r="A109" s="22">
        <v>5</v>
      </c>
      <c r="B109" s="28" t="s">
        <v>34</v>
      </c>
      <c r="C109" s="28" t="s">
        <v>39</v>
      </c>
      <c r="D109" s="22" t="s">
        <v>15</v>
      </c>
      <c r="E109" s="22"/>
      <c r="F109" s="12">
        <f t="shared" ref="F109:S109" si="54">SUM(F110:F113)</f>
        <v>0</v>
      </c>
      <c r="G109" s="12">
        <f t="shared" si="54"/>
        <v>21150.003649999999</v>
      </c>
      <c r="H109" s="12">
        <f t="shared" si="54"/>
        <v>0</v>
      </c>
      <c r="I109" s="12">
        <f t="shared" si="54"/>
        <v>0</v>
      </c>
      <c r="J109" s="12">
        <f t="shared" si="54"/>
        <v>0</v>
      </c>
      <c r="K109" s="12">
        <f t="shared" si="54"/>
        <v>0</v>
      </c>
      <c r="L109" s="12">
        <f t="shared" si="54"/>
        <v>0</v>
      </c>
      <c r="M109" s="12">
        <f t="shared" si="54"/>
        <v>0</v>
      </c>
      <c r="N109" s="12">
        <f t="shared" si="54"/>
        <v>0</v>
      </c>
      <c r="O109" s="12">
        <f t="shared" si="54"/>
        <v>0</v>
      </c>
      <c r="P109" s="12">
        <f t="shared" si="54"/>
        <v>0</v>
      </c>
      <c r="Q109" s="12">
        <f t="shared" si="54"/>
        <v>21150.003649999999</v>
      </c>
      <c r="R109" s="12">
        <f t="shared" si="54"/>
        <v>0</v>
      </c>
      <c r="S109" s="12">
        <f t="shared" si="54"/>
        <v>0</v>
      </c>
      <c r="T109" s="3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</row>
    <row r="110" spans="1:1025" ht="18" customHeight="1" x14ac:dyDescent="0.25">
      <c r="A110" s="22"/>
      <c r="B110" s="28"/>
      <c r="C110" s="28"/>
      <c r="D110" s="23" t="s">
        <v>16</v>
      </c>
      <c r="E110" s="11" t="s">
        <v>17</v>
      </c>
      <c r="F110" s="12">
        <f t="shared" ref="F110:G113" si="55">H110+J110+L110+N110+P110+R110</f>
        <v>0</v>
      </c>
      <c r="G110" s="12">
        <f t="shared" si="55"/>
        <v>20729.09979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20729.09979</v>
      </c>
      <c r="R110" s="12">
        <v>0</v>
      </c>
      <c r="S110" s="12">
        <v>0</v>
      </c>
      <c r="T110" s="3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</row>
    <row r="111" spans="1:1025" ht="18" customHeight="1" x14ac:dyDescent="0.25">
      <c r="A111" s="22"/>
      <c r="B111" s="28"/>
      <c r="C111" s="28"/>
      <c r="D111" s="23"/>
      <c r="E111" s="11" t="s">
        <v>18</v>
      </c>
      <c r="F111" s="12">
        <f t="shared" si="55"/>
        <v>0</v>
      </c>
      <c r="G111" s="12">
        <f t="shared" si="55"/>
        <v>209.40382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209.40382</v>
      </c>
      <c r="R111" s="12">
        <v>0</v>
      </c>
      <c r="S111" s="12">
        <v>0</v>
      </c>
      <c r="T111" s="3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  <c r="AMK111"/>
    </row>
    <row r="112" spans="1:1025" ht="18" customHeight="1" x14ac:dyDescent="0.25">
      <c r="A112" s="22"/>
      <c r="B112" s="28"/>
      <c r="C112" s="28"/>
      <c r="D112" s="23"/>
      <c r="E112" s="11" t="s">
        <v>19</v>
      </c>
      <c r="F112" s="12">
        <f t="shared" si="55"/>
        <v>0</v>
      </c>
      <c r="G112" s="12">
        <f t="shared" si="55"/>
        <v>211.50004000000001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211.50004000000001</v>
      </c>
      <c r="R112" s="12">
        <v>0</v>
      </c>
      <c r="S112" s="12">
        <v>0</v>
      </c>
      <c r="T112" s="3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  <c r="AMK112"/>
    </row>
    <row r="113" spans="1:1025" ht="30.2" customHeight="1" x14ac:dyDescent="0.25">
      <c r="A113" s="22"/>
      <c r="B113" s="28"/>
      <c r="C113" s="28"/>
      <c r="D113" s="23"/>
      <c r="E113" s="11" t="s">
        <v>20</v>
      </c>
      <c r="F113" s="12">
        <f t="shared" si="55"/>
        <v>0</v>
      </c>
      <c r="G113" s="12">
        <f t="shared" si="55"/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</row>
    <row r="114" spans="1:1025" ht="18" customHeight="1" x14ac:dyDescent="0.25">
      <c r="A114" s="21" t="s">
        <v>196</v>
      </c>
      <c r="B114" s="21"/>
      <c r="C114" s="21"/>
      <c r="D114" s="22" t="s">
        <v>15</v>
      </c>
      <c r="E114" s="22"/>
      <c r="F114" s="12">
        <f>SUM(F115:F118)</f>
        <v>0</v>
      </c>
      <c r="G114" s="12">
        <f>SUM(G115:G118)</f>
        <v>37530.895499999999</v>
      </c>
      <c r="H114" s="12">
        <f t="shared" ref="H114:S114" si="56">SUM(H119,H124,H129,H134)</f>
        <v>0</v>
      </c>
      <c r="I114" s="12">
        <f t="shared" si="56"/>
        <v>0</v>
      </c>
      <c r="J114" s="12">
        <f t="shared" si="56"/>
        <v>0</v>
      </c>
      <c r="K114" s="12">
        <f t="shared" si="56"/>
        <v>7969.5755599999993</v>
      </c>
      <c r="L114" s="12">
        <f t="shared" si="56"/>
        <v>0</v>
      </c>
      <c r="M114" s="12">
        <f t="shared" si="56"/>
        <v>9071.4092199999996</v>
      </c>
      <c r="N114" s="12">
        <f t="shared" si="56"/>
        <v>0</v>
      </c>
      <c r="O114" s="12">
        <f t="shared" si="56"/>
        <v>15497.294119999999</v>
      </c>
      <c r="P114" s="12">
        <f t="shared" si="56"/>
        <v>0</v>
      </c>
      <c r="Q114" s="12">
        <f t="shared" si="56"/>
        <v>0</v>
      </c>
      <c r="R114" s="12">
        <f t="shared" si="56"/>
        <v>0</v>
      </c>
      <c r="S114" s="12">
        <f t="shared" si="56"/>
        <v>4992.6166000000003</v>
      </c>
      <c r="T114" s="3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  <c r="AMK114"/>
    </row>
    <row r="115" spans="1:1025" ht="18" customHeight="1" x14ac:dyDescent="0.25">
      <c r="A115" s="21"/>
      <c r="B115" s="21"/>
      <c r="C115" s="21"/>
      <c r="D115" s="23" t="s">
        <v>16</v>
      </c>
      <c r="E115" s="11" t="s">
        <v>17</v>
      </c>
      <c r="F115" s="12">
        <f t="shared" ref="F115:G118" si="57">H115+J115+L115+N115+P115+R115</f>
        <v>0</v>
      </c>
      <c r="G115" s="12">
        <f t="shared" si="57"/>
        <v>25904.865579999998</v>
      </c>
      <c r="H115" s="12">
        <f t="shared" ref="H115:S115" si="58">SUM(H120,H125,H130,H135)</f>
        <v>0</v>
      </c>
      <c r="I115" s="12">
        <f t="shared" si="58"/>
        <v>0</v>
      </c>
      <c r="J115" s="12">
        <f t="shared" si="58"/>
        <v>0</v>
      </c>
      <c r="K115" s="12">
        <f t="shared" si="58"/>
        <v>0</v>
      </c>
      <c r="L115" s="12">
        <f t="shared" si="58"/>
        <v>0</v>
      </c>
      <c r="M115" s="12">
        <f t="shared" si="58"/>
        <v>8888.3676400000004</v>
      </c>
      <c r="N115" s="12">
        <f t="shared" si="58"/>
        <v>0</v>
      </c>
      <c r="O115" s="12">
        <f t="shared" si="58"/>
        <v>12123.3</v>
      </c>
      <c r="P115" s="12">
        <f t="shared" si="58"/>
        <v>0</v>
      </c>
      <c r="Q115" s="12">
        <f t="shared" si="58"/>
        <v>0</v>
      </c>
      <c r="R115" s="12">
        <f t="shared" si="58"/>
        <v>0</v>
      </c>
      <c r="S115" s="12">
        <f t="shared" si="58"/>
        <v>4893.19794</v>
      </c>
      <c r="T115" s="3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</row>
    <row r="116" spans="1:1025" ht="18" customHeight="1" x14ac:dyDescent="0.25">
      <c r="A116" s="21"/>
      <c r="B116" s="21"/>
      <c r="C116" s="21"/>
      <c r="D116" s="23"/>
      <c r="E116" s="11" t="s">
        <v>18</v>
      </c>
      <c r="F116" s="12">
        <f t="shared" si="57"/>
        <v>0</v>
      </c>
      <c r="G116" s="12">
        <f t="shared" si="57"/>
        <v>11250.720419999998</v>
      </c>
      <c r="H116" s="12">
        <f t="shared" ref="H116:S116" si="59">SUM(H121,H126,H131,H136)</f>
        <v>0</v>
      </c>
      <c r="I116" s="12">
        <f t="shared" si="59"/>
        <v>0</v>
      </c>
      <c r="J116" s="12">
        <f t="shared" si="59"/>
        <v>0</v>
      </c>
      <c r="K116" s="12">
        <f t="shared" si="59"/>
        <v>7889.8797999999997</v>
      </c>
      <c r="L116" s="12">
        <f t="shared" si="59"/>
        <v>0</v>
      </c>
      <c r="M116" s="12">
        <f t="shared" si="59"/>
        <v>92.327489999999997</v>
      </c>
      <c r="N116" s="12">
        <f t="shared" si="59"/>
        <v>0</v>
      </c>
      <c r="O116" s="12">
        <f t="shared" si="59"/>
        <v>3219.02117</v>
      </c>
      <c r="P116" s="12">
        <f t="shared" si="59"/>
        <v>0</v>
      </c>
      <c r="Q116" s="12">
        <f t="shared" si="59"/>
        <v>0</v>
      </c>
      <c r="R116" s="12">
        <f t="shared" si="59"/>
        <v>0</v>
      </c>
      <c r="S116" s="12">
        <f t="shared" si="59"/>
        <v>49.491959999999999</v>
      </c>
      <c r="T116" s="3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</row>
    <row r="117" spans="1:1025" ht="18" customHeight="1" x14ac:dyDescent="0.25">
      <c r="A117" s="21"/>
      <c r="B117" s="21"/>
      <c r="C117" s="21"/>
      <c r="D117" s="23"/>
      <c r="E117" s="11" t="s">
        <v>19</v>
      </c>
      <c r="F117" s="12">
        <f t="shared" si="57"/>
        <v>0</v>
      </c>
      <c r="G117" s="12">
        <f t="shared" si="57"/>
        <v>375.30949999999996</v>
      </c>
      <c r="H117" s="12">
        <f t="shared" ref="H117:S117" si="60">SUM(H122,H127,H132,H137)</f>
        <v>0</v>
      </c>
      <c r="I117" s="12">
        <f t="shared" si="60"/>
        <v>0</v>
      </c>
      <c r="J117" s="12">
        <f t="shared" si="60"/>
        <v>0</v>
      </c>
      <c r="K117" s="12">
        <f t="shared" si="60"/>
        <v>79.695760000000007</v>
      </c>
      <c r="L117" s="12">
        <f t="shared" si="60"/>
        <v>0</v>
      </c>
      <c r="M117" s="12">
        <f t="shared" si="60"/>
        <v>90.714089999999999</v>
      </c>
      <c r="N117" s="12">
        <f t="shared" si="60"/>
        <v>0</v>
      </c>
      <c r="O117" s="12">
        <f t="shared" si="60"/>
        <v>154.97295</v>
      </c>
      <c r="P117" s="12">
        <f t="shared" si="60"/>
        <v>0</v>
      </c>
      <c r="Q117" s="12">
        <f t="shared" si="60"/>
        <v>0</v>
      </c>
      <c r="R117" s="12">
        <f t="shared" si="60"/>
        <v>0</v>
      </c>
      <c r="S117" s="12">
        <f t="shared" si="60"/>
        <v>49.926699999999997</v>
      </c>
      <c r="T117" s="3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  <c r="AMK117"/>
    </row>
    <row r="118" spans="1:1025" ht="18" customHeight="1" x14ac:dyDescent="0.25">
      <c r="A118" s="21"/>
      <c r="B118" s="21"/>
      <c r="C118" s="21"/>
      <c r="D118" s="23"/>
      <c r="E118" s="11" t="s">
        <v>20</v>
      </c>
      <c r="F118" s="12">
        <f t="shared" si="57"/>
        <v>0</v>
      </c>
      <c r="G118" s="12">
        <f t="shared" si="57"/>
        <v>0</v>
      </c>
      <c r="H118" s="12">
        <f t="shared" ref="H118:S118" si="61">SUM(H123,H128,H133,H138)</f>
        <v>0</v>
      </c>
      <c r="I118" s="12">
        <f t="shared" si="61"/>
        <v>0</v>
      </c>
      <c r="J118" s="12">
        <f t="shared" si="61"/>
        <v>0</v>
      </c>
      <c r="K118" s="12">
        <f t="shared" si="61"/>
        <v>0</v>
      </c>
      <c r="L118" s="12">
        <f t="shared" si="61"/>
        <v>0</v>
      </c>
      <c r="M118" s="12">
        <f t="shared" si="61"/>
        <v>0</v>
      </c>
      <c r="N118" s="12">
        <f t="shared" si="61"/>
        <v>0</v>
      </c>
      <c r="O118" s="12">
        <f t="shared" si="61"/>
        <v>0</v>
      </c>
      <c r="P118" s="12">
        <f t="shared" si="61"/>
        <v>0</v>
      </c>
      <c r="Q118" s="12">
        <f t="shared" si="61"/>
        <v>0</v>
      </c>
      <c r="R118" s="12">
        <f t="shared" si="61"/>
        <v>0</v>
      </c>
      <c r="S118" s="12">
        <f t="shared" si="61"/>
        <v>0</v>
      </c>
      <c r="T118" s="3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</row>
    <row r="119" spans="1:1025" ht="18" customHeight="1" x14ac:dyDescent="0.25">
      <c r="A119" s="22">
        <v>1</v>
      </c>
      <c r="B119" s="28" t="s">
        <v>40</v>
      </c>
      <c r="C119" s="28" t="s">
        <v>41</v>
      </c>
      <c r="D119" s="22" t="s">
        <v>15</v>
      </c>
      <c r="E119" s="22"/>
      <c r="F119" s="12">
        <f t="shared" ref="F119:S119" si="62">SUM(F120:F123)</f>
        <v>0</v>
      </c>
      <c r="G119" s="12">
        <f t="shared" si="62"/>
        <v>7969.5755599999993</v>
      </c>
      <c r="H119" s="12">
        <f t="shared" si="62"/>
        <v>0</v>
      </c>
      <c r="I119" s="12">
        <f t="shared" si="62"/>
        <v>0</v>
      </c>
      <c r="J119" s="12">
        <f t="shared" si="62"/>
        <v>0</v>
      </c>
      <c r="K119" s="12">
        <f t="shared" si="62"/>
        <v>7969.5755599999993</v>
      </c>
      <c r="L119" s="12">
        <f t="shared" si="62"/>
        <v>0</v>
      </c>
      <c r="M119" s="12">
        <f t="shared" si="62"/>
        <v>0</v>
      </c>
      <c r="N119" s="12">
        <f t="shared" si="62"/>
        <v>0</v>
      </c>
      <c r="O119" s="12">
        <f t="shared" si="62"/>
        <v>0</v>
      </c>
      <c r="P119" s="12">
        <f t="shared" si="62"/>
        <v>0</v>
      </c>
      <c r="Q119" s="12">
        <f t="shared" si="62"/>
        <v>0</v>
      </c>
      <c r="R119" s="12">
        <f t="shared" si="62"/>
        <v>0</v>
      </c>
      <c r="S119" s="12">
        <f t="shared" si="62"/>
        <v>0</v>
      </c>
      <c r="T119" s="3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</row>
    <row r="120" spans="1:1025" ht="18" customHeight="1" x14ac:dyDescent="0.25">
      <c r="A120" s="22"/>
      <c r="B120" s="28"/>
      <c r="C120" s="28"/>
      <c r="D120" s="23" t="s">
        <v>16</v>
      </c>
      <c r="E120" s="11" t="s">
        <v>17</v>
      </c>
      <c r="F120" s="12">
        <f t="shared" ref="F120:G123" si="63">H120+J120+L120+N120+P120+R120</f>
        <v>0</v>
      </c>
      <c r="G120" s="12">
        <f t="shared" si="63"/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3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</row>
    <row r="121" spans="1:1025" ht="18" customHeight="1" x14ac:dyDescent="0.25">
      <c r="A121" s="22"/>
      <c r="B121" s="28"/>
      <c r="C121" s="28"/>
      <c r="D121" s="23"/>
      <c r="E121" s="11" t="s">
        <v>18</v>
      </c>
      <c r="F121" s="12">
        <f t="shared" si="63"/>
        <v>0</v>
      </c>
      <c r="G121" s="12">
        <f t="shared" si="63"/>
        <v>7889.8797999999997</v>
      </c>
      <c r="H121" s="12">
        <v>0</v>
      </c>
      <c r="I121" s="12">
        <v>0</v>
      </c>
      <c r="J121" s="12">
        <v>0</v>
      </c>
      <c r="K121" s="12">
        <v>7889.8797999999997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3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</row>
    <row r="122" spans="1:1025" ht="18" customHeight="1" x14ac:dyDescent="0.25">
      <c r="A122" s="22"/>
      <c r="B122" s="28"/>
      <c r="C122" s="28"/>
      <c r="D122" s="23"/>
      <c r="E122" s="11" t="s">
        <v>19</v>
      </c>
      <c r="F122" s="12">
        <f t="shared" si="63"/>
        <v>0</v>
      </c>
      <c r="G122" s="12">
        <f t="shared" si="63"/>
        <v>79.695760000000007</v>
      </c>
      <c r="H122" s="12">
        <v>0</v>
      </c>
      <c r="I122" s="12">
        <v>0</v>
      </c>
      <c r="J122" s="12">
        <v>0</v>
      </c>
      <c r="K122" s="12">
        <v>79.695760000000007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3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</row>
    <row r="123" spans="1:1025" ht="28.5" customHeight="1" x14ac:dyDescent="0.25">
      <c r="A123" s="22"/>
      <c r="B123" s="28"/>
      <c r="C123" s="28"/>
      <c r="D123" s="23"/>
      <c r="E123" s="11" t="s">
        <v>20</v>
      </c>
      <c r="F123" s="12">
        <f t="shared" si="63"/>
        <v>0</v>
      </c>
      <c r="G123" s="12">
        <f t="shared" si="63"/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</row>
    <row r="124" spans="1:1025" ht="18" customHeight="1" x14ac:dyDescent="0.25">
      <c r="A124" s="22">
        <v>2</v>
      </c>
      <c r="B124" s="28" t="s">
        <v>40</v>
      </c>
      <c r="C124" s="28" t="s">
        <v>42</v>
      </c>
      <c r="D124" s="22" t="s">
        <v>15</v>
      </c>
      <c r="E124" s="22"/>
      <c r="F124" s="12">
        <f t="shared" ref="F124:S124" si="64">SUM(F125:F128)</f>
        <v>0</v>
      </c>
      <c r="G124" s="12">
        <f t="shared" si="64"/>
        <v>9071.4092199999996</v>
      </c>
      <c r="H124" s="12">
        <f t="shared" si="64"/>
        <v>0</v>
      </c>
      <c r="I124" s="12">
        <f t="shared" si="64"/>
        <v>0</v>
      </c>
      <c r="J124" s="12">
        <f t="shared" si="64"/>
        <v>0</v>
      </c>
      <c r="K124" s="12">
        <f t="shared" si="64"/>
        <v>0</v>
      </c>
      <c r="L124" s="12">
        <f t="shared" si="64"/>
        <v>0</v>
      </c>
      <c r="M124" s="12">
        <f t="shared" si="64"/>
        <v>9071.4092199999996</v>
      </c>
      <c r="N124" s="12">
        <f t="shared" si="64"/>
        <v>0</v>
      </c>
      <c r="O124" s="12">
        <f t="shared" si="64"/>
        <v>0</v>
      </c>
      <c r="P124" s="12">
        <f t="shared" si="64"/>
        <v>0</v>
      </c>
      <c r="Q124" s="12">
        <f t="shared" si="64"/>
        <v>0</v>
      </c>
      <c r="R124" s="12">
        <f t="shared" si="64"/>
        <v>0</v>
      </c>
      <c r="S124" s="12">
        <f t="shared" si="64"/>
        <v>0</v>
      </c>
      <c r="T124" s="3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</row>
    <row r="125" spans="1:1025" ht="18" customHeight="1" x14ac:dyDescent="0.25">
      <c r="A125" s="22"/>
      <c r="B125" s="28"/>
      <c r="C125" s="28"/>
      <c r="D125" s="23" t="s">
        <v>16</v>
      </c>
      <c r="E125" s="11" t="s">
        <v>17</v>
      </c>
      <c r="F125" s="12">
        <f t="shared" ref="F125:G128" si="65">H125+J125+L125+N125+P125+R125</f>
        <v>0</v>
      </c>
      <c r="G125" s="12">
        <f t="shared" si="65"/>
        <v>8888.3676400000004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8888.3676400000004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3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</row>
    <row r="126" spans="1:1025" ht="18" customHeight="1" x14ac:dyDescent="0.25">
      <c r="A126" s="22"/>
      <c r="B126" s="28"/>
      <c r="C126" s="28"/>
      <c r="D126" s="23"/>
      <c r="E126" s="11" t="s">
        <v>18</v>
      </c>
      <c r="F126" s="12">
        <f t="shared" si="65"/>
        <v>0</v>
      </c>
      <c r="G126" s="12">
        <f t="shared" si="65"/>
        <v>92.327489999999997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92.327489999999997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3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</row>
    <row r="127" spans="1:1025" ht="18" customHeight="1" x14ac:dyDescent="0.25">
      <c r="A127" s="22"/>
      <c r="B127" s="28"/>
      <c r="C127" s="28"/>
      <c r="D127" s="23"/>
      <c r="E127" s="11" t="s">
        <v>19</v>
      </c>
      <c r="F127" s="12">
        <f t="shared" si="65"/>
        <v>0</v>
      </c>
      <c r="G127" s="12">
        <f t="shared" si="65"/>
        <v>90.714089999999999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90.714089999999999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3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</row>
    <row r="128" spans="1:1025" ht="26.45" customHeight="1" x14ac:dyDescent="0.25">
      <c r="A128" s="22"/>
      <c r="B128" s="28"/>
      <c r="C128" s="28"/>
      <c r="D128" s="23"/>
      <c r="E128" s="11" t="s">
        <v>20</v>
      </c>
      <c r="F128" s="12">
        <f t="shared" si="65"/>
        <v>0</v>
      </c>
      <c r="G128" s="12">
        <f t="shared" si="65"/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3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</row>
    <row r="129" spans="1:1025" ht="18" customHeight="1" x14ac:dyDescent="0.25">
      <c r="A129" s="22">
        <v>3</v>
      </c>
      <c r="B129" s="28" t="s">
        <v>40</v>
      </c>
      <c r="C129" s="28" t="s">
        <v>43</v>
      </c>
      <c r="D129" s="22" t="s">
        <v>15</v>
      </c>
      <c r="E129" s="22"/>
      <c r="F129" s="12">
        <f t="shared" ref="F129:S129" si="66">SUM(F130:F133)</f>
        <v>0</v>
      </c>
      <c r="G129" s="12">
        <f t="shared" si="66"/>
        <v>4992.6166000000003</v>
      </c>
      <c r="H129" s="12">
        <f t="shared" si="66"/>
        <v>0</v>
      </c>
      <c r="I129" s="12">
        <f t="shared" si="66"/>
        <v>0</v>
      </c>
      <c r="J129" s="12">
        <f t="shared" si="66"/>
        <v>0</v>
      </c>
      <c r="K129" s="12">
        <f t="shared" si="66"/>
        <v>0</v>
      </c>
      <c r="L129" s="12">
        <f t="shared" si="66"/>
        <v>0</v>
      </c>
      <c r="M129" s="12">
        <f t="shared" si="66"/>
        <v>0</v>
      </c>
      <c r="N129" s="12">
        <f t="shared" si="66"/>
        <v>0</v>
      </c>
      <c r="O129" s="12">
        <f t="shared" si="66"/>
        <v>0</v>
      </c>
      <c r="P129" s="12">
        <f t="shared" si="66"/>
        <v>0</v>
      </c>
      <c r="Q129" s="12">
        <f t="shared" si="66"/>
        <v>0</v>
      </c>
      <c r="R129" s="12">
        <f t="shared" si="66"/>
        <v>0</v>
      </c>
      <c r="S129" s="12">
        <f t="shared" si="66"/>
        <v>4992.6166000000003</v>
      </c>
      <c r="T129" s="3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</row>
    <row r="130" spans="1:1025" ht="18" customHeight="1" x14ac:dyDescent="0.25">
      <c r="A130" s="22"/>
      <c r="B130" s="28"/>
      <c r="C130" s="28"/>
      <c r="D130" s="23" t="s">
        <v>16</v>
      </c>
      <c r="E130" s="11" t="s">
        <v>17</v>
      </c>
      <c r="F130" s="12">
        <f t="shared" ref="F130:G133" si="67">H130+J130+L130+N130+P130+R130</f>
        <v>0</v>
      </c>
      <c r="G130" s="12">
        <f t="shared" si="67"/>
        <v>4893.19794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4893.19794</v>
      </c>
      <c r="T130" s="3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  <c r="AMK130"/>
    </row>
    <row r="131" spans="1:1025" ht="18" customHeight="1" x14ac:dyDescent="0.25">
      <c r="A131" s="22"/>
      <c r="B131" s="28"/>
      <c r="C131" s="28"/>
      <c r="D131" s="23"/>
      <c r="E131" s="11" t="s">
        <v>18</v>
      </c>
      <c r="F131" s="12">
        <f t="shared" si="67"/>
        <v>0</v>
      </c>
      <c r="G131" s="12">
        <f t="shared" si="67"/>
        <v>49.491959999999999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49.491959999999999</v>
      </c>
      <c r="T131" s="3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  <c r="AMK131"/>
    </row>
    <row r="132" spans="1:1025" ht="18" customHeight="1" x14ac:dyDescent="0.25">
      <c r="A132" s="22"/>
      <c r="B132" s="28"/>
      <c r="C132" s="28"/>
      <c r="D132" s="23"/>
      <c r="E132" s="11" t="s">
        <v>19</v>
      </c>
      <c r="F132" s="12">
        <f t="shared" si="67"/>
        <v>0</v>
      </c>
      <c r="G132" s="12">
        <f t="shared" si="67"/>
        <v>49.926699999999997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49.926699999999997</v>
      </c>
      <c r="T132" s="3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</row>
    <row r="133" spans="1:1025" ht="24.75" customHeight="1" x14ac:dyDescent="0.25">
      <c r="A133" s="22"/>
      <c r="B133" s="28"/>
      <c r="C133" s="28"/>
      <c r="D133" s="23"/>
      <c r="E133" s="11" t="s">
        <v>20</v>
      </c>
      <c r="F133" s="12">
        <f t="shared" si="67"/>
        <v>0</v>
      </c>
      <c r="G133" s="12">
        <f t="shared" si="67"/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  <c r="AMK133"/>
    </row>
    <row r="134" spans="1:1025" ht="18" customHeight="1" x14ac:dyDescent="0.25">
      <c r="A134" s="22">
        <v>4</v>
      </c>
      <c r="B134" s="28" t="s">
        <v>40</v>
      </c>
      <c r="C134" s="28" t="s">
        <v>44</v>
      </c>
      <c r="D134" s="22" t="s">
        <v>15</v>
      </c>
      <c r="E134" s="22"/>
      <c r="F134" s="12">
        <f t="shared" ref="F134:S134" si="68">SUM(F135:F138)</f>
        <v>0</v>
      </c>
      <c r="G134" s="12">
        <f t="shared" si="68"/>
        <v>15497.294119999999</v>
      </c>
      <c r="H134" s="12">
        <f t="shared" si="68"/>
        <v>0</v>
      </c>
      <c r="I134" s="12">
        <f t="shared" si="68"/>
        <v>0</v>
      </c>
      <c r="J134" s="12">
        <f t="shared" si="68"/>
        <v>0</v>
      </c>
      <c r="K134" s="12">
        <f t="shared" si="68"/>
        <v>0</v>
      </c>
      <c r="L134" s="12">
        <f t="shared" si="68"/>
        <v>0</v>
      </c>
      <c r="M134" s="12">
        <f t="shared" si="68"/>
        <v>0</v>
      </c>
      <c r="N134" s="12">
        <f t="shared" si="68"/>
        <v>0</v>
      </c>
      <c r="O134" s="12">
        <f t="shared" si="68"/>
        <v>15497.294119999999</v>
      </c>
      <c r="P134" s="12">
        <f t="shared" si="68"/>
        <v>0</v>
      </c>
      <c r="Q134" s="12">
        <f t="shared" si="68"/>
        <v>0</v>
      </c>
      <c r="R134" s="12">
        <f t="shared" si="68"/>
        <v>0</v>
      </c>
      <c r="S134" s="12">
        <f t="shared" si="68"/>
        <v>0</v>
      </c>
      <c r="T134" s="3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</row>
    <row r="135" spans="1:1025" ht="18" customHeight="1" x14ac:dyDescent="0.25">
      <c r="A135" s="22"/>
      <c r="B135" s="28"/>
      <c r="C135" s="28"/>
      <c r="D135" s="23" t="s">
        <v>16</v>
      </c>
      <c r="E135" s="11" t="s">
        <v>17</v>
      </c>
      <c r="F135" s="12">
        <f t="shared" ref="F135:G138" si="69">H135+J135+L135+N135+P135+R135</f>
        <v>0</v>
      </c>
      <c r="G135" s="12">
        <f t="shared" si="69"/>
        <v>12123.3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12123.3</v>
      </c>
      <c r="P135" s="12">
        <v>0</v>
      </c>
      <c r="Q135" s="12">
        <v>0</v>
      </c>
      <c r="R135" s="12">
        <v>0</v>
      </c>
      <c r="S135" s="12">
        <v>0</v>
      </c>
      <c r="T135" s="3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  <c r="AMK135"/>
    </row>
    <row r="136" spans="1:1025" ht="18" customHeight="1" x14ac:dyDescent="0.25">
      <c r="A136" s="22"/>
      <c r="B136" s="28"/>
      <c r="C136" s="28"/>
      <c r="D136" s="23"/>
      <c r="E136" s="11" t="s">
        <v>18</v>
      </c>
      <c r="F136" s="12">
        <f t="shared" si="69"/>
        <v>0</v>
      </c>
      <c r="G136" s="12">
        <f t="shared" si="69"/>
        <v>3219.02117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3219.02117</v>
      </c>
      <c r="P136" s="12">
        <v>0</v>
      </c>
      <c r="Q136" s="12">
        <v>0</v>
      </c>
      <c r="R136" s="12">
        <v>0</v>
      </c>
      <c r="S136" s="12">
        <v>0</v>
      </c>
      <c r="T136" s="3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  <c r="AMK136"/>
    </row>
    <row r="137" spans="1:1025" ht="18" customHeight="1" x14ac:dyDescent="0.25">
      <c r="A137" s="22"/>
      <c r="B137" s="28"/>
      <c r="C137" s="28"/>
      <c r="D137" s="23"/>
      <c r="E137" s="11" t="s">
        <v>19</v>
      </c>
      <c r="F137" s="12">
        <f t="shared" si="69"/>
        <v>0</v>
      </c>
      <c r="G137" s="12">
        <f t="shared" si="69"/>
        <v>154.97295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154.97295</v>
      </c>
      <c r="P137" s="12">
        <v>0</v>
      </c>
      <c r="Q137" s="12">
        <v>0</v>
      </c>
      <c r="R137" s="12">
        <v>0</v>
      </c>
      <c r="S137" s="12">
        <v>0</v>
      </c>
      <c r="T137" s="3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  <c r="AMK137"/>
    </row>
    <row r="138" spans="1:1025" ht="28.5" customHeight="1" x14ac:dyDescent="0.25">
      <c r="A138" s="22"/>
      <c r="B138" s="28"/>
      <c r="C138" s="28"/>
      <c r="D138" s="23"/>
      <c r="E138" s="11" t="s">
        <v>20</v>
      </c>
      <c r="F138" s="12">
        <f t="shared" si="69"/>
        <v>0</v>
      </c>
      <c r="G138" s="12">
        <f t="shared" si="69"/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3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  <c r="AMK138"/>
    </row>
    <row r="139" spans="1:1025" ht="18" customHeight="1" x14ac:dyDescent="0.25">
      <c r="A139" s="21" t="s">
        <v>197</v>
      </c>
      <c r="B139" s="21"/>
      <c r="C139" s="21"/>
      <c r="D139" s="22" t="s">
        <v>15</v>
      </c>
      <c r="E139" s="22"/>
      <c r="F139" s="12">
        <f>SUM(F140:F143)</f>
        <v>0</v>
      </c>
      <c r="G139" s="12">
        <f>SUM(G140:G143)</f>
        <v>48994.676169999992</v>
      </c>
      <c r="H139" s="12">
        <f t="shared" ref="H139:S139" si="70">SUM(H144,H149,H154,H159,H164,H169,H174)</f>
        <v>0</v>
      </c>
      <c r="I139" s="12">
        <f t="shared" si="70"/>
        <v>0</v>
      </c>
      <c r="J139" s="12">
        <f t="shared" si="70"/>
        <v>0</v>
      </c>
      <c r="K139" s="12">
        <f t="shared" si="70"/>
        <v>0</v>
      </c>
      <c r="L139" s="12">
        <f t="shared" si="70"/>
        <v>0</v>
      </c>
      <c r="M139" s="12">
        <f t="shared" si="70"/>
        <v>15625.793729999999</v>
      </c>
      <c r="N139" s="12">
        <f t="shared" si="70"/>
        <v>0</v>
      </c>
      <c r="O139" s="12">
        <f t="shared" si="70"/>
        <v>17326.681559999997</v>
      </c>
      <c r="P139" s="12">
        <f t="shared" si="70"/>
        <v>0</v>
      </c>
      <c r="Q139" s="12">
        <f t="shared" si="70"/>
        <v>6256.4173699999992</v>
      </c>
      <c r="R139" s="12">
        <f t="shared" si="70"/>
        <v>0</v>
      </c>
      <c r="S139" s="12">
        <f t="shared" si="70"/>
        <v>9785.7835099999993</v>
      </c>
      <c r="T139" s="3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  <c r="AMK139"/>
    </row>
    <row r="140" spans="1:1025" ht="18" customHeight="1" x14ac:dyDescent="0.25">
      <c r="A140" s="21"/>
      <c r="B140" s="21"/>
      <c r="C140" s="21"/>
      <c r="D140" s="23" t="s">
        <v>16</v>
      </c>
      <c r="E140" s="11" t="s">
        <v>17</v>
      </c>
      <c r="F140" s="12">
        <f t="shared" ref="F140:G143" si="71">H140+J140+L140+N140+P140+R140</f>
        <v>0</v>
      </c>
      <c r="G140" s="12">
        <f t="shared" si="71"/>
        <v>47262.775119999991</v>
      </c>
      <c r="H140" s="12">
        <f t="shared" ref="H140:S140" si="72">SUM(H145,H150,H155,H160,H165,H170,H175)</f>
        <v>0</v>
      </c>
      <c r="I140" s="12">
        <f t="shared" si="72"/>
        <v>0</v>
      </c>
      <c r="J140" s="12">
        <f t="shared" si="72"/>
        <v>0</v>
      </c>
      <c r="K140" s="12">
        <f t="shared" si="72"/>
        <v>0</v>
      </c>
      <c r="L140" s="12">
        <f t="shared" si="72"/>
        <v>0</v>
      </c>
      <c r="M140" s="12">
        <f t="shared" si="72"/>
        <v>15314.696919999998</v>
      </c>
      <c r="N140" s="12">
        <f t="shared" si="72"/>
        <v>0</v>
      </c>
      <c r="O140" s="12">
        <f t="shared" si="72"/>
        <v>16321.747809999999</v>
      </c>
      <c r="P140" s="12">
        <f t="shared" si="72"/>
        <v>0</v>
      </c>
      <c r="Q140" s="12">
        <f t="shared" si="72"/>
        <v>6035.2848799999992</v>
      </c>
      <c r="R140" s="12">
        <f t="shared" si="72"/>
        <v>0</v>
      </c>
      <c r="S140" s="12">
        <f t="shared" si="72"/>
        <v>9591.0455099999999</v>
      </c>
      <c r="T140" s="3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  <c r="AMK140"/>
    </row>
    <row r="141" spans="1:1025" ht="18" customHeight="1" x14ac:dyDescent="0.25">
      <c r="A141" s="21"/>
      <c r="B141" s="21"/>
      <c r="C141" s="21"/>
      <c r="D141" s="23"/>
      <c r="E141" s="11" t="s">
        <v>18</v>
      </c>
      <c r="F141" s="12">
        <f t="shared" si="71"/>
        <v>0</v>
      </c>
      <c r="G141" s="12">
        <f t="shared" si="71"/>
        <v>1241.9443000000001</v>
      </c>
      <c r="H141" s="12">
        <f t="shared" ref="H141:S141" si="73">SUM(H146,H151,H156,H161,H166,H171,H176)</f>
        <v>0</v>
      </c>
      <c r="I141" s="12">
        <f t="shared" si="73"/>
        <v>0</v>
      </c>
      <c r="J141" s="12">
        <f t="shared" si="73"/>
        <v>0</v>
      </c>
      <c r="K141" s="12">
        <f t="shared" si="73"/>
        <v>0</v>
      </c>
      <c r="L141" s="12">
        <f t="shared" si="73"/>
        <v>0</v>
      </c>
      <c r="M141" s="12">
        <f t="shared" si="73"/>
        <v>154.83887999999999</v>
      </c>
      <c r="N141" s="12">
        <f t="shared" si="73"/>
        <v>0</v>
      </c>
      <c r="O141" s="12">
        <f t="shared" si="73"/>
        <v>831.66696000000002</v>
      </c>
      <c r="P141" s="12">
        <f t="shared" si="73"/>
        <v>0</v>
      </c>
      <c r="Q141" s="12">
        <f t="shared" si="73"/>
        <v>158.55921000000001</v>
      </c>
      <c r="R141" s="12">
        <f t="shared" si="73"/>
        <v>0</v>
      </c>
      <c r="S141" s="12">
        <f t="shared" si="73"/>
        <v>96.879249999999999</v>
      </c>
      <c r="T141" s="3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  <c r="AMK141"/>
    </row>
    <row r="142" spans="1:1025" ht="18" customHeight="1" x14ac:dyDescent="0.25">
      <c r="A142" s="21"/>
      <c r="B142" s="21"/>
      <c r="C142" s="21"/>
      <c r="D142" s="23"/>
      <c r="E142" s="11" t="s">
        <v>19</v>
      </c>
      <c r="F142" s="12">
        <f t="shared" si="71"/>
        <v>0</v>
      </c>
      <c r="G142" s="12">
        <f t="shared" si="71"/>
        <v>489.95675</v>
      </c>
      <c r="H142" s="12">
        <f t="shared" ref="H142:S142" si="74">SUM(H147,H152,H157,H162,H167,H172,H177)</f>
        <v>0</v>
      </c>
      <c r="I142" s="12">
        <f t="shared" si="74"/>
        <v>0</v>
      </c>
      <c r="J142" s="12">
        <f t="shared" si="74"/>
        <v>0</v>
      </c>
      <c r="K142" s="12">
        <f t="shared" si="74"/>
        <v>0</v>
      </c>
      <c r="L142" s="12">
        <f t="shared" si="74"/>
        <v>0</v>
      </c>
      <c r="M142" s="12">
        <f t="shared" si="74"/>
        <v>156.25792999999999</v>
      </c>
      <c r="N142" s="12">
        <f t="shared" si="74"/>
        <v>0</v>
      </c>
      <c r="O142" s="12">
        <f t="shared" si="74"/>
        <v>173.26679000000001</v>
      </c>
      <c r="P142" s="12">
        <f t="shared" si="74"/>
        <v>0</v>
      </c>
      <c r="Q142" s="12">
        <f t="shared" si="74"/>
        <v>62.573279999999997</v>
      </c>
      <c r="R142" s="12">
        <f t="shared" si="74"/>
        <v>0</v>
      </c>
      <c r="S142" s="12">
        <f t="shared" si="74"/>
        <v>97.858750000000001</v>
      </c>
      <c r="T142" s="3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  <c r="AMK142"/>
    </row>
    <row r="143" spans="1:1025" ht="18" customHeight="1" x14ac:dyDescent="0.25">
      <c r="A143" s="21"/>
      <c r="B143" s="21"/>
      <c r="C143" s="21"/>
      <c r="D143" s="23"/>
      <c r="E143" s="11" t="s">
        <v>20</v>
      </c>
      <c r="F143" s="12">
        <f t="shared" si="71"/>
        <v>0</v>
      </c>
      <c r="G143" s="12">
        <f t="shared" si="71"/>
        <v>0</v>
      </c>
      <c r="H143" s="12">
        <f t="shared" ref="H143:S143" si="75">SUM(H148,H153,H158,H163,H168,H173,H178)</f>
        <v>0</v>
      </c>
      <c r="I143" s="12">
        <f t="shared" si="75"/>
        <v>0</v>
      </c>
      <c r="J143" s="12">
        <f t="shared" si="75"/>
        <v>0</v>
      </c>
      <c r="K143" s="12">
        <f t="shared" si="75"/>
        <v>0</v>
      </c>
      <c r="L143" s="12">
        <f t="shared" si="75"/>
        <v>0</v>
      </c>
      <c r="M143" s="12">
        <f t="shared" si="75"/>
        <v>0</v>
      </c>
      <c r="N143" s="12">
        <f t="shared" si="75"/>
        <v>0</v>
      </c>
      <c r="O143" s="12">
        <f t="shared" si="75"/>
        <v>0</v>
      </c>
      <c r="P143" s="12">
        <f t="shared" si="75"/>
        <v>0</v>
      </c>
      <c r="Q143" s="12">
        <f t="shared" si="75"/>
        <v>0</v>
      </c>
      <c r="R143" s="12">
        <f t="shared" si="75"/>
        <v>0</v>
      </c>
      <c r="S143" s="12">
        <f t="shared" si="75"/>
        <v>0</v>
      </c>
      <c r="T143" s="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  <c r="AMK143"/>
    </row>
    <row r="144" spans="1:1025" ht="18" customHeight="1" x14ac:dyDescent="0.25">
      <c r="A144" s="22">
        <v>1</v>
      </c>
      <c r="B144" s="28" t="s">
        <v>45</v>
      </c>
      <c r="C144" s="28" t="s">
        <v>46</v>
      </c>
      <c r="D144" s="22" t="s">
        <v>15</v>
      </c>
      <c r="E144" s="22"/>
      <c r="F144" s="12">
        <f t="shared" ref="F144:S144" si="76">SUM(F145:F148)</f>
        <v>0</v>
      </c>
      <c r="G144" s="12">
        <f t="shared" si="76"/>
        <v>9234.9392700000008</v>
      </c>
      <c r="H144" s="12">
        <f t="shared" si="76"/>
        <v>0</v>
      </c>
      <c r="I144" s="12">
        <f t="shared" si="76"/>
        <v>0</v>
      </c>
      <c r="J144" s="12">
        <f t="shared" si="76"/>
        <v>0</v>
      </c>
      <c r="K144" s="12">
        <f t="shared" si="76"/>
        <v>0</v>
      </c>
      <c r="L144" s="12">
        <f t="shared" si="76"/>
        <v>0</v>
      </c>
      <c r="M144" s="12">
        <f t="shared" si="76"/>
        <v>0</v>
      </c>
      <c r="N144" s="12">
        <f t="shared" si="76"/>
        <v>0</v>
      </c>
      <c r="O144" s="12">
        <f t="shared" si="76"/>
        <v>6351.7336999999998</v>
      </c>
      <c r="P144" s="12">
        <f t="shared" si="76"/>
        <v>0</v>
      </c>
      <c r="Q144" s="12">
        <f t="shared" si="76"/>
        <v>2883.2055699999996</v>
      </c>
      <c r="R144" s="12">
        <f t="shared" si="76"/>
        <v>0</v>
      </c>
      <c r="S144" s="12">
        <f t="shared" si="76"/>
        <v>0</v>
      </c>
      <c r="T144" s="3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  <c r="AMK144"/>
    </row>
    <row r="145" spans="1:1025" ht="18" customHeight="1" x14ac:dyDescent="0.25">
      <c r="A145" s="22"/>
      <c r="B145" s="28"/>
      <c r="C145" s="28"/>
      <c r="D145" s="23" t="s">
        <v>16</v>
      </c>
      <c r="E145" s="11" t="s">
        <v>17</v>
      </c>
      <c r="F145" s="12">
        <f t="shared" ref="F145:G148" si="77">H145+J145+L145+N145+P145+R145</f>
        <v>0</v>
      </c>
      <c r="G145" s="12">
        <f t="shared" si="77"/>
        <v>8954.4556100000009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6225.2556100000002</v>
      </c>
      <c r="P145" s="12">
        <v>0</v>
      </c>
      <c r="Q145" s="12">
        <v>2729.2</v>
      </c>
      <c r="R145" s="12">
        <v>0</v>
      </c>
      <c r="S145" s="12">
        <v>0</v>
      </c>
      <c r="T145" s="3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  <c r="AMK145"/>
    </row>
    <row r="146" spans="1:1025" ht="18" customHeight="1" x14ac:dyDescent="0.25">
      <c r="A146" s="22"/>
      <c r="B146" s="28"/>
      <c r="C146" s="28"/>
      <c r="D146" s="23"/>
      <c r="E146" s="11" t="s">
        <v>18</v>
      </c>
      <c r="F146" s="12">
        <f t="shared" si="77"/>
        <v>0</v>
      </c>
      <c r="G146" s="12">
        <f t="shared" si="77"/>
        <v>188.12517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62.960760000000001</v>
      </c>
      <c r="P146" s="12">
        <v>0</v>
      </c>
      <c r="Q146" s="12">
        <v>125.16441</v>
      </c>
      <c r="R146" s="12">
        <v>0</v>
      </c>
      <c r="S146" s="12">
        <v>0</v>
      </c>
      <c r="T146" s="3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  <c r="AMK146"/>
    </row>
    <row r="147" spans="1:1025" ht="18" customHeight="1" x14ac:dyDescent="0.25">
      <c r="A147" s="22"/>
      <c r="B147" s="28"/>
      <c r="C147" s="28"/>
      <c r="D147" s="23"/>
      <c r="E147" s="11" t="s">
        <v>19</v>
      </c>
      <c r="F147" s="12">
        <f t="shared" si="77"/>
        <v>0</v>
      </c>
      <c r="G147" s="12">
        <f t="shared" si="77"/>
        <v>92.358490000000003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63.517330000000001</v>
      </c>
      <c r="P147" s="12">
        <v>0</v>
      </c>
      <c r="Q147" s="12">
        <v>28.841159999999999</v>
      </c>
      <c r="R147" s="12">
        <v>0</v>
      </c>
      <c r="S147" s="12">
        <v>0</v>
      </c>
      <c r="T147" s="3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  <c r="AMK147"/>
    </row>
    <row r="148" spans="1:1025" ht="30.75" customHeight="1" x14ac:dyDescent="0.25">
      <c r="A148" s="22"/>
      <c r="B148" s="28"/>
      <c r="C148" s="28"/>
      <c r="D148" s="23"/>
      <c r="E148" s="11" t="s">
        <v>20</v>
      </c>
      <c r="F148" s="12">
        <f t="shared" si="77"/>
        <v>0</v>
      </c>
      <c r="G148" s="12">
        <f t="shared" si="77"/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3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  <c r="AMK148"/>
    </row>
    <row r="149" spans="1:1025" ht="18" customHeight="1" x14ac:dyDescent="0.25">
      <c r="A149" s="22">
        <v>2</v>
      </c>
      <c r="B149" s="28" t="s">
        <v>45</v>
      </c>
      <c r="C149" s="28" t="s">
        <v>47</v>
      </c>
      <c r="D149" s="22" t="s">
        <v>15</v>
      </c>
      <c r="E149" s="22"/>
      <c r="F149" s="12">
        <f t="shared" ref="F149:S149" si="78">SUM(F150:F153)</f>
        <v>0</v>
      </c>
      <c r="G149" s="12">
        <f t="shared" si="78"/>
        <v>9785.7835099999993</v>
      </c>
      <c r="H149" s="12">
        <f t="shared" si="78"/>
        <v>0</v>
      </c>
      <c r="I149" s="12">
        <f t="shared" si="78"/>
        <v>0</v>
      </c>
      <c r="J149" s="12">
        <f t="shared" si="78"/>
        <v>0</v>
      </c>
      <c r="K149" s="12">
        <f t="shared" si="78"/>
        <v>0</v>
      </c>
      <c r="L149" s="12">
        <f t="shared" si="78"/>
        <v>0</v>
      </c>
      <c r="M149" s="12">
        <f t="shared" si="78"/>
        <v>0</v>
      </c>
      <c r="N149" s="12">
        <f t="shared" si="78"/>
        <v>0</v>
      </c>
      <c r="O149" s="12">
        <f t="shared" si="78"/>
        <v>0</v>
      </c>
      <c r="P149" s="12">
        <f t="shared" si="78"/>
        <v>0</v>
      </c>
      <c r="Q149" s="12">
        <f t="shared" si="78"/>
        <v>0</v>
      </c>
      <c r="R149" s="12">
        <f t="shared" si="78"/>
        <v>0</v>
      </c>
      <c r="S149" s="12">
        <f t="shared" si="78"/>
        <v>9785.7835099999993</v>
      </c>
      <c r="T149" s="3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  <c r="AMK149"/>
    </row>
    <row r="150" spans="1:1025" ht="18" customHeight="1" x14ac:dyDescent="0.25">
      <c r="A150" s="22"/>
      <c r="B150" s="28"/>
      <c r="C150" s="28"/>
      <c r="D150" s="23" t="s">
        <v>16</v>
      </c>
      <c r="E150" s="11" t="s">
        <v>17</v>
      </c>
      <c r="F150" s="12">
        <f t="shared" ref="F150:G153" si="79">H150+J150+L150+N150+P150+R150</f>
        <v>0</v>
      </c>
      <c r="G150" s="12">
        <f t="shared" si="79"/>
        <v>9591.0455099999999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9591.0455099999999</v>
      </c>
      <c r="T150" s="3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  <c r="AMK150"/>
    </row>
    <row r="151" spans="1:1025" ht="18" customHeight="1" x14ac:dyDescent="0.25">
      <c r="A151" s="22"/>
      <c r="B151" s="28"/>
      <c r="C151" s="28"/>
      <c r="D151" s="23"/>
      <c r="E151" s="11" t="s">
        <v>18</v>
      </c>
      <c r="F151" s="12">
        <f t="shared" si="79"/>
        <v>0</v>
      </c>
      <c r="G151" s="12">
        <f t="shared" si="79"/>
        <v>96.879249999999999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96.879249999999999</v>
      </c>
      <c r="T151" s="3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  <c r="AMK151"/>
    </row>
    <row r="152" spans="1:1025" ht="18" customHeight="1" x14ac:dyDescent="0.25">
      <c r="A152" s="22"/>
      <c r="B152" s="28"/>
      <c r="C152" s="28"/>
      <c r="D152" s="23"/>
      <c r="E152" s="11" t="s">
        <v>19</v>
      </c>
      <c r="F152" s="12">
        <f t="shared" si="79"/>
        <v>0</v>
      </c>
      <c r="G152" s="12">
        <f t="shared" si="79"/>
        <v>97.858750000000001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97.858750000000001</v>
      </c>
      <c r="T152" s="3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  <c r="AMK152"/>
    </row>
    <row r="153" spans="1:1025" ht="69.75" customHeight="1" x14ac:dyDescent="0.25">
      <c r="A153" s="22"/>
      <c r="B153" s="28"/>
      <c r="C153" s="28"/>
      <c r="D153" s="23"/>
      <c r="E153" s="11" t="s">
        <v>20</v>
      </c>
      <c r="F153" s="12">
        <f t="shared" si="79"/>
        <v>0</v>
      </c>
      <c r="G153" s="12">
        <f t="shared" si="79"/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  <c r="AMK153"/>
    </row>
    <row r="154" spans="1:1025" ht="18" customHeight="1" x14ac:dyDescent="0.25">
      <c r="A154" s="22">
        <v>3</v>
      </c>
      <c r="B154" s="28" t="s">
        <v>45</v>
      </c>
      <c r="C154" s="28" t="s">
        <v>48</v>
      </c>
      <c r="D154" s="22" t="s">
        <v>15</v>
      </c>
      <c r="E154" s="22"/>
      <c r="F154" s="12">
        <f t="shared" ref="F154:S154" si="80">SUM(F155:F158)</f>
        <v>0</v>
      </c>
      <c r="G154" s="12">
        <f t="shared" si="80"/>
        <v>3812.1302899999996</v>
      </c>
      <c r="H154" s="12">
        <f t="shared" si="80"/>
        <v>0</v>
      </c>
      <c r="I154" s="12">
        <f t="shared" si="80"/>
        <v>0</v>
      </c>
      <c r="J154" s="12">
        <f t="shared" si="80"/>
        <v>0</v>
      </c>
      <c r="K154" s="12">
        <f t="shared" si="80"/>
        <v>0</v>
      </c>
      <c r="L154" s="12">
        <f t="shared" si="80"/>
        <v>0</v>
      </c>
      <c r="M154" s="12">
        <f t="shared" si="80"/>
        <v>3812.1302899999996</v>
      </c>
      <c r="N154" s="12">
        <f t="shared" si="80"/>
        <v>0</v>
      </c>
      <c r="O154" s="12">
        <f t="shared" si="80"/>
        <v>0</v>
      </c>
      <c r="P154" s="12">
        <f t="shared" si="80"/>
        <v>0</v>
      </c>
      <c r="Q154" s="12">
        <f t="shared" si="80"/>
        <v>0</v>
      </c>
      <c r="R154" s="12">
        <f t="shared" si="80"/>
        <v>0</v>
      </c>
      <c r="S154" s="12">
        <f t="shared" si="80"/>
        <v>0</v>
      </c>
      <c r="T154" s="3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  <c r="AMK154"/>
    </row>
    <row r="155" spans="1:1025" ht="18" customHeight="1" x14ac:dyDescent="0.25">
      <c r="A155" s="22"/>
      <c r="B155" s="28"/>
      <c r="C155" s="28"/>
      <c r="D155" s="23" t="s">
        <v>16</v>
      </c>
      <c r="E155" s="11" t="s">
        <v>17</v>
      </c>
      <c r="F155" s="12">
        <f t="shared" ref="F155:G158" si="81">H155+J155+L155+N155+P155+R155</f>
        <v>0</v>
      </c>
      <c r="G155" s="12">
        <f t="shared" si="81"/>
        <v>3736.25938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3736.25938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3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  <c r="AMK155"/>
    </row>
    <row r="156" spans="1:1025" ht="18" customHeight="1" x14ac:dyDescent="0.25">
      <c r="A156" s="22"/>
      <c r="B156" s="28"/>
      <c r="C156" s="28"/>
      <c r="D156" s="23"/>
      <c r="E156" s="11" t="s">
        <v>18</v>
      </c>
      <c r="F156" s="12">
        <f t="shared" si="81"/>
        <v>0</v>
      </c>
      <c r="G156" s="12">
        <f t="shared" si="81"/>
        <v>37.749609999999997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37.749609999999997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3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  <c r="AMK156"/>
    </row>
    <row r="157" spans="1:1025" ht="18" customHeight="1" x14ac:dyDescent="0.25">
      <c r="A157" s="22"/>
      <c r="B157" s="28"/>
      <c r="C157" s="28"/>
      <c r="D157" s="23"/>
      <c r="E157" s="11" t="s">
        <v>19</v>
      </c>
      <c r="F157" s="12">
        <f t="shared" si="81"/>
        <v>0</v>
      </c>
      <c r="G157" s="12">
        <f t="shared" si="81"/>
        <v>38.121299999999998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38.121299999999998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3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  <c r="AMK157"/>
    </row>
    <row r="158" spans="1:1025" ht="68.25" customHeight="1" x14ac:dyDescent="0.25">
      <c r="A158" s="22"/>
      <c r="B158" s="28"/>
      <c r="C158" s="28"/>
      <c r="D158" s="23"/>
      <c r="E158" s="11" t="s">
        <v>20</v>
      </c>
      <c r="F158" s="12">
        <f t="shared" si="81"/>
        <v>0</v>
      </c>
      <c r="G158" s="12">
        <f t="shared" si="81"/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3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</row>
    <row r="159" spans="1:1025" ht="18" customHeight="1" x14ac:dyDescent="0.25">
      <c r="A159" s="22">
        <v>4</v>
      </c>
      <c r="B159" s="28" t="s">
        <v>45</v>
      </c>
      <c r="C159" s="28" t="s">
        <v>49</v>
      </c>
      <c r="D159" s="22" t="s">
        <v>15</v>
      </c>
      <c r="E159" s="22"/>
      <c r="F159" s="12">
        <f t="shared" ref="F159:S159" si="82">SUM(F160:F163)</f>
        <v>0</v>
      </c>
      <c r="G159" s="12">
        <f t="shared" si="82"/>
        <v>5656.5314599999992</v>
      </c>
      <c r="H159" s="12">
        <f t="shared" si="82"/>
        <v>0</v>
      </c>
      <c r="I159" s="12">
        <f t="shared" si="82"/>
        <v>0</v>
      </c>
      <c r="J159" s="12">
        <f t="shared" si="82"/>
        <v>0</v>
      </c>
      <c r="K159" s="12">
        <f t="shared" si="82"/>
        <v>0</v>
      </c>
      <c r="L159" s="12">
        <f t="shared" si="82"/>
        <v>0</v>
      </c>
      <c r="M159" s="12">
        <f t="shared" si="82"/>
        <v>5656.5314599999992</v>
      </c>
      <c r="N159" s="12">
        <f t="shared" si="82"/>
        <v>0</v>
      </c>
      <c r="O159" s="12">
        <f t="shared" si="82"/>
        <v>0</v>
      </c>
      <c r="P159" s="12">
        <f t="shared" si="82"/>
        <v>0</v>
      </c>
      <c r="Q159" s="12">
        <f t="shared" si="82"/>
        <v>0</v>
      </c>
      <c r="R159" s="12">
        <f t="shared" si="82"/>
        <v>0</v>
      </c>
      <c r="S159" s="12">
        <f t="shared" si="82"/>
        <v>0</v>
      </c>
      <c r="T159" s="3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</row>
    <row r="160" spans="1:1025" ht="18" customHeight="1" x14ac:dyDescent="0.25">
      <c r="A160" s="22"/>
      <c r="B160" s="28"/>
      <c r="C160" s="28"/>
      <c r="D160" s="23" t="s">
        <v>16</v>
      </c>
      <c r="E160" s="11" t="s">
        <v>17</v>
      </c>
      <c r="F160" s="12">
        <f t="shared" ref="F160:G163" si="83">H160+J160+L160+N160+P160+R160</f>
        <v>0</v>
      </c>
      <c r="G160" s="12">
        <f t="shared" si="83"/>
        <v>5543.9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5543.9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3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</row>
    <row r="161" spans="1:1025" ht="18" customHeight="1" x14ac:dyDescent="0.25">
      <c r="A161" s="22"/>
      <c r="B161" s="28"/>
      <c r="C161" s="28"/>
      <c r="D161" s="23"/>
      <c r="E161" s="11" t="s">
        <v>18</v>
      </c>
      <c r="F161" s="12">
        <f t="shared" si="83"/>
        <v>0</v>
      </c>
      <c r="G161" s="12">
        <f t="shared" si="83"/>
        <v>56.06615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56.06615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3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</row>
    <row r="162" spans="1:1025" ht="18" customHeight="1" x14ac:dyDescent="0.25">
      <c r="A162" s="22"/>
      <c r="B162" s="28"/>
      <c r="C162" s="28"/>
      <c r="D162" s="23"/>
      <c r="E162" s="11" t="s">
        <v>19</v>
      </c>
      <c r="F162" s="12">
        <f t="shared" si="83"/>
        <v>0</v>
      </c>
      <c r="G162" s="12">
        <f t="shared" si="83"/>
        <v>56.565309999999997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56.565309999999997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3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  <c r="AMK162"/>
    </row>
    <row r="163" spans="1:1025" ht="51.75" customHeight="1" x14ac:dyDescent="0.25">
      <c r="A163" s="22"/>
      <c r="B163" s="28"/>
      <c r="C163" s="28"/>
      <c r="D163" s="23"/>
      <c r="E163" s="11" t="s">
        <v>20</v>
      </c>
      <c r="F163" s="12">
        <f t="shared" si="83"/>
        <v>0</v>
      </c>
      <c r="G163" s="12">
        <f t="shared" si="83"/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  <c r="AMK163"/>
    </row>
    <row r="164" spans="1:1025" ht="18" customHeight="1" x14ac:dyDescent="0.25">
      <c r="A164" s="22">
        <v>5</v>
      </c>
      <c r="B164" s="28" t="s">
        <v>45</v>
      </c>
      <c r="C164" s="28" t="s">
        <v>50</v>
      </c>
      <c r="D164" s="22" t="s">
        <v>15</v>
      </c>
      <c r="E164" s="22"/>
      <c r="F164" s="12">
        <f t="shared" ref="F164:S164" si="84">SUM(F165:F168)</f>
        <v>0</v>
      </c>
      <c r="G164" s="12">
        <f t="shared" si="84"/>
        <v>6157.1319800000001</v>
      </c>
      <c r="H164" s="12">
        <f t="shared" si="84"/>
        <v>0</v>
      </c>
      <c r="I164" s="12">
        <f t="shared" si="84"/>
        <v>0</v>
      </c>
      <c r="J164" s="12">
        <f t="shared" si="84"/>
        <v>0</v>
      </c>
      <c r="K164" s="12">
        <f t="shared" si="84"/>
        <v>0</v>
      </c>
      <c r="L164" s="12">
        <f t="shared" si="84"/>
        <v>0</v>
      </c>
      <c r="M164" s="12">
        <f t="shared" si="84"/>
        <v>6157.1319800000001</v>
      </c>
      <c r="N164" s="12">
        <f t="shared" si="84"/>
        <v>0</v>
      </c>
      <c r="O164" s="12">
        <f t="shared" si="84"/>
        <v>0</v>
      </c>
      <c r="P164" s="12">
        <f t="shared" si="84"/>
        <v>0</v>
      </c>
      <c r="Q164" s="12">
        <f t="shared" si="84"/>
        <v>0</v>
      </c>
      <c r="R164" s="12">
        <f t="shared" si="84"/>
        <v>0</v>
      </c>
      <c r="S164" s="12">
        <f t="shared" si="84"/>
        <v>0</v>
      </c>
      <c r="T164" s="3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</row>
    <row r="165" spans="1:1025" ht="18" customHeight="1" x14ac:dyDescent="0.25">
      <c r="A165" s="22"/>
      <c r="B165" s="28"/>
      <c r="C165" s="28"/>
      <c r="D165" s="23" t="s">
        <v>16</v>
      </c>
      <c r="E165" s="11" t="s">
        <v>17</v>
      </c>
      <c r="F165" s="12">
        <f t="shared" ref="F165:G168" si="85">H165+J165+L165+N165+P165+R165</f>
        <v>0</v>
      </c>
      <c r="G165" s="12">
        <f t="shared" si="85"/>
        <v>6034.5375400000003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6034.5375400000003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3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</row>
    <row r="166" spans="1:1025" ht="18" customHeight="1" x14ac:dyDescent="0.25">
      <c r="A166" s="22"/>
      <c r="B166" s="28"/>
      <c r="C166" s="28"/>
      <c r="D166" s="23"/>
      <c r="E166" s="11" t="s">
        <v>18</v>
      </c>
      <c r="F166" s="12">
        <f t="shared" si="85"/>
        <v>0</v>
      </c>
      <c r="G166" s="12">
        <f t="shared" si="85"/>
        <v>61.023119999999999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61.023119999999999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3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  <c r="AMK166"/>
    </row>
    <row r="167" spans="1:1025" ht="18" customHeight="1" x14ac:dyDescent="0.25">
      <c r="A167" s="22"/>
      <c r="B167" s="28"/>
      <c r="C167" s="28"/>
      <c r="D167" s="23"/>
      <c r="E167" s="11" t="s">
        <v>19</v>
      </c>
      <c r="F167" s="12">
        <f t="shared" si="85"/>
        <v>0</v>
      </c>
      <c r="G167" s="12">
        <f t="shared" si="85"/>
        <v>61.57132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61.57132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3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  <c r="AMK167"/>
    </row>
    <row r="168" spans="1:1025" ht="76.7" customHeight="1" x14ac:dyDescent="0.25">
      <c r="A168" s="22"/>
      <c r="B168" s="28"/>
      <c r="C168" s="28"/>
      <c r="D168" s="23"/>
      <c r="E168" s="11" t="s">
        <v>20</v>
      </c>
      <c r="F168" s="12">
        <f t="shared" si="85"/>
        <v>0</v>
      </c>
      <c r="G168" s="12">
        <f t="shared" si="85"/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3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  <c r="AMK168"/>
    </row>
    <row r="169" spans="1:1025" ht="18" customHeight="1" x14ac:dyDescent="0.25">
      <c r="A169" s="22">
        <v>6</v>
      </c>
      <c r="B169" s="28" t="s">
        <v>45</v>
      </c>
      <c r="C169" s="28" t="s">
        <v>51</v>
      </c>
      <c r="D169" s="22" t="s">
        <v>15</v>
      </c>
      <c r="E169" s="22"/>
      <c r="F169" s="12">
        <f t="shared" ref="F169:S169" si="86">SUM(F170:F173)</f>
        <v>0</v>
      </c>
      <c r="G169" s="12">
        <f t="shared" si="86"/>
        <v>7339.8168299999998</v>
      </c>
      <c r="H169" s="12">
        <f t="shared" si="86"/>
        <v>0</v>
      </c>
      <c r="I169" s="12">
        <f t="shared" si="86"/>
        <v>0</v>
      </c>
      <c r="J169" s="12">
        <f t="shared" si="86"/>
        <v>0</v>
      </c>
      <c r="K169" s="12">
        <f t="shared" si="86"/>
        <v>0</v>
      </c>
      <c r="L169" s="12">
        <f t="shared" si="86"/>
        <v>0</v>
      </c>
      <c r="M169" s="12">
        <f t="shared" si="86"/>
        <v>0</v>
      </c>
      <c r="N169" s="12">
        <f t="shared" si="86"/>
        <v>0</v>
      </c>
      <c r="O169" s="12">
        <f t="shared" si="86"/>
        <v>3966.6050299999997</v>
      </c>
      <c r="P169" s="12">
        <f t="shared" si="86"/>
        <v>0</v>
      </c>
      <c r="Q169" s="12">
        <f t="shared" si="86"/>
        <v>3373.2118</v>
      </c>
      <c r="R169" s="12">
        <f t="shared" si="86"/>
        <v>0</v>
      </c>
      <c r="S169" s="12">
        <f t="shared" si="86"/>
        <v>0</v>
      </c>
      <c r="T169" s="3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  <c r="AMK169"/>
    </row>
    <row r="170" spans="1:1025" ht="18" customHeight="1" x14ac:dyDescent="0.25">
      <c r="A170" s="22"/>
      <c r="B170" s="28"/>
      <c r="C170" s="28"/>
      <c r="D170" s="23" t="s">
        <v>16</v>
      </c>
      <c r="E170" s="11" t="s">
        <v>17</v>
      </c>
      <c r="F170" s="12">
        <f t="shared" ref="F170:G173" si="87">H170+J170+L170+N170+P170+R170</f>
        <v>0</v>
      </c>
      <c r="G170" s="12">
        <f t="shared" si="87"/>
        <v>7193.6770799999995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3887.5922</v>
      </c>
      <c r="P170" s="12">
        <v>0</v>
      </c>
      <c r="Q170" s="12">
        <v>3306.0848799999999</v>
      </c>
      <c r="R170" s="12">
        <v>0</v>
      </c>
      <c r="S170" s="12">
        <v>0</v>
      </c>
      <c r="T170" s="3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  <c r="AMK170"/>
    </row>
    <row r="171" spans="1:1025" ht="18" customHeight="1" x14ac:dyDescent="0.25">
      <c r="A171" s="22"/>
      <c r="B171" s="28"/>
      <c r="C171" s="28"/>
      <c r="D171" s="23"/>
      <c r="E171" s="11" t="s">
        <v>18</v>
      </c>
      <c r="F171" s="12">
        <f t="shared" si="87"/>
        <v>0</v>
      </c>
      <c r="G171" s="12">
        <f t="shared" si="87"/>
        <v>72.741600000000005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39.346800000000002</v>
      </c>
      <c r="P171" s="12">
        <v>0</v>
      </c>
      <c r="Q171" s="12">
        <v>33.394799999999996</v>
      </c>
      <c r="R171" s="12">
        <v>0</v>
      </c>
      <c r="S171" s="12">
        <v>0</v>
      </c>
      <c r="T171" s="3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  <c r="AMK171"/>
    </row>
    <row r="172" spans="1:1025" ht="18" customHeight="1" x14ac:dyDescent="0.25">
      <c r="A172" s="22"/>
      <c r="B172" s="28"/>
      <c r="C172" s="28"/>
      <c r="D172" s="23"/>
      <c r="E172" s="11" t="s">
        <v>19</v>
      </c>
      <c r="F172" s="12">
        <f t="shared" si="87"/>
        <v>0</v>
      </c>
      <c r="G172" s="12">
        <f t="shared" si="87"/>
        <v>73.398150000000001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39.666029999999999</v>
      </c>
      <c r="P172" s="12">
        <v>0</v>
      </c>
      <c r="Q172" s="12">
        <v>33.732120000000002</v>
      </c>
      <c r="R172" s="12">
        <v>0</v>
      </c>
      <c r="S172" s="12">
        <v>0</v>
      </c>
      <c r="T172" s="3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  <c r="AMK172"/>
    </row>
    <row r="173" spans="1:1025" ht="53.45" customHeight="1" x14ac:dyDescent="0.25">
      <c r="A173" s="22"/>
      <c r="B173" s="28"/>
      <c r="C173" s="28"/>
      <c r="D173" s="23"/>
      <c r="E173" s="11" t="s">
        <v>20</v>
      </c>
      <c r="F173" s="12">
        <f t="shared" si="87"/>
        <v>0</v>
      </c>
      <c r="G173" s="12">
        <f t="shared" si="87"/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  <c r="AMK173"/>
    </row>
    <row r="174" spans="1:1025" ht="18" customHeight="1" x14ac:dyDescent="0.25">
      <c r="A174" s="22">
        <v>7</v>
      </c>
      <c r="B174" s="28" t="s">
        <v>45</v>
      </c>
      <c r="C174" s="28" t="s">
        <v>52</v>
      </c>
      <c r="D174" s="22" t="s">
        <v>15</v>
      </c>
      <c r="E174" s="22"/>
      <c r="F174" s="12">
        <f t="shared" ref="F174:S174" si="88">SUM(F175:F178)</f>
        <v>0</v>
      </c>
      <c r="G174" s="12">
        <f t="shared" si="88"/>
        <v>7008.3428299999996</v>
      </c>
      <c r="H174" s="12">
        <f t="shared" si="88"/>
        <v>0</v>
      </c>
      <c r="I174" s="12">
        <f t="shared" si="88"/>
        <v>0</v>
      </c>
      <c r="J174" s="12">
        <f t="shared" si="88"/>
        <v>0</v>
      </c>
      <c r="K174" s="12">
        <f t="shared" si="88"/>
        <v>0</v>
      </c>
      <c r="L174" s="12">
        <f t="shared" si="88"/>
        <v>0</v>
      </c>
      <c r="M174" s="12">
        <f t="shared" si="88"/>
        <v>0</v>
      </c>
      <c r="N174" s="12">
        <f t="shared" si="88"/>
        <v>0</v>
      </c>
      <c r="O174" s="12">
        <f t="shared" si="88"/>
        <v>7008.3428299999996</v>
      </c>
      <c r="P174" s="12">
        <f t="shared" si="88"/>
        <v>0</v>
      </c>
      <c r="Q174" s="12">
        <f t="shared" si="88"/>
        <v>0</v>
      </c>
      <c r="R174" s="12">
        <f t="shared" si="88"/>
        <v>0</v>
      </c>
      <c r="S174" s="12">
        <f t="shared" si="88"/>
        <v>0</v>
      </c>
      <c r="T174" s="3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  <c r="AMK174"/>
    </row>
    <row r="175" spans="1:1025" ht="18" customHeight="1" x14ac:dyDescent="0.25">
      <c r="A175" s="22"/>
      <c r="B175" s="28"/>
      <c r="C175" s="28"/>
      <c r="D175" s="23" t="s">
        <v>16</v>
      </c>
      <c r="E175" s="11" t="s">
        <v>17</v>
      </c>
      <c r="F175" s="12">
        <f t="shared" ref="F175:G178" si="89">H175+J175+L175+N175+P175+R175</f>
        <v>0</v>
      </c>
      <c r="G175" s="12">
        <f t="shared" si="89"/>
        <v>6208.9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6208.9</v>
      </c>
      <c r="P175" s="12">
        <v>0</v>
      </c>
      <c r="Q175" s="12">
        <v>0</v>
      </c>
      <c r="R175" s="12">
        <v>0</v>
      </c>
      <c r="S175" s="12">
        <v>0</v>
      </c>
      <c r="T175" s="3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  <c r="AMK175"/>
    </row>
    <row r="176" spans="1:1025" ht="18" customHeight="1" x14ac:dyDescent="0.25">
      <c r="A176" s="22"/>
      <c r="B176" s="28"/>
      <c r="C176" s="28"/>
      <c r="D176" s="23"/>
      <c r="E176" s="11" t="s">
        <v>18</v>
      </c>
      <c r="F176" s="12">
        <f t="shared" si="89"/>
        <v>0</v>
      </c>
      <c r="G176" s="12">
        <f t="shared" si="89"/>
        <v>729.35940000000005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729.35940000000005</v>
      </c>
      <c r="P176" s="12">
        <v>0</v>
      </c>
      <c r="Q176" s="12">
        <v>0</v>
      </c>
      <c r="R176" s="12">
        <v>0</v>
      </c>
      <c r="S176" s="12">
        <v>0</v>
      </c>
      <c r="T176" s="3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  <c r="AMK176"/>
    </row>
    <row r="177" spans="1:1025" ht="18" customHeight="1" x14ac:dyDescent="0.25">
      <c r="A177" s="22"/>
      <c r="B177" s="28"/>
      <c r="C177" s="28"/>
      <c r="D177" s="23"/>
      <c r="E177" s="11" t="s">
        <v>19</v>
      </c>
      <c r="F177" s="12">
        <f t="shared" si="89"/>
        <v>0</v>
      </c>
      <c r="G177" s="12">
        <f t="shared" si="89"/>
        <v>70.083430000000007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70.083430000000007</v>
      </c>
      <c r="P177" s="12">
        <v>0</v>
      </c>
      <c r="Q177" s="12">
        <v>0</v>
      </c>
      <c r="R177" s="12">
        <v>0</v>
      </c>
      <c r="S177" s="12">
        <v>0</v>
      </c>
      <c r="T177" s="3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  <c r="AMK177"/>
    </row>
    <row r="178" spans="1:1025" ht="76.7" customHeight="1" x14ac:dyDescent="0.25">
      <c r="A178" s="22"/>
      <c r="B178" s="28"/>
      <c r="C178" s="28"/>
      <c r="D178" s="23"/>
      <c r="E178" s="11" t="s">
        <v>20</v>
      </c>
      <c r="F178" s="12">
        <f t="shared" si="89"/>
        <v>0</v>
      </c>
      <c r="G178" s="12">
        <f t="shared" si="89"/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3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  <c r="AMK178"/>
    </row>
    <row r="179" spans="1:1025" ht="18" customHeight="1" x14ac:dyDescent="0.25">
      <c r="A179" s="21" t="s">
        <v>198</v>
      </c>
      <c r="B179" s="21"/>
      <c r="C179" s="21"/>
      <c r="D179" s="22" t="s">
        <v>15</v>
      </c>
      <c r="E179" s="22"/>
      <c r="F179" s="12">
        <f>SUM(F180:F183)</f>
        <v>0</v>
      </c>
      <c r="G179" s="12">
        <f>SUM(G180:G183)</f>
        <v>57709.488239999999</v>
      </c>
      <c r="H179" s="12">
        <f t="shared" ref="H179:S179" si="90">SUM(H184,H189)</f>
        <v>0</v>
      </c>
      <c r="I179" s="12">
        <f t="shared" si="90"/>
        <v>10677.39999</v>
      </c>
      <c r="J179" s="12">
        <f t="shared" si="90"/>
        <v>0</v>
      </c>
      <c r="K179" s="12">
        <f t="shared" si="90"/>
        <v>0</v>
      </c>
      <c r="L179" s="12">
        <f t="shared" si="90"/>
        <v>0</v>
      </c>
      <c r="M179" s="12">
        <f t="shared" si="90"/>
        <v>47032.088250000001</v>
      </c>
      <c r="N179" s="12">
        <f t="shared" si="90"/>
        <v>0</v>
      </c>
      <c r="O179" s="12">
        <f t="shared" si="90"/>
        <v>0</v>
      </c>
      <c r="P179" s="12">
        <f t="shared" si="90"/>
        <v>0</v>
      </c>
      <c r="Q179" s="12">
        <f t="shared" si="90"/>
        <v>0</v>
      </c>
      <c r="R179" s="12">
        <f t="shared" si="90"/>
        <v>0</v>
      </c>
      <c r="S179" s="12">
        <f t="shared" si="90"/>
        <v>0</v>
      </c>
      <c r="T179" s="3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  <c r="AMK179"/>
    </row>
    <row r="180" spans="1:1025" ht="18" customHeight="1" x14ac:dyDescent="0.25">
      <c r="A180" s="21"/>
      <c r="B180" s="21"/>
      <c r="C180" s="21"/>
      <c r="D180" s="23" t="s">
        <v>16</v>
      </c>
      <c r="E180" s="11" t="s">
        <v>17</v>
      </c>
      <c r="F180" s="12">
        <f t="shared" ref="F180:G183" si="91">H180+J180+L180+N180+P180+R180</f>
        <v>0</v>
      </c>
      <c r="G180" s="12">
        <f t="shared" si="91"/>
        <v>56561.011270000003</v>
      </c>
      <c r="H180" s="12">
        <f t="shared" ref="H180:S180" si="92">SUM(H185,H190)</f>
        <v>0</v>
      </c>
      <c r="I180" s="12">
        <f t="shared" si="92"/>
        <v>10464.911270000001</v>
      </c>
      <c r="J180" s="12">
        <f t="shared" si="92"/>
        <v>0</v>
      </c>
      <c r="K180" s="12">
        <f t="shared" si="92"/>
        <v>0</v>
      </c>
      <c r="L180" s="12">
        <f t="shared" si="92"/>
        <v>0</v>
      </c>
      <c r="M180" s="12">
        <f t="shared" si="92"/>
        <v>46096.1</v>
      </c>
      <c r="N180" s="12">
        <f t="shared" si="92"/>
        <v>0</v>
      </c>
      <c r="O180" s="12">
        <f t="shared" si="92"/>
        <v>0</v>
      </c>
      <c r="P180" s="12">
        <f t="shared" si="92"/>
        <v>0</v>
      </c>
      <c r="Q180" s="12">
        <f t="shared" si="92"/>
        <v>0</v>
      </c>
      <c r="R180" s="12">
        <f t="shared" si="92"/>
        <v>0</v>
      </c>
      <c r="S180" s="12">
        <f t="shared" si="92"/>
        <v>0</v>
      </c>
      <c r="T180" s="3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  <c r="AMK180"/>
    </row>
    <row r="181" spans="1:1025" ht="18" customHeight="1" x14ac:dyDescent="0.25">
      <c r="A181" s="21"/>
      <c r="B181" s="21"/>
      <c r="C181" s="21"/>
      <c r="D181" s="23"/>
      <c r="E181" s="11" t="s">
        <v>18</v>
      </c>
      <c r="F181" s="12">
        <f t="shared" si="91"/>
        <v>0</v>
      </c>
      <c r="G181" s="12">
        <f t="shared" si="91"/>
        <v>571.38209000000006</v>
      </c>
      <c r="H181" s="12">
        <f t="shared" ref="H181:S181" si="93">SUM(H186,H191)</f>
        <v>0</v>
      </c>
      <c r="I181" s="12">
        <f t="shared" si="93"/>
        <v>105.71472</v>
      </c>
      <c r="J181" s="12">
        <f t="shared" si="93"/>
        <v>0</v>
      </c>
      <c r="K181" s="12">
        <f t="shared" si="93"/>
        <v>0</v>
      </c>
      <c r="L181" s="12">
        <f t="shared" si="93"/>
        <v>0</v>
      </c>
      <c r="M181" s="12">
        <f t="shared" si="93"/>
        <v>465.66737000000001</v>
      </c>
      <c r="N181" s="12">
        <f t="shared" si="93"/>
        <v>0</v>
      </c>
      <c r="O181" s="12">
        <f t="shared" si="93"/>
        <v>0</v>
      </c>
      <c r="P181" s="12">
        <f t="shared" si="93"/>
        <v>0</v>
      </c>
      <c r="Q181" s="12">
        <f t="shared" si="93"/>
        <v>0</v>
      </c>
      <c r="R181" s="12">
        <f t="shared" si="93"/>
        <v>0</v>
      </c>
      <c r="S181" s="12">
        <f t="shared" si="93"/>
        <v>0</v>
      </c>
      <c r="T181" s="3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  <c r="AMK181"/>
    </row>
    <row r="182" spans="1:1025" ht="18" customHeight="1" x14ac:dyDescent="0.25">
      <c r="A182" s="21"/>
      <c r="B182" s="21"/>
      <c r="C182" s="21"/>
      <c r="D182" s="23"/>
      <c r="E182" s="11" t="s">
        <v>19</v>
      </c>
      <c r="F182" s="12">
        <f t="shared" si="91"/>
        <v>0</v>
      </c>
      <c r="G182" s="12">
        <f t="shared" si="91"/>
        <v>577.09487999999999</v>
      </c>
      <c r="H182" s="12">
        <f t="shared" ref="H182:S182" si="94">SUM(H187,H192)</f>
        <v>0</v>
      </c>
      <c r="I182" s="12">
        <f t="shared" si="94"/>
        <v>106.774</v>
      </c>
      <c r="J182" s="12">
        <f t="shared" si="94"/>
        <v>0</v>
      </c>
      <c r="K182" s="12">
        <f t="shared" si="94"/>
        <v>0</v>
      </c>
      <c r="L182" s="12">
        <f t="shared" si="94"/>
        <v>0</v>
      </c>
      <c r="M182" s="12">
        <f t="shared" si="94"/>
        <v>470.32087999999999</v>
      </c>
      <c r="N182" s="12">
        <f t="shared" si="94"/>
        <v>0</v>
      </c>
      <c r="O182" s="12">
        <f t="shared" si="94"/>
        <v>0</v>
      </c>
      <c r="P182" s="12">
        <f t="shared" si="94"/>
        <v>0</v>
      </c>
      <c r="Q182" s="12">
        <f t="shared" si="94"/>
        <v>0</v>
      </c>
      <c r="R182" s="12">
        <f t="shared" si="94"/>
        <v>0</v>
      </c>
      <c r="S182" s="12">
        <f t="shared" si="94"/>
        <v>0</v>
      </c>
      <c r="T182" s="3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  <c r="AMK182"/>
    </row>
    <row r="183" spans="1:1025" ht="18" customHeight="1" x14ac:dyDescent="0.25">
      <c r="A183" s="21"/>
      <c r="B183" s="21"/>
      <c r="C183" s="21"/>
      <c r="D183" s="23"/>
      <c r="E183" s="11" t="s">
        <v>20</v>
      </c>
      <c r="F183" s="12">
        <f t="shared" si="91"/>
        <v>0</v>
      </c>
      <c r="G183" s="12">
        <f t="shared" si="91"/>
        <v>0</v>
      </c>
      <c r="H183" s="12">
        <f t="shared" ref="H183:S183" si="95">SUM(H188,H193)</f>
        <v>0</v>
      </c>
      <c r="I183" s="12">
        <f t="shared" si="95"/>
        <v>0</v>
      </c>
      <c r="J183" s="12">
        <f t="shared" si="95"/>
        <v>0</v>
      </c>
      <c r="K183" s="12">
        <f t="shared" si="95"/>
        <v>0</v>
      </c>
      <c r="L183" s="12">
        <f t="shared" si="95"/>
        <v>0</v>
      </c>
      <c r="M183" s="12">
        <f t="shared" si="95"/>
        <v>0</v>
      </c>
      <c r="N183" s="12">
        <f t="shared" si="95"/>
        <v>0</v>
      </c>
      <c r="O183" s="12">
        <f t="shared" si="95"/>
        <v>0</v>
      </c>
      <c r="P183" s="12">
        <f t="shared" si="95"/>
        <v>0</v>
      </c>
      <c r="Q183" s="12">
        <f t="shared" si="95"/>
        <v>0</v>
      </c>
      <c r="R183" s="12">
        <f t="shared" si="95"/>
        <v>0</v>
      </c>
      <c r="S183" s="12">
        <f t="shared" si="95"/>
        <v>0</v>
      </c>
      <c r="T183" s="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  <c r="AMK183"/>
    </row>
    <row r="184" spans="1:1025" ht="18" customHeight="1" x14ac:dyDescent="0.25">
      <c r="A184" s="22">
        <v>1</v>
      </c>
      <c r="B184" s="28" t="s">
        <v>53</v>
      </c>
      <c r="C184" s="28" t="s">
        <v>54</v>
      </c>
      <c r="D184" s="22" t="s">
        <v>15</v>
      </c>
      <c r="E184" s="22"/>
      <c r="F184" s="12">
        <f t="shared" ref="F184:S184" si="96">SUM(F185:F188)</f>
        <v>0</v>
      </c>
      <c r="G184" s="12">
        <f t="shared" si="96"/>
        <v>47032.088250000001</v>
      </c>
      <c r="H184" s="12">
        <f t="shared" si="96"/>
        <v>0</v>
      </c>
      <c r="I184" s="12">
        <f t="shared" si="96"/>
        <v>0</v>
      </c>
      <c r="J184" s="12">
        <f t="shared" si="96"/>
        <v>0</v>
      </c>
      <c r="K184" s="12">
        <f t="shared" si="96"/>
        <v>0</v>
      </c>
      <c r="L184" s="12">
        <f t="shared" si="96"/>
        <v>0</v>
      </c>
      <c r="M184" s="12">
        <f t="shared" si="96"/>
        <v>47032.088250000001</v>
      </c>
      <c r="N184" s="12">
        <f t="shared" si="96"/>
        <v>0</v>
      </c>
      <c r="O184" s="12">
        <f t="shared" si="96"/>
        <v>0</v>
      </c>
      <c r="P184" s="12">
        <f t="shared" si="96"/>
        <v>0</v>
      </c>
      <c r="Q184" s="12">
        <f t="shared" si="96"/>
        <v>0</v>
      </c>
      <c r="R184" s="12">
        <f t="shared" si="96"/>
        <v>0</v>
      </c>
      <c r="S184" s="12">
        <f t="shared" si="96"/>
        <v>0</v>
      </c>
      <c r="T184" s="3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  <c r="AMK184"/>
    </row>
    <row r="185" spans="1:1025" ht="18" customHeight="1" x14ac:dyDescent="0.25">
      <c r="A185" s="22"/>
      <c r="B185" s="28"/>
      <c r="C185" s="28"/>
      <c r="D185" s="23" t="s">
        <v>16</v>
      </c>
      <c r="E185" s="11" t="s">
        <v>17</v>
      </c>
      <c r="F185" s="12">
        <f t="shared" ref="F185:G188" si="97">H185+J185+L185+N185+P185+R185</f>
        <v>0</v>
      </c>
      <c r="G185" s="12">
        <f t="shared" si="97"/>
        <v>46096.1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46096.1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3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  <c r="AMK185"/>
    </row>
    <row r="186" spans="1:1025" ht="18" customHeight="1" x14ac:dyDescent="0.25">
      <c r="A186" s="22"/>
      <c r="B186" s="28"/>
      <c r="C186" s="28"/>
      <c r="D186" s="23"/>
      <c r="E186" s="11" t="s">
        <v>18</v>
      </c>
      <c r="F186" s="12">
        <f t="shared" si="97"/>
        <v>0</v>
      </c>
      <c r="G186" s="12">
        <f t="shared" si="97"/>
        <v>465.66737000000001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465.66737000000001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3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  <c r="AMK186"/>
    </row>
    <row r="187" spans="1:1025" ht="18" customHeight="1" x14ac:dyDescent="0.25">
      <c r="A187" s="22"/>
      <c r="B187" s="28"/>
      <c r="C187" s="28"/>
      <c r="D187" s="23"/>
      <c r="E187" s="11" t="s">
        <v>19</v>
      </c>
      <c r="F187" s="12">
        <f t="shared" si="97"/>
        <v>0</v>
      </c>
      <c r="G187" s="12">
        <f t="shared" si="97"/>
        <v>470.32087999999999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470.32087999999999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3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  <c r="AMK187"/>
    </row>
    <row r="188" spans="1:1025" ht="18" customHeight="1" x14ac:dyDescent="0.25">
      <c r="A188" s="22"/>
      <c r="B188" s="28"/>
      <c r="C188" s="28"/>
      <c r="D188" s="23"/>
      <c r="E188" s="11" t="s">
        <v>20</v>
      </c>
      <c r="F188" s="12">
        <f t="shared" si="97"/>
        <v>0</v>
      </c>
      <c r="G188" s="12">
        <f t="shared" si="97"/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3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  <c r="AMK188"/>
    </row>
    <row r="189" spans="1:1025" ht="18" customHeight="1" x14ac:dyDescent="0.25">
      <c r="A189" s="22">
        <v>2</v>
      </c>
      <c r="B189" s="28" t="s">
        <v>53</v>
      </c>
      <c r="C189" s="28" t="s">
        <v>55</v>
      </c>
      <c r="D189" s="22" t="s">
        <v>15</v>
      </c>
      <c r="E189" s="22"/>
      <c r="F189" s="12">
        <f t="shared" ref="F189:S189" si="98">SUM(F190:F193)</f>
        <v>0</v>
      </c>
      <c r="G189" s="12">
        <f t="shared" si="98"/>
        <v>10677.39999</v>
      </c>
      <c r="H189" s="12">
        <f t="shared" si="98"/>
        <v>0</v>
      </c>
      <c r="I189" s="12">
        <f t="shared" si="98"/>
        <v>10677.39999</v>
      </c>
      <c r="J189" s="12">
        <f t="shared" si="98"/>
        <v>0</v>
      </c>
      <c r="K189" s="12">
        <f t="shared" si="98"/>
        <v>0</v>
      </c>
      <c r="L189" s="12">
        <f t="shared" si="98"/>
        <v>0</v>
      </c>
      <c r="M189" s="12">
        <f t="shared" si="98"/>
        <v>0</v>
      </c>
      <c r="N189" s="12">
        <f t="shared" si="98"/>
        <v>0</v>
      </c>
      <c r="O189" s="12">
        <f t="shared" si="98"/>
        <v>0</v>
      </c>
      <c r="P189" s="12">
        <f t="shared" si="98"/>
        <v>0</v>
      </c>
      <c r="Q189" s="12">
        <f t="shared" si="98"/>
        <v>0</v>
      </c>
      <c r="R189" s="12">
        <f t="shared" si="98"/>
        <v>0</v>
      </c>
      <c r="S189" s="12">
        <f t="shared" si="98"/>
        <v>0</v>
      </c>
      <c r="T189" s="3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  <c r="AMK189"/>
    </row>
    <row r="190" spans="1:1025" ht="18" customHeight="1" x14ac:dyDescent="0.25">
      <c r="A190" s="22"/>
      <c r="B190" s="28"/>
      <c r="C190" s="28"/>
      <c r="D190" s="23" t="s">
        <v>16</v>
      </c>
      <c r="E190" s="11" t="s">
        <v>17</v>
      </c>
      <c r="F190" s="12">
        <f t="shared" ref="F190:G193" si="99">H190+J190+L190+N190+P190+R190</f>
        <v>0</v>
      </c>
      <c r="G190" s="12">
        <f t="shared" si="99"/>
        <v>10464.911270000001</v>
      </c>
      <c r="H190" s="12">
        <v>0</v>
      </c>
      <c r="I190" s="12">
        <v>10464.911270000001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3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  <c r="AMK190"/>
    </row>
    <row r="191" spans="1:1025" ht="18" customHeight="1" x14ac:dyDescent="0.25">
      <c r="A191" s="22"/>
      <c r="B191" s="28"/>
      <c r="C191" s="28"/>
      <c r="D191" s="23"/>
      <c r="E191" s="11" t="s">
        <v>18</v>
      </c>
      <c r="F191" s="12">
        <f t="shared" si="99"/>
        <v>0</v>
      </c>
      <c r="G191" s="12">
        <f t="shared" si="99"/>
        <v>105.71472</v>
      </c>
      <c r="H191" s="12">
        <v>0</v>
      </c>
      <c r="I191" s="12">
        <v>105.71472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3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  <c r="AMK191"/>
    </row>
    <row r="192" spans="1:1025" ht="18" customHeight="1" x14ac:dyDescent="0.25">
      <c r="A192" s="22"/>
      <c r="B192" s="28"/>
      <c r="C192" s="28"/>
      <c r="D192" s="23"/>
      <c r="E192" s="11" t="s">
        <v>19</v>
      </c>
      <c r="F192" s="12">
        <f t="shared" si="99"/>
        <v>0</v>
      </c>
      <c r="G192" s="12">
        <f t="shared" si="99"/>
        <v>106.774</v>
      </c>
      <c r="H192" s="12">
        <v>0</v>
      </c>
      <c r="I192" s="12">
        <v>106.774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3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  <c r="AMK192"/>
    </row>
    <row r="193" spans="1:1025" ht="36.75" customHeight="1" x14ac:dyDescent="0.25">
      <c r="A193" s="22"/>
      <c r="B193" s="28"/>
      <c r="C193" s="28"/>
      <c r="D193" s="23"/>
      <c r="E193" s="11" t="s">
        <v>20</v>
      </c>
      <c r="F193" s="12">
        <f t="shared" si="99"/>
        <v>0</v>
      </c>
      <c r="G193" s="12">
        <f t="shared" si="99"/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  <c r="AMK193"/>
    </row>
    <row r="194" spans="1:1025" ht="18" customHeight="1" x14ac:dyDescent="0.25">
      <c r="A194" s="21" t="s">
        <v>199</v>
      </c>
      <c r="B194" s="21"/>
      <c r="C194" s="21"/>
      <c r="D194" s="22" t="s">
        <v>15</v>
      </c>
      <c r="E194" s="22"/>
      <c r="F194" s="12">
        <f>SUM(F195:F198)</f>
        <v>0</v>
      </c>
      <c r="G194" s="12">
        <f>SUM(G195:G198)</f>
        <v>63313.86419</v>
      </c>
      <c r="H194" s="12">
        <f t="shared" ref="H194:S194" si="100">SUM(H199,H204,H209)</f>
        <v>0</v>
      </c>
      <c r="I194" s="12">
        <f t="shared" si="100"/>
        <v>0</v>
      </c>
      <c r="J194" s="12">
        <f t="shared" si="100"/>
        <v>0</v>
      </c>
      <c r="K194" s="12">
        <f t="shared" si="100"/>
        <v>0</v>
      </c>
      <c r="L194" s="12">
        <f t="shared" si="100"/>
        <v>0</v>
      </c>
      <c r="M194" s="12">
        <f t="shared" si="100"/>
        <v>7819.0662199999997</v>
      </c>
      <c r="N194" s="12">
        <f t="shared" si="100"/>
        <v>0</v>
      </c>
      <c r="O194" s="12">
        <f t="shared" si="100"/>
        <v>0</v>
      </c>
      <c r="P194" s="12">
        <f t="shared" si="100"/>
        <v>0</v>
      </c>
      <c r="Q194" s="12">
        <f t="shared" si="100"/>
        <v>31952.428050000002</v>
      </c>
      <c r="R194" s="12">
        <f t="shared" si="100"/>
        <v>0</v>
      </c>
      <c r="S194" s="12">
        <f t="shared" si="100"/>
        <v>23542.369919999997</v>
      </c>
      <c r="T194" s="3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  <c r="AMK194"/>
    </row>
    <row r="195" spans="1:1025" ht="18" customHeight="1" x14ac:dyDescent="0.25">
      <c r="A195" s="21"/>
      <c r="B195" s="21"/>
      <c r="C195" s="21"/>
      <c r="D195" s="23" t="s">
        <v>16</v>
      </c>
      <c r="E195" s="11" t="s">
        <v>17</v>
      </c>
      <c r="F195" s="12">
        <f t="shared" ref="F195:G198" si="101">H195+J195+L195+N195+P195+R195</f>
        <v>0</v>
      </c>
      <c r="G195" s="12">
        <f t="shared" si="101"/>
        <v>62050.268020000003</v>
      </c>
      <c r="H195" s="12">
        <f t="shared" ref="H195:S195" si="102">SUM(H200,H205,H210)</f>
        <v>0</v>
      </c>
      <c r="I195" s="12">
        <f t="shared" si="102"/>
        <v>0</v>
      </c>
      <c r="J195" s="12">
        <f t="shared" si="102"/>
        <v>0</v>
      </c>
      <c r="K195" s="12">
        <f t="shared" si="102"/>
        <v>0</v>
      </c>
      <c r="L195" s="12">
        <f t="shared" si="102"/>
        <v>0</v>
      </c>
      <c r="M195" s="12">
        <f t="shared" si="102"/>
        <v>7659.9680200000003</v>
      </c>
      <c r="N195" s="12">
        <f t="shared" si="102"/>
        <v>0</v>
      </c>
      <c r="O195" s="12">
        <f t="shared" si="102"/>
        <v>0</v>
      </c>
      <c r="P195" s="12">
        <f t="shared" si="102"/>
        <v>0</v>
      </c>
      <c r="Q195" s="12">
        <f t="shared" si="102"/>
        <v>31316.5</v>
      </c>
      <c r="R195" s="12">
        <f t="shared" si="102"/>
        <v>0</v>
      </c>
      <c r="S195" s="12">
        <f t="shared" si="102"/>
        <v>23073.8</v>
      </c>
      <c r="T195" s="3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  <c r="AMK195"/>
    </row>
    <row r="196" spans="1:1025" ht="18" customHeight="1" x14ac:dyDescent="0.25">
      <c r="A196" s="21"/>
      <c r="B196" s="21"/>
      <c r="C196" s="21"/>
      <c r="D196" s="23"/>
      <c r="E196" s="11" t="s">
        <v>18</v>
      </c>
      <c r="F196" s="12">
        <f t="shared" si="101"/>
        <v>0</v>
      </c>
      <c r="G196" s="12">
        <f t="shared" si="101"/>
        <v>630.45753000000002</v>
      </c>
      <c r="H196" s="12">
        <f t="shared" ref="H196:S196" si="103">SUM(H201,H206,H211)</f>
        <v>0</v>
      </c>
      <c r="I196" s="12">
        <f t="shared" si="103"/>
        <v>0</v>
      </c>
      <c r="J196" s="12">
        <f t="shared" si="103"/>
        <v>0</v>
      </c>
      <c r="K196" s="12">
        <f t="shared" si="103"/>
        <v>0</v>
      </c>
      <c r="L196" s="12">
        <f t="shared" si="103"/>
        <v>0</v>
      </c>
      <c r="M196" s="12">
        <f t="shared" si="103"/>
        <v>80.907520000000005</v>
      </c>
      <c r="N196" s="12">
        <f t="shared" si="103"/>
        <v>0</v>
      </c>
      <c r="O196" s="12">
        <f t="shared" si="103"/>
        <v>0</v>
      </c>
      <c r="P196" s="12">
        <f t="shared" si="103"/>
        <v>0</v>
      </c>
      <c r="Q196" s="12">
        <f t="shared" si="103"/>
        <v>316.40377000000001</v>
      </c>
      <c r="R196" s="12">
        <f t="shared" si="103"/>
        <v>0</v>
      </c>
      <c r="S196" s="12">
        <f t="shared" si="103"/>
        <v>233.14624000000001</v>
      </c>
      <c r="T196" s="3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  <c r="AMK196"/>
    </row>
    <row r="197" spans="1:1025" ht="18" customHeight="1" x14ac:dyDescent="0.25">
      <c r="A197" s="21"/>
      <c r="B197" s="21"/>
      <c r="C197" s="21"/>
      <c r="D197" s="23"/>
      <c r="E197" s="11" t="s">
        <v>19</v>
      </c>
      <c r="F197" s="12">
        <f t="shared" si="101"/>
        <v>0</v>
      </c>
      <c r="G197" s="12">
        <f t="shared" si="101"/>
        <v>633.1386399999999</v>
      </c>
      <c r="H197" s="12">
        <f t="shared" ref="H197:S197" si="104">SUM(H202,H207,H212)</f>
        <v>0</v>
      </c>
      <c r="I197" s="12">
        <f t="shared" si="104"/>
        <v>0</v>
      </c>
      <c r="J197" s="12">
        <f t="shared" si="104"/>
        <v>0</v>
      </c>
      <c r="K197" s="12">
        <f t="shared" si="104"/>
        <v>0</v>
      </c>
      <c r="L197" s="12">
        <f t="shared" si="104"/>
        <v>0</v>
      </c>
      <c r="M197" s="12">
        <f t="shared" si="104"/>
        <v>78.19068</v>
      </c>
      <c r="N197" s="12">
        <f t="shared" si="104"/>
        <v>0</v>
      </c>
      <c r="O197" s="12">
        <f t="shared" si="104"/>
        <v>0</v>
      </c>
      <c r="P197" s="12">
        <f t="shared" si="104"/>
        <v>0</v>
      </c>
      <c r="Q197" s="12">
        <f t="shared" si="104"/>
        <v>319.52427999999998</v>
      </c>
      <c r="R197" s="12">
        <f t="shared" si="104"/>
        <v>0</v>
      </c>
      <c r="S197" s="12">
        <f t="shared" si="104"/>
        <v>235.42367999999999</v>
      </c>
      <c r="T197" s="3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  <c r="AMK197"/>
    </row>
    <row r="198" spans="1:1025" ht="18" customHeight="1" x14ac:dyDescent="0.25">
      <c r="A198" s="21"/>
      <c r="B198" s="21"/>
      <c r="C198" s="21"/>
      <c r="D198" s="23"/>
      <c r="E198" s="11" t="s">
        <v>20</v>
      </c>
      <c r="F198" s="12">
        <f t="shared" si="101"/>
        <v>0</v>
      </c>
      <c r="G198" s="12">
        <f t="shared" si="101"/>
        <v>0</v>
      </c>
      <c r="H198" s="12">
        <f t="shared" ref="H198:S198" si="105">SUM(H203,H208,H213)</f>
        <v>0</v>
      </c>
      <c r="I198" s="12">
        <f t="shared" si="105"/>
        <v>0</v>
      </c>
      <c r="J198" s="12">
        <f t="shared" si="105"/>
        <v>0</v>
      </c>
      <c r="K198" s="12">
        <f t="shared" si="105"/>
        <v>0</v>
      </c>
      <c r="L198" s="12">
        <f t="shared" si="105"/>
        <v>0</v>
      </c>
      <c r="M198" s="12">
        <f t="shared" si="105"/>
        <v>0</v>
      </c>
      <c r="N198" s="12">
        <f t="shared" si="105"/>
        <v>0</v>
      </c>
      <c r="O198" s="12">
        <f t="shared" si="105"/>
        <v>0</v>
      </c>
      <c r="P198" s="12">
        <f t="shared" si="105"/>
        <v>0</v>
      </c>
      <c r="Q198" s="12">
        <f t="shared" si="105"/>
        <v>0</v>
      </c>
      <c r="R198" s="12">
        <f t="shared" si="105"/>
        <v>0</v>
      </c>
      <c r="S198" s="12">
        <f t="shared" si="105"/>
        <v>0</v>
      </c>
      <c r="T198" s="3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  <c r="AMK198"/>
    </row>
    <row r="199" spans="1:1025" ht="18" customHeight="1" x14ac:dyDescent="0.25">
      <c r="A199" s="22">
        <v>1</v>
      </c>
      <c r="B199" s="28" t="s">
        <v>56</v>
      </c>
      <c r="C199" s="28" t="s">
        <v>57</v>
      </c>
      <c r="D199" s="22" t="s">
        <v>15</v>
      </c>
      <c r="E199" s="22"/>
      <c r="F199" s="12">
        <f t="shared" ref="F199:S199" si="106">SUM(F200:F203)</f>
        <v>0</v>
      </c>
      <c r="G199" s="12">
        <f t="shared" si="106"/>
        <v>31952.428050000002</v>
      </c>
      <c r="H199" s="12">
        <f t="shared" si="106"/>
        <v>0</v>
      </c>
      <c r="I199" s="12">
        <f t="shared" si="106"/>
        <v>0</v>
      </c>
      <c r="J199" s="12">
        <f t="shared" si="106"/>
        <v>0</v>
      </c>
      <c r="K199" s="12">
        <f t="shared" si="106"/>
        <v>0</v>
      </c>
      <c r="L199" s="12">
        <f t="shared" si="106"/>
        <v>0</v>
      </c>
      <c r="M199" s="12">
        <f t="shared" si="106"/>
        <v>0</v>
      </c>
      <c r="N199" s="12">
        <f t="shared" si="106"/>
        <v>0</v>
      </c>
      <c r="O199" s="12">
        <f t="shared" si="106"/>
        <v>0</v>
      </c>
      <c r="P199" s="12">
        <f t="shared" si="106"/>
        <v>0</v>
      </c>
      <c r="Q199" s="12">
        <f t="shared" si="106"/>
        <v>31952.428050000002</v>
      </c>
      <c r="R199" s="12">
        <f t="shared" si="106"/>
        <v>0</v>
      </c>
      <c r="S199" s="12">
        <f t="shared" si="106"/>
        <v>0</v>
      </c>
      <c r="T199" s="3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  <c r="AMK199"/>
    </row>
    <row r="200" spans="1:1025" ht="18" customHeight="1" x14ac:dyDescent="0.25">
      <c r="A200" s="22"/>
      <c r="B200" s="28"/>
      <c r="C200" s="28"/>
      <c r="D200" s="23" t="s">
        <v>16</v>
      </c>
      <c r="E200" s="11" t="s">
        <v>17</v>
      </c>
      <c r="F200" s="12">
        <f t="shared" ref="F200:G203" si="107">H200+J200+L200+N200+P200+R200</f>
        <v>0</v>
      </c>
      <c r="G200" s="12">
        <f t="shared" si="107"/>
        <v>31316.5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31316.5</v>
      </c>
      <c r="R200" s="12">
        <v>0</v>
      </c>
      <c r="S200" s="12">
        <v>0</v>
      </c>
      <c r="T200" s="3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  <c r="AMK200"/>
    </row>
    <row r="201" spans="1:1025" ht="18" customHeight="1" x14ac:dyDescent="0.25">
      <c r="A201" s="22"/>
      <c r="B201" s="28"/>
      <c r="C201" s="28"/>
      <c r="D201" s="23"/>
      <c r="E201" s="11" t="s">
        <v>18</v>
      </c>
      <c r="F201" s="12">
        <f t="shared" si="107"/>
        <v>0</v>
      </c>
      <c r="G201" s="12">
        <f t="shared" si="107"/>
        <v>316.40377000000001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316.40377000000001</v>
      </c>
      <c r="R201" s="12">
        <v>0</v>
      </c>
      <c r="S201" s="12">
        <v>0</v>
      </c>
      <c r="T201" s="3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  <c r="AMK201"/>
    </row>
    <row r="202" spans="1:1025" ht="18" customHeight="1" x14ac:dyDescent="0.25">
      <c r="A202" s="22"/>
      <c r="B202" s="28"/>
      <c r="C202" s="28"/>
      <c r="D202" s="23"/>
      <c r="E202" s="11" t="s">
        <v>19</v>
      </c>
      <c r="F202" s="12">
        <f t="shared" si="107"/>
        <v>0</v>
      </c>
      <c r="G202" s="12">
        <f t="shared" si="107"/>
        <v>319.52427999999998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319.52427999999998</v>
      </c>
      <c r="R202" s="12">
        <v>0</v>
      </c>
      <c r="S202" s="12">
        <v>0</v>
      </c>
      <c r="T202" s="3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  <c r="AMK202"/>
    </row>
    <row r="203" spans="1:1025" ht="27.75" customHeight="1" x14ac:dyDescent="0.25">
      <c r="A203" s="22"/>
      <c r="B203" s="28"/>
      <c r="C203" s="28"/>
      <c r="D203" s="23"/>
      <c r="E203" s="11" t="s">
        <v>20</v>
      </c>
      <c r="F203" s="12">
        <f t="shared" si="107"/>
        <v>0</v>
      </c>
      <c r="G203" s="12">
        <f t="shared" si="107"/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  <c r="AMK203"/>
    </row>
    <row r="204" spans="1:1025" ht="18" customHeight="1" x14ac:dyDescent="0.25">
      <c r="A204" s="22">
        <v>2</v>
      </c>
      <c r="B204" s="28" t="s">
        <v>56</v>
      </c>
      <c r="C204" s="28" t="s">
        <v>58</v>
      </c>
      <c r="D204" s="22" t="s">
        <v>15</v>
      </c>
      <c r="E204" s="22"/>
      <c r="F204" s="12">
        <f t="shared" ref="F204:S204" si="108">SUM(F205:F208)</f>
        <v>0</v>
      </c>
      <c r="G204" s="12">
        <f t="shared" si="108"/>
        <v>23542.369919999997</v>
      </c>
      <c r="H204" s="12">
        <f t="shared" si="108"/>
        <v>0</v>
      </c>
      <c r="I204" s="12">
        <f t="shared" si="108"/>
        <v>0</v>
      </c>
      <c r="J204" s="12">
        <f t="shared" si="108"/>
        <v>0</v>
      </c>
      <c r="K204" s="12">
        <f t="shared" si="108"/>
        <v>0</v>
      </c>
      <c r="L204" s="12">
        <f t="shared" si="108"/>
        <v>0</v>
      </c>
      <c r="M204" s="12">
        <f t="shared" si="108"/>
        <v>0</v>
      </c>
      <c r="N204" s="12">
        <f t="shared" si="108"/>
        <v>0</v>
      </c>
      <c r="O204" s="12">
        <f t="shared" si="108"/>
        <v>0</v>
      </c>
      <c r="P204" s="12">
        <f t="shared" si="108"/>
        <v>0</v>
      </c>
      <c r="Q204" s="12">
        <f t="shared" si="108"/>
        <v>0</v>
      </c>
      <c r="R204" s="12">
        <f t="shared" si="108"/>
        <v>0</v>
      </c>
      <c r="S204" s="12">
        <f t="shared" si="108"/>
        <v>23542.369919999997</v>
      </c>
      <c r="T204" s="3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  <c r="AMK204"/>
    </row>
    <row r="205" spans="1:1025" ht="18" customHeight="1" x14ac:dyDescent="0.25">
      <c r="A205" s="22"/>
      <c r="B205" s="28"/>
      <c r="C205" s="28"/>
      <c r="D205" s="23" t="s">
        <v>16</v>
      </c>
      <c r="E205" s="11" t="s">
        <v>17</v>
      </c>
      <c r="F205" s="12">
        <f t="shared" ref="F205:G208" si="109">H205+J205+L205+N205+P205+R205</f>
        <v>0</v>
      </c>
      <c r="G205" s="12">
        <f t="shared" si="109"/>
        <v>23073.8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23073.8</v>
      </c>
      <c r="T205" s="3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  <c r="AMK205"/>
    </row>
    <row r="206" spans="1:1025" ht="18" customHeight="1" x14ac:dyDescent="0.25">
      <c r="A206" s="22"/>
      <c r="B206" s="28"/>
      <c r="C206" s="28"/>
      <c r="D206" s="23"/>
      <c r="E206" s="11" t="s">
        <v>18</v>
      </c>
      <c r="F206" s="12">
        <f t="shared" si="109"/>
        <v>0</v>
      </c>
      <c r="G206" s="12">
        <f t="shared" si="109"/>
        <v>233.14624000000001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233.14624000000001</v>
      </c>
      <c r="T206" s="3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  <c r="AMK206"/>
    </row>
    <row r="207" spans="1:1025" ht="18" customHeight="1" x14ac:dyDescent="0.25">
      <c r="A207" s="22"/>
      <c r="B207" s="28"/>
      <c r="C207" s="28"/>
      <c r="D207" s="23"/>
      <c r="E207" s="11" t="s">
        <v>19</v>
      </c>
      <c r="F207" s="12">
        <f t="shared" si="109"/>
        <v>0</v>
      </c>
      <c r="G207" s="12">
        <f t="shared" si="109"/>
        <v>235.42367999999999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235.42367999999999</v>
      </c>
      <c r="T207" s="3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  <c r="AMK207"/>
    </row>
    <row r="208" spans="1:1025" ht="39.75" customHeight="1" x14ac:dyDescent="0.25">
      <c r="A208" s="22"/>
      <c r="B208" s="28"/>
      <c r="C208" s="28"/>
      <c r="D208" s="23"/>
      <c r="E208" s="11" t="s">
        <v>20</v>
      </c>
      <c r="F208" s="12">
        <f t="shared" si="109"/>
        <v>0</v>
      </c>
      <c r="G208" s="12">
        <f t="shared" si="109"/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3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  <c r="AMK208"/>
    </row>
    <row r="209" spans="1:1025" ht="18" customHeight="1" x14ac:dyDescent="0.25">
      <c r="A209" s="22">
        <v>3</v>
      </c>
      <c r="B209" s="28" t="s">
        <v>56</v>
      </c>
      <c r="C209" s="28" t="s">
        <v>59</v>
      </c>
      <c r="D209" s="22" t="s">
        <v>15</v>
      </c>
      <c r="E209" s="22"/>
      <c r="F209" s="12">
        <f t="shared" ref="F209:S209" si="110">SUM(F210:F213)</f>
        <v>0</v>
      </c>
      <c r="G209" s="12">
        <f t="shared" si="110"/>
        <v>7819.0662199999997</v>
      </c>
      <c r="H209" s="12">
        <f t="shared" si="110"/>
        <v>0</v>
      </c>
      <c r="I209" s="12">
        <f t="shared" si="110"/>
        <v>0</v>
      </c>
      <c r="J209" s="12">
        <f t="shared" si="110"/>
        <v>0</v>
      </c>
      <c r="K209" s="12">
        <f t="shared" si="110"/>
        <v>0</v>
      </c>
      <c r="L209" s="12">
        <f t="shared" si="110"/>
        <v>0</v>
      </c>
      <c r="M209" s="12">
        <f t="shared" si="110"/>
        <v>7819.0662199999997</v>
      </c>
      <c r="N209" s="12">
        <f t="shared" si="110"/>
        <v>0</v>
      </c>
      <c r="O209" s="12">
        <f t="shared" si="110"/>
        <v>0</v>
      </c>
      <c r="P209" s="12">
        <f t="shared" si="110"/>
        <v>0</v>
      </c>
      <c r="Q209" s="12">
        <f t="shared" si="110"/>
        <v>0</v>
      </c>
      <c r="R209" s="12">
        <f t="shared" si="110"/>
        <v>0</v>
      </c>
      <c r="S209" s="12">
        <f t="shared" si="110"/>
        <v>0</v>
      </c>
      <c r="T209" s="3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  <c r="AMK209"/>
    </row>
    <row r="210" spans="1:1025" ht="18" customHeight="1" x14ac:dyDescent="0.25">
      <c r="A210" s="22"/>
      <c r="B210" s="28"/>
      <c r="C210" s="28"/>
      <c r="D210" s="23" t="s">
        <v>16</v>
      </c>
      <c r="E210" s="11" t="s">
        <v>17</v>
      </c>
      <c r="F210" s="12">
        <f t="shared" ref="F210:G213" si="111">H210+J210+L210+N210+P210+R210</f>
        <v>0</v>
      </c>
      <c r="G210" s="12">
        <f t="shared" si="111"/>
        <v>7659.9680200000003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7659.9680200000003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3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  <c r="AMK210"/>
    </row>
    <row r="211" spans="1:1025" ht="18" customHeight="1" x14ac:dyDescent="0.25">
      <c r="A211" s="22"/>
      <c r="B211" s="28"/>
      <c r="C211" s="28"/>
      <c r="D211" s="23"/>
      <c r="E211" s="11" t="s">
        <v>18</v>
      </c>
      <c r="F211" s="12">
        <f t="shared" si="111"/>
        <v>0</v>
      </c>
      <c r="G211" s="12">
        <f t="shared" si="111"/>
        <v>80.907520000000005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80.907520000000005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3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  <c r="AMK211"/>
    </row>
    <row r="212" spans="1:1025" ht="18" customHeight="1" x14ac:dyDescent="0.25">
      <c r="A212" s="22"/>
      <c r="B212" s="28"/>
      <c r="C212" s="28"/>
      <c r="D212" s="23"/>
      <c r="E212" s="11" t="s">
        <v>19</v>
      </c>
      <c r="F212" s="12">
        <f t="shared" si="111"/>
        <v>0</v>
      </c>
      <c r="G212" s="12">
        <f t="shared" si="111"/>
        <v>78.19068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78.19068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3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  <c r="AMK212"/>
    </row>
    <row r="213" spans="1:1025" ht="42.75" customHeight="1" x14ac:dyDescent="0.25">
      <c r="A213" s="22"/>
      <c r="B213" s="28"/>
      <c r="C213" s="28"/>
      <c r="D213" s="23"/>
      <c r="E213" s="11" t="s">
        <v>20</v>
      </c>
      <c r="F213" s="12">
        <f t="shared" si="111"/>
        <v>0</v>
      </c>
      <c r="G213" s="12">
        <f t="shared" si="111"/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  <c r="AMK213"/>
    </row>
    <row r="214" spans="1:1025" ht="18" customHeight="1" x14ac:dyDescent="0.25">
      <c r="A214" s="21" t="s">
        <v>200</v>
      </c>
      <c r="B214" s="21"/>
      <c r="C214" s="21"/>
      <c r="D214" s="22" t="s">
        <v>15</v>
      </c>
      <c r="E214" s="22"/>
      <c r="F214" s="12">
        <f>SUM(F215:F218)</f>
        <v>0</v>
      </c>
      <c r="G214" s="12">
        <f>SUM(G215:G218)</f>
        <v>7523.7011299999995</v>
      </c>
      <c r="H214" s="12">
        <f t="shared" ref="H214:S214" si="112">SUM(H219)</f>
        <v>0</v>
      </c>
      <c r="I214" s="12">
        <f t="shared" si="112"/>
        <v>0</v>
      </c>
      <c r="J214" s="12">
        <f t="shared" si="112"/>
        <v>0</v>
      </c>
      <c r="K214" s="12">
        <f t="shared" si="112"/>
        <v>0</v>
      </c>
      <c r="L214" s="12">
        <f t="shared" si="112"/>
        <v>0</v>
      </c>
      <c r="M214" s="12">
        <f t="shared" si="112"/>
        <v>0</v>
      </c>
      <c r="N214" s="12">
        <f t="shared" si="112"/>
        <v>0</v>
      </c>
      <c r="O214" s="12">
        <f t="shared" si="112"/>
        <v>7523.7011299999995</v>
      </c>
      <c r="P214" s="12">
        <f t="shared" si="112"/>
        <v>0</v>
      </c>
      <c r="Q214" s="12">
        <f t="shared" si="112"/>
        <v>0</v>
      </c>
      <c r="R214" s="12">
        <f t="shared" si="112"/>
        <v>0</v>
      </c>
      <c r="S214" s="12">
        <f t="shared" si="112"/>
        <v>0</v>
      </c>
      <c r="T214" s="3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  <c r="AMK214"/>
    </row>
    <row r="215" spans="1:1025" ht="18" customHeight="1" x14ac:dyDescent="0.25">
      <c r="A215" s="21"/>
      <c r="B215" s="21"/>
      <c r="C215" s="21"/>
      <c r="D215" s="23" t="s">
        <v>16</v>
      </c>
      <c r="E215" s="11" t="s">
        <v>17</v>
      </c>
      <c r="F215" s="12">
        <f t="shared" ref="F215:G218" si="113">H215+J215+L215+N215+P215+R215</f>
        <v>0</v>
      </c>
      <c r="G215" s="12">
        <f t="shared" si="113"/>
        <v>6219.3</v>
      </c>
      <c r="H215" s="12">
        <f t="shared" ref="H215:S215" si="114">SUM(H220)</f>
        <v>0</v>
      </c>
      <c r="I215" s="12">
        <f t="shared" si="114"/>
        <v>0</v>
      </c>
      <c r="J215" s="12">
        <f t="shared" si="114"/>
        <v>0</v>
      </c>
      <c r="K215" s="12">
        <f t="shared" si="114"/>
        <v>0</v>
      </c>
      <c r="L215" s="12">
        <f t="shared" si="114"/>
        <v>0</v>
      </c>
      <c r="M215" s="12">
        <f t="shared" si="114"/>
        <v>0</v>
      </c>
      <c r="N215" s="12">
        <f t="shared" si="114"/>
        <v>0</v>
      </c>
      <c r="O215" s="12">
        <f t="shared" si="114"/>
        <v>6219.3</v>
      </c>
      <c r="P215" s="12">
        <f t="shared" si="114"/>
        <v>0</v>
      </c>
      <c r="Q215" s="12">
        <f t="shared" si="114"/>
        <v>0</v>
      </c>
      <c r="R215" s="12">
        <f t="shared" si="114"/>
        <v>0</v>
      </c>
      <c r="S215" s="12">
        <f t="shared" si="114"/>
        <v>0</v>
      </c>
      <c r="T215" s="3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  <c r="AMK215"/>
    </row>
    <row r="216" spans="1:1025" ht="18" customHeight="1" x14ac:dyDescent="0.25">
      <c r="A216" s="21"/>
      <c r="B216" s="21"/>
      <c r="C216" s="21"/>
      <c r="D216" s="23"/>
      <c r="E216" s="11" t="s">
        <v>18</v>
      </c>
      <c r="F216" s="12">
        <f t="shared" si="113"/>
        <v>0</v>
      </c>
      <c r="G216" s="12">
        <f t="shared" si="113"/>
        <v>1229.1641099999999</v>
      </c>
      <c r="H216" s="12">
        <f t="shared" ref="H216:S216" si="115">SUM(H221)</f>
        <v>0</v>
      </c>
      <c r="I216" s="12">
        <f t="shared" si="115"/>
        <v>0</v>
      </c>
      <c r="J216" s="12">
        <f t="shared" si="115"/>
        <v>0</v>
      </c>
      <c r="K216" s="12">
        <f t="shared" si="115"/>
        <v>0</v>
      </c>
      <c r="L216" s="12">
        <f t="shared" si="115"/>
        <v>0</v>
      </c>
      <c r="M216" s="12">
        <f t="shared" si="115"/>
        <v>0</v>
      </c>
      <c r="N216" s="12">
        <f t="shared" si="115"/>
        <v>0</v>
      </c>
      <c r="O216" s="12">
        <f t="shared" si="115"/>
        <v>1229.1641099999999</v>
      </c>
      <c r="P216" s="12">
        <f t="shared" si="115"/>
        <v>0</v>
      </c>
      <c r="Q216" s="12">
        <f t="shared" si="115"/>
        <v>0</v>
      </c>
      <c r="R216" s="12">
        <f t="shared" si="115"/>
        <v>0</v>
      </c>
      <c r="S216" s="12">
        <f t="shared" si="115"/>
        <v>0</v>
      </c>
      <c r="T216" s="3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  <c r="AMK216"/>
    </row>
    <row r="217" spans="1:1025" ht="18" customHeight="1" x14ac:dyDescent="0.25">
      <c r="A217" s="21"/>
      <c r="B217" s="21"/>
      <c r="C217" s="21"/>
      <c r="D217" s="23"/>
      <c r="E217" s="11" t="s">
        <v>19</v>
      </c>
      <c r="F217" s="12">
        <f t="shared" si="113"/>
        <v>0</v>
      </c>
      <c r="G217" s="12">
        <f t="shared" si="113"/>
        <v>75.237020000000001</v>
      </c>
      <c r="H217" s="12">
        <f t="shared" ref="H217:S217" si="116">SUM(H222)</f>
        <v>0</v>
      </c>
      <c r="I217" s="12">
        <f t="shared" si="116"/>
        <v>0</v>
      </c>
      <c r="J217" s="12">
        <f t="shared" si="116"/>
        <v>0</v>
      </c>
      <c r="K217" s="12">
        <f t="shared" si="116"/>
        <v>0</v>
      </c>
      <c r="L217" s="12">
        <f t="shared" si="116"/>
        <v>0</v>
      </c>
      <c r="M217" s="12">
        <f t="shared" si="116"/>
        <v>0</v>
      </c>
      <c r="N217" s="12">
        <f t="shared" si="116"/>
        <v>0</v>
      </c>
      <c r="O217" s="12">
        <f t="shared" si="116"/>
        <v>75.237020000000001</v>
      </c>
      <c r="P217" s="12">
        <f t="shared" si="116"/>
        <v>0</v>
      </c>
      <c r="Q217" s="12">
        <f t="shared" si="116"/>
        <v>0</v>
      </c>
      <c r="R217" s="12">
        <f t="shared" si="116"/>
        <v>0</v>
      </c>
      <c r="S217" s="12">
        <f t="shared" si="116"/>
        <v>0</v>
      </c>
      <c r="T217" s="3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  <c r="AMK217"/>
    </row>
    <row r="218" spans="1:1025" ht="18" customHeight="1" x14ac:dyDescent="0.25">
      <c r="A218" s="21"/>
      <c r="B218" s="21"/>
      <c r="C218" s="21"/>
      <c r="D218" s="23"/>
      <c r="E218" s="11" t="s">
        <v>20</v>
      </c>
      <c r="F218" s="12">
        <f t="shared" si="113"/>
        <v>0</v>
      </c>
      <c r="G218" s="12">
        <f t="shared" si="113"/>
        <v>0</v>
      </c>
      <c r="H218" s="12">
        <f t="shared" ref="H218:S218" si="117">SUM(H223)</f>
        <v>0</v>
      </c>
      <c r="I218" s="12">
        <f t="shared" si="117"/>
        <v>0</v>
      </c>
      <c r="J218" s="12">
        <f t="shared" si="117"/>
        <v>0</v>
      </c>
      <c r="K218" s="12">
        <f t="shared" si="117"/>
        <v>0</v>
      </c>
      <c r="L218" s="12">
        <f t="shared" si="117"/>
        <v>0</v>
      </c>
      <c r="M218" s="12">
        <f t="shared" si="117"/>
        <v>0</v>
      </c>
      <c r="N218" s="12">
        <f t="shared" si="117"/>
        <v>0</v>
      </c>
      <c r="O218" s="12">
        <f t="shared" si="117"/>
        <v>0</v>
      </c>
      <c r="P218" s="12">
        <f t="shared" si="117"/>
        <v>0</v>
      </c>
      <c r="Q218" s="12">
        <f t="shared" si="117"/>
        <v>0</v>
      </c>
      <c r="R218" s="12">
        <f t="shared" si="117"/>
        <v>0</v>
      </c>
      <c r="S218" s="12">
        <f t="shared" si="117"/>
        <v>0</v>
      </c>
      <c r="T218" s="3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  <c r="AMK218"/>
    </row>
    <row r="219" spans="1:1025" ht="18" customHeight="1" x14ac:dyDescent="0.25">
      <c r="A219" s="22">
        <v>1</v>
      </c>
      <c r="B219" s="28" t="s">
        <v>60</v>
      </c>
      <c r="C219" s="28" t="s">
        <v>61</v>
      </c>
      <c r="D219" s="22" t="s">
        <v>15</v>
      </c>
      <c r="E219" s="22"/>
      <c r="F219" s="12">
        <f t="shared" ref="F219:S219" si="118">SUM(F220:F223)</f>
        <v>0</v>
      </c>
      <c r="G219" s="12">
        <f t="shared" si="118"/>
        <v>7523.7011299999995</v>
      </c>
      <c r="H219" s="12">
        <f t="shared" si="118"/>
        <v>0</v>
      </c>
      <c r="I219" s="12">
        <f t="shared" si="118"/>
        <v>0</v>
      </c>
      <c r="J219" s="12">
        <f t="shared" si="118"/>
        <v>0</v>
      </c>
      <c r="K219" s="12">
        <f t="shared" si="118"/>
        <v>0</v>
      </c>
      <c r="L219" s="12">
        <f t="shared" si="118"/>
        <v>0</v>
      </c>
      <c r="M219" s="12">
        <f t="shared" si="118"/>
        <v>0</v>
      </c>
      <c r="N219" s="12">
        <f t="shared" si="118"/>
        <v>0</v>
      </c>
      <c r="O219" s="12">
        <f t="shared" si="118"/>
        <v>7523.7011299999995</v>
      </c>
      <c r="P219" s="12">
        <f t="shared" si="118"/>
        <v>0</v>
      </c>
      <c r="Q219" s="12">
        <f t="shared" si="118"/>
        <v>0</v>
      </c>
      <c r="R219" s="12">
        <f t="shared" si="118"/>
        <v>0</v>
      </c>
      <c r="S219" s="12">
        <f t="shared" si="118"/>
        <v>0</v>
      </c>
      <c r="T219" s="3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  <c r="AMK219"/>
    </row>
    <row r="220" spans="1:1025" ht="18" customHeight="1" x14ac:dyDescent="0.25">
      <c r="A220" s="22"/>
      <c r="B220" s="28"/>
      <c r="C220" s="28"/>
      <c r="D220" s="23" t="s">
        <v>16</v>
      </c>
      <c r="E220" s="11" t="s">
        <v>17</v>
      </c>
      <c r="F220" s="12">
        <f t="shared" ref="F220:G223" si="119">H220+J220+L220+N220+P220+R220</f>
        <v>0</v>
      </c>
      <c r="G220" s="12">
        <f t="shared" si="119"/>
        <v>6219.3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6219.3</v>
      </c>
      <c r="P220" s="12">
        <v>0</v>
      </c>
      <c r="Q220" s="12">
        <v>0</v>
      </c>
      <c r="R220" s="12">
        <v>0</v>
      </c>
      <c r="S220" s="12">
        <v>0</v>
      </c>
      <c r="T220" s="3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  <c r="AMK220"/>
    </row>
    <row r="221" spans="1:1025" ht="18" customHeight="1" x14ac:dyDescent="0.25">
      <c r="A221" s="22"/>
      <c r="B221" s="28"/>
      <c r="C221" s="28"/>
      <c r="D221" s="23"/>
      <c r="E221" s="11" t="s">
        <v>18</v>
      </c>
      <c r="F221" s="12">
        <f t="shared" si="119"/>
        <v>0</v>
      </c>
      <c r="G221" s="12">
        <f t="shared" si="119"/>
        <v>1229.1641099999999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1229.1641099999999</v>
      </c>
      <c r="P221" s="12">
        <v>0</v>
      </c>
      <c r="Q221" s="12">
        <v>0</v>
      </c>
      <c r="R221" s="12">
        <v>0</v>
      </c>
      <c r="S221" s="12">
        <v>0</v>
      </c>
      <c r="T221" s="3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  <c r="AMK221"/>
    </row>
    <row r="222" spans="1:1025" ht="18" customHeight="1" x14ac:dyDescent="0.25">
      <c r="A222" s="22"/>
      <c r="B222" s="28"/>
      <c r="C222" s="28"/>
      <c r="D222" s="23"/>
      <c r="E222" s="11" t="s">
        <v>19</v>
      </c>
      <c r="F222" s="12">
        <f t="shared" si="119"/>
        <v>0</v>
      </c>
      <c r="G222" s="12">
        <f t="shared" si="119"/>
        <v>75.237020000000001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75.237020000000001</v>
      </c>
      <c r="P222" s="12">
        <v>0</v>
      </c>
      <c r="Q222" s="12">
        <v>0</v>
      </c>
      <c r="R222" s="12">
        <v>0</v>
      </c>
      <c r="S222" s="12">
        <v>0</v>
      </c>
      <c r="T222" s="3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  <c r="AMK222"/>
    </row>
    <row r="223" spans="1:1025" ht="18" customHeight="1" x14ac:dyDescent="0.25">
      <c r="A223" s="22"/>
      <c r="B223" s="28"/>
      <c r="C223" s="28"/>
      <c r="D223" s="23"/>
      <c r="E223" s="11" t="s">
        <v>20</v>
      </c>
      <c r="F223" s="12">
        <f t="shared" si="119"/>
        <v>0</v>
      </c>
      <c r="G223" s="12">
        <f t="shared" si="119"/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  <c r="AMK223"/>
    </row>
    <row r="224" spans="1:1025" ht="18" customHeight="1" x14ac:dyDescent="0.25">
      <c r="A224" s="21" t="s">
        <v>201</v>
      </c>
      <c r="B224" s="21"/>
      <c r="C224" s="21"/>
      <c r="D224" s="22" t="s">
        <v>15</v>
      </c>
      <c r="E224" s="22"/>
      <c r="F224" s="12">
        <f>SUM(F225:F228)</f>
        <v>0</v>
      </c>
      <c r="G224" s="12">
        <f>SUM(G225:G228)</f>
        <v>34612.105699999993</v>
      </c>
      <c r="H224" s="12">
        <f t="shared" ref="H224:S224" si="120">SUM(H229,H234,H239,H244,H249)</f>
        <v>0</v>
      </c>
      <c r="I224" s="12">
        <f t="shared" si="120"/>
        <v>0</v>
      </c>
      <c r="J224" s="12">
        <f t="shared" si="120"/>
        <v>0</v>
      </c>
      <c r="K224" s="12">
        <f t="shared" si="120"/>
        <v>0</v>
      </c>
      <c r="L224" s="12">
        <f t="shared" si="120"/>
        <v>0</v>
      </c>
      <c r="M224" s="12">
        <f t="shared" si="120"/>
        <v>6265.0886399999999</v>
      </c>
      <c r="N224" s="12">
        <f t="shared" si="120"/>
        <v>0</v>
      </c>
      <c r="O224" s="12">
        <f t="shared" si="120"/>
        <v>9970.3234400000001</v>
      </c>
      <c r="P224" s="12">
        <f t="shared" si="120"/>
        <v>0</v>
      </c>
      <c r="Q224" s="12">
        <f t="shared" si="120"/>
        <v>18376.693620000002</v>
      </c>
      <c r="R224" s="12">
        <f t="shared" si="120"/>
        <v>0</v>
      </c>
      <c r="S224" s="12">
        <f t="shared" si="120"/>
        <v>0</v>
      </c>
      <c r="T224" s="3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  <c r="AMK224"/>
    </row>
    <row r="225" spans="1:1025" ht="18" customHeight="1" x14ac:dyDescent="0.25">
      <c r="A225" s="21"/>
      <c r="B225" s="21"/>
      <c r="C225" s="21"/>
      <c r="D225" s="23" t="s">
        <v>16</v>
      </c>
      <c r="E225" s="11" t="s">
        <v>17</v>
      </c>
      <c r="F225" s="12">
        <f t="shared" ref="F225:G228" si="121">H225+J225+L225+N225+P225+R225</f>
        <v>0</v>
      </c>
      <c r="G225" s="12">
        <f t="shared" si="121"/>
        <v>33003.652869999998</v>
      </c>
      <c r="H225" s="12">
        <f t="shared" ref="H225:S225" si="122">SUM(H230,H235,H240,H245,H250)</f>
        <v>0</v>
      </c>
      <c r="I225" s="12">
        <f t="shared" si="122"/>
        <v>0</v>
      </c>
      <c r="J225" s="12">
        <f t="shared" si="122"/>
        <v>0</v>
      </c>
      <c r="K225" s="12">
        <f t="shared" si="122"/>
        <v>0</v>
      </c>
      <c r="L225" s="12">
        <f t="shared" si="122"/>
        <v>0</v>
      </c>
      <c r="M225" s="12">
        <f t="shared" si="122"/>
        <v>6140.4</v>
      </c>
      <c r="N225" s="12">
        <f t="shared" si="122"/>
        <v>0</v>
      </c>
      <c r="O225" s="12">
        <f t="shared" si="122"/>
        <v>8852.3528699999988</v>
      </c>
      <c r="P225" s="12">
        <f t="shared" si="122"/>
        <v>0</v>
      </c>
      <c r="Q225" s="12">
        <f t="shared" si="122"/>
        <v>18010.900000000001</v>
      </c>
      <c r="R225" s="12">
        <f t="shared" si="122"/>
        <v>0</v>
      </c>
      <c r="S225" s="12">
        <f t="shared" si="122"/>
        <v>0</v>
      </c>
      <c r="T225" s="3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  <c r="AMK225"/>
    </row>
    <row r="226" spans="1:1025" ht="18" customHeight="1" x14ac:dyDescent="0.25">
      <c r="A226" s="21"/>
      <c r="B226" s="21"/>
      <c r="C226" s="21"/>
      <c r="D226" s="23"/>
      <c r="E226" s="11" t="s">
        <v>18</v>
      </c>
      <c r="F226" s="12">
        <f t="shared" si="121"/>
        <v>0</v>
      </c>
      <c r="G226" s="12">
        <f t="shared" si="121"/>
        <v>1262.33177</v>
      </c>
      <c r="H226" s="12">
        <f t="shared" ref="H226:S226" si="123">SUM(H231,H236,H241,H246,H251)</f>
        <v>0</v>
      </c>
      <c r="I226" s="12">
        <f t="shared" si="123"/>
        <v>0</v>
      </c>
      <c r="J226" s="12">
        <f t="shared" si="123"/>
        <v>0</v>
      </c>
      <c r="K226" s="12">
        <f t="shared" si="123"/>
        <v>0</v>
      </c>
      <c r="L226" s="12">
        <f t="shared" si="123"/>
        <v>0</v>
      </c>
      <c r="M226" s="12">
        <f t="shared" si="123"/>
        <v>62.037750000000003</v>
      </c>
      <c r="N226" s="12">
        <f t="shared" si="123"/>
        <v>0</v>
      </c>
      <c r="O226" s="12">
        <f t="shared" si="123"/>
        <v>1018.2673400000001</v>
      </c>
      <c r="P226" s="12">
        <f t="shared" si="123"/>
        <v>0</v>
      </c>
      <c r="Q226" s="12">
        <f t="shared" si="123"/>
        <v>182.02668</v>
      </c>
      <c r="R226" s="12">
        <f t="shared" si="123"/>
        <v>0</v>
      </c>
      <c r="S226" s="12">
        <f t="shared" si="123"/>
        <v>0</v>
      </c>
      <c r="T226" s="3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  <c r="AMK226"/>
    </row>
    <row r="227" spans="1:1025" ht="18" customHeight="1" x14ac:dyDescent="0.25">
      <c r="A227" s="21"/>
      <c r="B227" s="21"/>
      <c r="C227" s="21"/>
      <c r="D227" s="23"/>
      <c r="E227" s="11" t="s">
        <v>19</v>
      </c>
      <c r="F227" s="12">
        <f t="shared" si="121"/>
        <v>0</v>
      </c>
      <c r="G227" s="12">
        <f t="shared" si="121"/>
        <v>346.12106</v>
      </c>
      <c r="H227" s="12">
        <f t="shared" ref="H227:S227" si="124">SUM(H232,H237,H242,H247,H252)</f>
        <v>0</v>
      </c>
      <c r="I227" s="12">
        <f t="shared" si="124"/>
        <v>0</v>
      </c>
      <c r="J227" s="12">
        <f t="shared" si="124"/>
        <v>0</v>
      </c>
      <c r="K227" s="12">
        <f t="shared" si="124"/>
        <v>0</v>
      </c>
      <c r="L227" s="12">
        <f t="shared" si="124"/>
        <v>0</v>
      </c>
      <c r="M227" s="12">
        <f t="shared" si="124"/>
        <v>62.650889999999997</v>
      </c>
      <c r="N227" s="12">
        <f t="shared" si="124"/>
        <v>0</v>
      </c>
      <c r="O227" s="12">
        <f t="shared" si="124"/>
        <v>99.703230000000005</v>
      </c>
      <c r="P227" s="12">
        <f t="shared" si="124"/>
        <v>0</v>
      </c>
      <c r="Q227" s="12">
        <f t="shared" si="124"/>
        <v>183.76694000000001</v>
      </c>
      <c r="R227" s="12">
        <f t="shared" si="124"/>
        <v>0</v>
      </c>
      <c r="S227" s="12">
        <f t="shared" si="124"/>
        <v>0</v>
      </c>
      <c r="T227" s="3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  <c r="AMK227"/>
    </row>
    <row r="228" spans="1:1025" ht="18" customHeight="1" x14ac:dyDescent="0.25">
      <c r="A228" s="21"/>
      <c r="B228" s="21"/>
      <c r="C228" s="21"/>
      <c r="D228" s="23"/>
      <c r="E228" s="11" t="s">
        <v>20</v>
      </c>
      <c r="F228" s="12">
        <f t="shared" si="121"/>
        <v>0</v>
      </c>
      <c r="G228" s="12">
        <f t="shared" si="121"/>
        <v>0</v>
      </c>
      <c r="H228" s="12">
        <f t="shared" ref="H228:S228" si="125">SUM(H233,H238,H243,H248,H253)</f>
        <v>0</v>
      </c>
      <c r="I228" s="12">
        <f t="shared" si="125"/>
        <v>0</v>
      </c>
      <c r="J228" s="12">
        <f t="shared" si="125"/>
        <v>0</v>
      </c>
      <c r="K228" s="12">
        <f t="shared" si="125"/>
        <v>0</v>
      </c>
      <c r="L228" s="12">
        <f t="shared" si="125"/>
        <v>0</v>
      </c>
      <c r="M228" s="12">
        <f t="shared" si="125"/>
        <v>0</v>
      </c>
      <c r="N228" s="12">
        <f t="shared" si="125"/>
        <v>0</v>
      </c>
      <c r="O228" s="12">
        <f t="shared" si="125"/>
        <v>0</v>
      </c>
      <c r="P228" s="12">
        <f t="shared" si="125"/>
        <v>0</v>
      </c>
      <c r="Q228" s="12">
        <f t="shared" si="125"/>
        <v>0</v>
      </c>
      <c r="R228" s="12">
        <f t="shared" si="125"/>
        <v>0</v>
      </c>
      <c r="S228" s="12">
        <f t="shared" si="125"/>
        <v>0</v>
      </c>
      <c r="T228" s="3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  <c r="AMK228"/>
    </row>
    <row r="229" spans="1:1025" ht="18" customHeight="1" x14ac:dyDescent="0.25">
      <c r="A229" s="22">
        <v>1</v>
      </c>
      <c r="B229" s="28" t="s">
        <v>62</v>
      </c>
      <c r="C229" s="28" t="s">
        <v>63</v>
      </c>
      <c r="D229" s="22" t="s">
        <v>15</v>
      </c>
      <c r="E229" s="22"/>
      <c r="F229" s="12">
        <f t="shared" ref="F229:S229" si="126">SUM(F230:F233)</f>
        <v>0</v>
      </c>
      <c r="G229" s="12">
        <f t="shared" si="126"/>
        <v>3591.9518399999997</v>
      </c>
      <c r="H229" s="12">
        <f t="shared" si="126"/>
        <v>0</v>
      </c>
      <c r="I229" s="12">
        <f t="shared" si="126"/>
        <v>0</v>
      </c>
      <c r="J229" s="12">
        <f t="shared" si="126"/>
        <v>0</v>
      </c>
      <c r="K229" s="12">
        <f t="shared" si="126"/>
        <v>0</v>
      </c>
      <c r="L229" s="12">
        <f t="shared" si="126"/>
        <v>0</v>
      </c>
      <c r="M229" s="12">
        <f t="shared" si="126"/>
        <v>0</v>
      </c>
      <c r="N229" s="12">
        <f t="shared" si="126"/>
        <v>0</v>
      </c>
      <c r="O229" s="12">
        <f t="shared" si="126"/>
        <v>3591.9518399999997</v>
      </c>
      <c r="P229" s="12">
        <f t="shared" si="126"/>
        <v>0</v>
      </c>
      <c r="Q229" s="12">
        <f t="shared" si="126"/>
        <v>0</v>
      </c>
      <c r="R229" s="12">
        <f t="shared" si="126"/>
        <v>0</v>
      </c>
      <c r="S229" s="12">
        <f t="shared" si="126"/>
        <v>0</v>
      </c>
      <c r="T229" s="3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  <c r="AMK229"/>
    </row>
    <row r="230" spans="1:1025" ht="18" customHeight="1" x14ac:dyDescent="0.25">
      <c r="A230" s="22"/>
      <c r="B230" s="28"/>
      <c r="C230" s="28"/>
      <c r="D230" s="23" t="s">
        <v>16</v>
      </c>
      <c r="E230" s="11" t="s">
        <v>17</v>
      </c>
      <c r="F230" s="12">
        <f t="shared" ref="F230:G233" si="127">H230+J230+L230+N230+P230+R230</f>
        <v>0</v>
      </c>
      <c r="G230" s="12">
        <f t="shared" si="127"/>
        <v>3226.7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3226.7</v>
      </c>
      <c r="P230" s="12">
        <v>0</v>
      </c>
      <c r="Q230" s="12">
        <v>0</v>
      </c>
      <c r="R230" s="12">
        <v>0</v>
      </c>
      <c r="S230" s="12">
        <v>0</v>
      </c>
      <c r="T230" s="3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  <c r="AMK230"/>
    </row>
    <row r="231" spans="1:1025" ht="18" customHeight="1" x14ac:dyDescent="0.25">
      <c r="A231" s="22"/>
      <c r="B231" s="28"/>
      <c r="C231" s="28"/>
      <c r="D231" s="23"/>
      <c r="E231" s="11" t="s">
        <v>18</v>
      </c>
      <c r="F231" s="12">
        <f t="shared" si="127"/>
        <v>0</v>
      </c>
      <c r="G231" s="12">
        <f t="shared" si="127"/>
        <v>329.33231999999998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329.33231999999998</v>
      </c>
      <c r="P231" s="12">
        <v>0</v>
      </c>
      <c r="Q231" s="12">
        <v>0</v>
      </c>
      <c r="R231" s="12">
        <v>0</v>
      </c>
      <c r="S231" s="12">
        <v>0</v>
      </c>
      <c r="T231" s="3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  <c r="AMK231"/>
    </row>
    <row r="232" spans="1:1025" ht="18" customHeight="1" x14ac:dyDescent="0.25">
      <c r="A232" s="22"/>
      <c r="B232" s="28"/>
      <c r="C232" s="28"/>
      <c r="D232" s="23"/>
      <c r="E232" s="11" t="s">
        <v>19</v>
      </c>
      <c r="F232" s="12">
        <f t="shared" si="127"/>
        <v>0</v>
      </c>
      <c r="G232" s="12">
        <f t="shared" si="127"/>
        <v>35.919519999999999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35.919519999999999</v>
      </c>
      <c r="P232" s="12">
        <v>0</v>
      </c>
      <c r="Q232" s="12">
        <v>0</v>
      </c>
      <c r="R232" s="12">
        <v>0</v>
      </c>
      <c r="S232" s="12">
        <v>0</v>
      </c>
      <c r="T232" s="3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  <c r="AMK232"/>
    </row>
    <row r="233" spans="1:1025" ht="36" customHeight="1" x14ac:dyDescent="0.25">
      <c r="A233" s="22"/>
      <c r="B233" s="28"/>
      <c r="C233" s="28"/>
      <c r="D233" s="23"/>
      <c r="E233" s="11" t="s">
        <v>20</v>
      </c>
      <c r="F233" s="12">
        <f t="shared" si="127"/>
        <v>0</v>
      </c>
      <c r="G233" s="12">
        <f t="shared" si="127"/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  <c r="AMK233"/>
    </row>
    <row r="234" spans="1:1025" ht="18" customHeight="1" x14ac:dyDescent="0.25">
      <c r="A234" s="22">
        <v>2</v>
      </c>
      <c r="B234" s="28" t="s">
        <v>62</v>
      </c>
      <c r="C234" s="28" t="s">
        <v>64</v>
      </c>
      <c r="D234" s="22" t="s">
        <v>15</v>
      </c>
      <c r="E234" s="22"/>
      <c r="F234" s="12">
        <f t="shared" ref="F234:S234" si="128">SUM(F235:F238)</f>
        <v>0</v>
      </c>
      <c r="G234" s="12">
        <f t="shared" si="128"/>
        <v>6265.0886399999999</v>
      </c>
      <c r="H234" s="12">
        <f t="shared" si="128"/>
        <v>0</v>
      </c>
      <c r="I234" s="12">
        <f t="shared" si="128"/>
        <v>0</v>
      </c>
      <c r="J234" s="12">
        <f t="shared" si="128"/>
        <v>0</v>
      </c>
      <c r="K234" s="12">
        <f t="shared" si="128"/>
        <v>0</v>
      </c>
      <c r="L234" s="12">
        <f t="shared" si="128"/>
        <v>0</v>
      </c>
      <c r="M234" s="12">
        <f t="shared" si="128"/>
        <v>6265.0886399999999</v>
      </c>
      <c r="N234" s="12">
        <f t="shared" si="128"/>
        <v>0</v>
      </c>
      <c r="O234" s="12">
        <f t="shared" si="128"/>
        <v>0</v>
      </c>
      <c r="P234" s="12">
        <f t="shared" si="128"/>
        <v>0</v>
      </c>
      <c r="Q234" s="12">
        <f t="shared" si="128"/>
        <v>0</v>
      </c>
      <c r="R234" s="12">
        <f t="shared" si="128"/>
        <v>0</v>
      </c>
      <c r="S234" s="12">
        <f t="shared" si="128"/>
        <v>0</v>
      </c>
      <c r="T234" s="3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  <c r="AMK234"/>
    </row>
    <row r="235" spans="1:1025" ht="18" customHeight="1" x14ac:dyDescent="0.25">
      <c r="A235" s="22"/>
      <c r="B235" s="28"/>
      <c r="C235" s="28"/>
      <c r="D235" s="23" t="s">
        <v>16</v>
      </c>
      <c r="E235" s="11" t="s">
        <v>17</v>
      </c>
      <c r="F235" s="12">
        <f t="shared" ref="F235:G238" si="129">H235+J235+L235+N235+P235+R235</f>
        <v>0</v>
      </c>
      <c r="G235" s="12">
        <f t="shared" si="129"/>
        <v>6140.4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6140.4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3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  <c r="AMK235"/>
    </row>
    <row r="236" spans="1:1025" ht="18" customHeight="1" x14ac:dyDescent="0.25">
      <c r="A236" s="22"/>
      <c r="B236" s="28"/>
      <c r="C236" s="28"/>
      <c r="D236" s="23"/>
      <c r="E236" s="11" t="s">
        <v>18</v>
      </c>
      <c r="F236" s="12">
        <f t="shared" si="129"/>
        <v>0</v>
      </c>
      <c r="G236" s="12">
        <f t="shared" si="129"/>
        <v>62.037750000000003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62.037750000000003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3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  <c r="AMK236"/>
    </row>
    <row r="237" spans="1:1025" ht="18" customHeight="1" x14ac:dyDescent="0.25">
      <c r="A237" s="22"/>
      <c r="B237" s="28"/>
      <c r="C237" s="28"/>
      <c r="D237" s="23"/>
      <c r="E237" s="11" t="s">
        <v>19</v>
      </c>
      <c r="F237" s="12">
        <f t="shared" si="129"/>
        <v>0</v>
      </c>
      <c r="G237" s="12">
        <f t="shared" si="129"/>
        <v>62.650889999999997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62.650889999999997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3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  <c r="AMK237"/>
    </row>
    <row r="238" spans="1:1025" ht="31.7" customHeight="1" x14ac:dyDescent="0.25">
      <c r="A238" s="22"/>
      <c r="B238" s="28"/>
      <c r="C238" s="28"/>
      <c r="D238" s="23"/>
      <c r="E238" s="11" t="s">
        <v>20</v>
      </c>
      <c r="F238" s="12">
        <f t="shared" si="129"/>
        <v>0</v>
      </c>
      <c r="G238" s="12">
        <f t="shared" si="129"/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3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  <c r="AMK238"/>
    </row>
    <row r="239" spans="1:1025" ht="18" customHeight="1" x14ac:dyDescent="0.25">
      <c r="A239" s="22">
        <v>3</v>
      </c>
      <c r="B239" s="28" t="s">
        <v>62</v>
      </c>
      <c r="C239" s="28" t="s">
        <v>65</v>
      </c>
      <c r="D239" s="22" t="s">
        <v>15</v>
      </c>
      <c r="E239" s="22"/>
      <c r="F239" s="12">
        <f t="shared" ref="F239:S239" si="130">SUM(F240:F243)</f>
        <v>0</v>
      </c>
      <c r="G239" s="12">
        <f t="shared" si="130"/>
        <v>2764.3664600000002</v>
      </c>
      <c r="H239" s="12">
        <f t="shared" si="130"/>
        <v>0</v>
      </c>
      <c r="I239" s="12">
        <f t="shared" si="130"/>
        <v>0</v>
      </c>
      <c r="J239" s="12">
        <f t="shared" si="130"/>
        <v>0</v>
      </c>
      <c r="K239" s="12">
        <f t="shared" si="130"/>
        <v>0</v>
      </c>
      <c r="L239" s="12">
        <f t="shared" si="130"/>
        <v>0</v>
      </c>
      <c r="M239" s="12">
        <f t="shared" si="130"/>
        <v>0</v>
      </c>
      <c r="N239" s="12">
        <f t="shared" si="130"/>
        <v>0</v>
      </c>
      <c r="O239" s="12">
        <f t="shared" si="130"/>
        <v>2764.3664600000002</v>
      </c>
      <c r="P239" s="12">
        <f t="shared" si="130"/>
        <v>0</v>
      </c>
      <c r="Q239" s="12">
        <f t="shared" si="130"/>
        <v>0</v>
      </c>
      <c r="R239" s="12">
        <f t="shared" si="130"/>
        <v>0</v>
      </c>
      <c r="S239" s="12">
        <f t="shared" si="130"/>
        <v>0</v>
      </c>
      <c r="T239" s="3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  <c r="AMK239"/>
    </row>
    <row r="240" spans="1:1025" ht="18" customHeight="1" x14ac:dyDescent="0.25">
      <c r="A240" s="22"/>
      <c r="B240" s="28"/>
      <c r="C240" s="28"/>
      <c r="D240" s="23" t="s">
        <v>16</v>
      </c>
      <c r="E240" s="11" t="s">
        <v>17</v>
      </c>
      <c r="F240" s="12">
        <f t="shared" ref="F240:G243" si="131">H240+J240+L240+N240+P240+R240</f>
        <v>0</v>
      </c>
      <c r="G240" s="12">
        <f t="shared" si="131"/>
        <v>2709.3528700000002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2709.3528700000002</v>
      </c>
      <c r="P240" s="12">
        <v>0</v>
      </c>
      <c r="Q240" s="12">
        <v>0</v>
      </c>
      <c r="R240" s="12">
        <v>0</v>
      </c>
      <c r="S240" s="12">
        <v>0</v>
      </c>
      <c r="T240" s="3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  <c r="AMK240"/>
    </row>
    <row r="241" spans="1:1025" ht="18" customHeight="1" x14ac:dyDescent="0.25">
      <c r="A241" s="22"/>
      <c r="B241" s="28"/>
      <c r="C241" s="28"/>
      <c r="D241" s="23"/>
      <c r="E241" s="11" t="s">
        <v>18</v>
      </c>
      <c r="F241" s="12">
        <f t="shared" si="131"/>
        <v>0</v>
      </c>
      <c r="G241" s="12">
        <f t="shared" si="131"/>
        <v>27.36993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27.36993</v>
      </c>
      <c r="P241" s="12">
        <v>0</v>
      </c>
      <c r="Q241" s="12">
        <v>0</v>
      </c>
      <c r="R241" s="12">
        <v>0</v>
      </c>
      <c r="S241" s="12">
        <v>0</v>
      </c>
      <c r="T241" s="3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  <c r="AMK241"/>
    </row>
    <row r="242" spans="1:1025" ht="18" customHeight="1" x14ac:dyDescent="0.25">
      <c r="A242" s="22"/>
      <c r="B242" s="28"/>
      <c r="C242" s="28"/>
      <c r="D242" s="23"/>
      <c r="E242" s="11" t="s">
        <v>19</v>
      </c>
      <c r="F242" s="12">
        <f t="shared" si="131"/>
        <v>0</v>
      </c>
      <c r="G242" s="12">
        <f t="shared" si="131"/>
        <v>27.643660000000001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27.643660000000001</v>
      </c>
      <c r="P242" s="12">
        <v>0</v>
      </c>
      <c r="Q242" s="12">
        <v>0</v>
      </c>
      <c r="R242" s="12">
        <v>0</v>
      </c>
      <c r="S242" s="12">
        <v>0</v>
      </c>
      <c r="T242" s="3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</row>
    <row r="243" spans="1:1025" ht="33" customHeight="1" x14ac:dyDescent="0.25">
      <c r="A243" s="22"/>
      <c r="B243" s="28"/>
      <c r="C243" s="28"/>
      <c r="D243" s="23"/>
      <c r="E243" s="11" t="s">
        <v>20</v>
      </c>
      <c r="F243" s="12">
        <f t="shared" si="131"/>
        <v>0</v>
      </c>
      <c r="G243" s="12">
        <f t="shared" si="131"/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  <c r="AMK243"/>
    </row>
    <row r="244" spans="1:1025" ht="18" customHeight="1" x14ac:dyDescent="0.25">
      <c r="A244" s="22">
        <v>4</v>
      </c>
      <c r="B244" s="28" t="s">
        <v>62</v>
      </c>
      <c r="C244" s="28" t="s">
        <v>66</v>
      </c>
      <c r="D244" s="22" t="s">
        <v>15</v>
      </c>
      <c r="E244" s="22"/>
      <c r="F244" s="12">
        <f t="shared" ref="F244:S244" si="132">SUM(F245:F248)</f>
        <v>0</v>
      </c>
      <c r="G244" s="12">
        <f t="shared" si="132"/>
        <v>3614.0051400000002</v>
      </c>
      <c r="H244" s="12">
        <f t="shared" si="132"/>
        <v>0</v>
      </c>
      <c r="I244" s="12">
        <f t="shared" si="132"/>
        <v>0</v>
      </c>
      <c r="J244" s="12">
        <f t="shared" si="132"/>
        <v>0</v>
      </c>
      <c r="K244" s="12">
        <f t="shared" si="132"/>
        <v>0</v>
      </c>
      <c r="L244" s="12">
        <f t="shared" si="132"/>
        <v>0</v>
      </c>
      <c r="M244" s="12">
        <f t="shared" si="132"/>
        <v>0</v>
      </c>
      <c r="N244" s="12">
        <f t="shared" si="132"/>
        <v>0</v>
      </c>
      <c r="O244" s="12">
        <f t="shared" si="132"/>
        <v>3614.0051400000002</v>
      </c>
      <c r="P244" s="12">
        <f t="shared" si="132"/>
        <v>0</v>
      </c>
      <c r="Q244" s="12">
        <f t="shared" si="132"/>
        <v>0</v>
      </c>
      <c r="R244" s="12">
        <f t="shared" si="132"/>
        <v>0</v>
      </c>
      <c r="S244" s="12">
        <f t="shared" si="132"/>
        <v>0</v>
      </c>
      <c r="T244" s="3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  <c r="AMK244"/>
    </row>
    <row r="245" spans="1:1025" ht="18" customHeight="1" x14ac:dyDescent="0.25">
      <c r="A245" s="22"/>
      <c r="B245" s="28"/>
      <c r="C245" s="28"/>
      <c r="D245" s="23" t="s">
        <v>16</v>
      </c>
      <c r="E245" s="11" t="s">
        <v>17</v>
      </c>
      <c r="F245" s="12">
        <f t="shared" ref="F245:G248" si="133">H245+J245+L245+N245+P245+R245</f>
        <v>0</v>
      </c>
      <c r="G245" s="12">
        <f t="shared" si="133"/>
        <v>2916.3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2916.3</v>
      </c>
      <c r="P245" s="12">
        <v>0</v>
      </c>
      <c r="Q245" s="12">
        <v>0</v>
      </c>
      <c r="R245" s="12">
        <v>0</v>
      </c>
      <c r="S245" s="12">
        <v>0</v>
      </c>
      <c r="T245" s="3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  <c r="AMK245"/>
    </row>
    <row r="246" spans="1:1025" ht="18" customHeight="1" x14ac:dyDescent="0.25">
      <c r="A246" s="22"/>
      <c r="B246" s="28"/>
      <c r="C246" s="28"/>
      <c r="D246" s="23"/>
      <c r="E246" s="11" t="s">
        <v>18</v>
      </c>
      <c r="F246" s="12">
        <f t="shared" si="133"/>
        <v>0</v>
      </c>
      <c r="G246" s="12">
        <f t="shared" si="133"/>
        <v>661.56509000000005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661.56509000000005</v>
      </c>
      <c r="P246" s="12">
        <v>0</v>
      </c>
      <c r="Q246" s="12">
        <v>0</v>
      </c>
      <c r="R246" s="12">
        <v>0</v>
      </c>
      <c r="S246" s="12">
        <v>0</v>
      </c>
      <c r="T246" s="3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  <c r="AMK246"/>
    </row>
    <row r="247" spans="1:1025" ht="18" customHeight="1" x14ac:dyDescent="0.25">
      <c r="A247" s="22"/>
      <c r="B247" s="28"/>
      <c r="C247" s="28"/>
      <c r="D247" s="23"/>
      <c r="E247" s="11" t="s">
        <v>19</v>
      </c>
      <c r="F247" s="12">
        <f t="shared" si="133"/>
        <v>0</v>
      </c>
      <c r="G247" s="12">
        <f t="shared" si="133"/>
        <v>36.140050000000002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36.140050000000002</v>
      </c>
      <c r="P247" s="12">
        <v>0</v>
      </c>
      <c r="Q247" s="12">
        <v>0</v>
      </c>
      <c r="R247" s="12">
        <v>0</v>
      </c>
      <c r="S247" s="12">
        <v>0</v>
      </c>
      <c r="T247" s="3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  <c r="AMK247"/>
    </row>
    <row r="248" spans="1:1025" ht="36" customHeight="1" x14ac:dyDescent="0.25">
      <c r="A248" s="22"/>
      <c r="B248" s="28"/>
      <c r="C248" s="28"/>
      <c r="D248" s="23"/>
      <c r="E248" s="11" t="s">
        <v>20</v>
      </c>
      <c r="F248" s="12">
        <f t="shared" si="133"/>
        <v>0</v>
      </c>
      <c r="G248" s="12">
        <f t="shared" si="133"/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3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  <c r="AMK248"/>
    </row>
    <row r="249" spans="1:1025" ht="18" customHeight="1" x14ac:dyDescent="0.25">
      <c r="A249" s="22">
        <v>5</v>
      </c>
      <c r="B249" s="28" t="s">
        <v>62</v>
      </c>
      <c r="C249" s="28" t="s">
        <v>67</v>
      </c>
      <c r="D249" s="22" t="s">
        <v>15</v>
      </c>
      <c r="E249" s="22"/>
      <c r="F249" s="12">
        <f t="shared" ref="F249:S249" si="134">SUM(F250:F253)</f>
        <v>0</v>
      </c>
      <c r="G249" s="12">
        <f t="shared" si="134"/>
        <v>18376.693620000002</v>
      </c>
      <c r="H249" s="12">
        <f t="shared" si="134"/>
        <v>0</v>
      </c>
      <c r="I249" s="12">
        <f t="shared" si="134"/>
        <v>0</v>
      </c>
      <c r="J249" s="12">
        <f t="shared" si="134"/>
        <v>0</v>
      </c>
      <c r="K249" s="12">
        <f t="shared" si="134"/>
        <v>0</v>
      </c>
      <c r="L249" s="12">
        <f t="shared" si="134"/>
        <v>0</v>
      </c>
      <c r="M249" s="12">
        <f t="shared" si="134"/>
        <v>0</v>
      </c>
      <c r="N249" s="12">
        <f t="shared" si="134"/>
        <v>0</v>
      </c>
      <c r="O249" s="12">
        <f t="shared" si="134"/>
        <v>0</v>
      </c>
      <c r="P249" s="12">
        <f t="shared" si="134"/>
        <v>0</v>
      </c>
      <c r="Q249" s="12">
        <f t="shared" si="134"/>
        <v>18376.693620000002</v>
      </c>
      <c r="R249" s="12">
        <f t="shared" si="134"/>
        <v>0</v>
      </c>
      <c r="S249" s="12">
        <f t="shared" si="134"/>
        <v>0</v>
      </c>
      <c r="T249" s="3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  <c r="AMK249"/>
    </row>
    <row r="250" spans="1:1025" ht="18" customHeight="1" x14ac:dyDescent="0.25">
      <c r="A250" s="22"/>
      <c r="B250" s="28"/>
      <c r="C250" s="28"/>
      <c r="D250" s="23" t="s">
        <v>16</v>
      </c>
      <c r="E250" s="11" t="s">
        <v>17</v>
      </c>
      <c r="F250" s="12">
        <f t="shared" ref="F250:G253" si="135">H250+J250+L250+N250+P250+R250</f>
        <v>0</v>
      </c>
      <c r="G250" s="12">
        <f t="shared" si="135"/>
        <v>18010.900000000001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18010.900000000001</v>
      </c>
      <c r="R250" s="12">
        <v>0</v>
      </c>
      <c r="S250" s="12">
        <v>0</v>
      </c>
      <c r="T250" s="3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  <c r="AMK250"/>
    </row>
    <row r="251" spans="1:1025" ht="18" customHeight="1" x14ac:dyDescent="0.25">
      <c r="A251" s="22"/>
      <c r="B251" s="28"/>
      <c r="C251" s="28"/>
      <c r="D251" s="23"/>
      <c r="E251" s="11" t="s">
        <v>18</v>
      </c>
      <c r="F251" s="12">
        <f t="shared" si="135"/>
        <v>0</v>
      </c>
      <c r="G251" s="12">
        <f t="shared" si="135"/>
        <v>182.02668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182.02668</v>
      </c>
      <c r="R251" s="12">
        <v>0</v>
      </c>
      <c r="S251" s="12">
        <v>0</v>
      </c>
      <c r="T251" s="3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  <c r="AMK251"/>
    </row>
    <row r="252" spans="1:1025" ht="18" customHeight="1" x14ac:dyDescent="0.25">
      <c r="A252" s="22"/>
      <c r="B252" s="28"/>
      <c r="C252" s="28"/>
      <c r="D252" s="23"/>
      <c r="E252" s="11" t="s">
        <v>19</v>
      </c>
      <c r="F252" s="12">
        <f t="shared" si="135"/>
        <v>0</v>
      </c>
      <c r="G252" s="12">
        <f t="shared" si="135"/>
        <v>183.76694000000001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183.76694000000001</v>
      </c>
      <c r="R252" s="12">
        <v>0</v>
      </c>
      <c r="S252" s="12">
        <v>0</v>
      </c>
      <c r="T252" s="3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  <c r="AMK252"/>
    </row>
    <row r="253" spans="1:1025" ht="33.75" customHeight="1" x14ac:dyDescent="0.25">
      <c r="A253" s="22"/>
      <c r="B253" s="28"/>
      <c r="C253" s="28"/>
      <c r="D253" s="23"/>
      <c r="E253" s="11" t="s">
        <v>20</v>
      </c>
      <c r="F253" s="12">
        <f t="shared" si="135"/>
        <v>0</v>
      </c>
      <c r="G253" s="12">
        <f t="shared" si="135"/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  <c r="AMK253"/>
    </row>
    <row r="254" spans="1:1025" ht="18" customHeight="1" x14ac:dyDescent="0.25">
      <c r="A254" s="21" t="s">
        <v>202</v>
      </c>
      <c r="B254" s="21"/>
      <c r="C254" s="21"/>
      <c r="D254" s="22" t="s">
        <v>15</v>
      </c>
      <c r="E254" s="22"/>
      <c r="F254" s="12">
        <f>SUM(F255:F258)</f>
        <v>0</v>
      </c>
      <c r="G254" s="12">
        <f>SUM(G255:G258)</f>
        <v>149226.13621</v>
      </c>
      <c r="H254" s="12">
        <f t="shared" ref="H254:S254" si="136">SUM(H259,H264,H269,H274,H279,H284)</f>
        <v>0</v>
      </c>
      <c r="I254" s="12">
        <f t="shared" si="136"/>
        <v>0</v>
      </c>
      <c r="J254" s="12">
        <f t="shared" si="136"/>
        <v>0</v>
      </c>
      <c r="K254" s="12">
        <f t="shared" si="136"/>
        <v>0</v>
      </c>
      <c r="L254" s="12">
        <f t="shared" si="136"/>
        <v>0</v>
      </c>
      <c r="M254" s="12">
        <f t="shared" si="136"/>
        <v>13123.673450000002</v>
      </c>
      <c r="N254" s="12">
        <f t="shared" si="136"/>
        <v>0</v>
      </c>
      <c r="O254" s="12">
        <f t="shared" si="136"/>
        <v>31972.964690000001</v>
      </c>
      <c r="P254" s="12">
        <f t="shared" si="136"/>
        <v>0</v>
      </c>
      <c r="Q254" s="12">
        <f t="shared" si="136"/>
        <v>59618.550060000001</v>
      </c>
      <c r="R254" s="12">
        <f t="shared" si="136"/>
        <v>0</v>
      </c>
      <c r="S254" s="12">
        <f t="shared" si="136"/>
        <v>44510.94801</v>
      </c>
      <c r="T254" s="3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  <c r="AMK254"/>
    </row>
    <row r="255" spans="1:1025" ht="18" customHeight="1" x14ac:dyDescent="0.25">
      <c r="A255" s="21"/>
      <c r="B255" s="21"/>
      <c r="C255" s="21"/>
      <c r="D255" s="23" t="s">
        <v>16</v>
      </c>
      <c r="E255" s="11" t="s">
        <v>17</v>
      </c>
      <c r="F255" s="12">
        <f t="shared" ref="F255:G258" si="137">H255+J255+L255+N255+P255+R255</f>
        <v>0</v>
      </c>
      <c r="G255" s="12">
        <f t="shared" si="137"/>
        <v>146256.17817999999</v>
      </c>
      <c r="H255" s="12">
        <f t="shared" ref="H255:S255" si="138">SUM(H260,H265,H270,H275,H280,H285)</f>
        <v>0</v>
      </c>
      <c r="I255" s="12">
        <f t="shared" si="138"/>
        <v>0</v>
      </c>
      <c r="J255" s="12">
        <f t="shared" si="138"/>
        <v>0</v>
      </c>
      <c r="K255" s="12">
        <f t="shared" si="138"/>
        <v>0</v>
      </c>
      <c r="L255" s="12">
        <f t="shared" si="138"/>
        <v>0</v>
      </c>
      <c r="M255" s="12">
        <f t="shared" si="138"/>
        <v>12862.464550000001</v>
      </c>
      <c r="N255" s="12">
        <f t="shared" si="138"/>
        <v>0</v>
      </c>
      <c r="O255" s="12">
        <f t="shared" si="138"/>
        <v>31336.400000000001</v>
      </c>
      <c r="P255" s="12">
        <f t="shared" si="138"/>
        <v>0</v>
      </c>
      <c r="Q255" s="12">
        <f t="shared" si="138"/>
        <v>58432.134149999998</v>
      </c>
      <c r="R255" s="12">
        <f t="shared" si="138"/>
        <v>0</v>
      </c>
      <c r="S255" s="12">
        <f t="shared" si="138"/>
        <v>43625.179479999999</v>
      </c>
      <c r="T255" s="3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</row>
    <row r="256" spans="1:1025" ht="18" customHeight="1" x14ac:dyDescent="0.25">
      <c r="A256" s="21"/>
      <c r="B256" s="21"/>
      <c r="C256" s="21"/>
      <c r="D256" s="23"/>
      <c r="E256" s="11" t="s">
        <v>18</v>
      </c>
      <c r="F256" s="12">
        <f t="shared" si="137"/>
        <v>0</v>
      </c>
      <c r="G256" s="12">
        <f t="shared" si="137"/>
        <v>1477.6960000000001</v>
      </c>
      <c r="H256" s="12">
        <f t="shared" ref="H256:S256" si="139">SUM(H261,H266,H271,H276,H281,H286)</f>
        <v>0</v>
      </c>
      <c r="I256" s="12">
        <f t="shared" si="139"/>
        <v>0</v>
      </c>
      <c r="J256" s="12">
        <f t="shared" si="139"/>
        <v>0</v>
      </c>
      <c r="K256" s="12">
        <f t="shared" si="139"/>
        <v>0</v>
      </c>
      <c r="L256" s="12">
        <f t="shared" si="139"/>
        <v>0</v>
      </c>
      <c r="M256" s="12">
        <f t="shared" si="139"/>
        <v>129.97217000000001</v>
      </c>
      <c r="N256" s="12">
        <f t="shared" si="139"/>
        <v>0</v>
      </c>
      <c r="O256" s="12">
        <f t="shared" si="139"/>
        <v>316.83505000000002</v>
      </c>
      <c r="P256" s="12">
        <f t="shared" si="139"/>
        <v>0</v>
      </c>
      <c r="Q256" s="12">
        <f t="shared" si="139"/>
        <v>590.23040000000003</v>
      </c>
      <c r="R256" s="12">
        <f t="shared" si="139"/>
        <v>0</v>
      </c>
      <c r="S256" s="12">
        <f t="shared" si="139"/>
        <v>440.65838000000002</v>
      </c>
      <c r="T256" s="3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  <c r="AMK256"/>
    </row>
    <row r="257" spans="1:1025" ht="18" customHeight="1" x14ac:dyDescent="0.25">
      <c r="A257" s="21"/>
      <c r="B257" s="21"/>
      <c r="C257" s="21"/>
      <c r="D257" s="23"/>
      <c r="E257" s="11" t="s">
        <v>19</v>
      </c>
      <c r="F257" s="12">
        <f t="shared" si="137"/>
        <v>0</v>
      </c>
      <c r="G257" s="12">
        <f t="shared" si="137"/>
        <v>1492.2620299999999</v>
      </c>
      <c r="H257" s="12">
        <f t="shared" ref="H257:S257" si="140">SUM(H262,H267,H272,H277,H282,H287)</f>
        <v>0</v>
      </c>
      <c r="I257" s="12">
        <f t="shared" si="140"/>
        <v>0</v>
      </c>
      <c r="J257" s="12">
        <f t="shared" si="140"/>
        <v>0</v>
      </c>
      <c r="K257" s="12">
        <f t="shared" si="140"/>
        <v>0</v>
      </c>
      <c r="L257" s="12">
        <f t="shared" si="140"/>
        <v>0</v>
      </c>
      <c r="M257" s="12">
        <f t="shared" si="140"/>
        <v>131.23672999999999</v>
      </c>
      <c r="N257" s="12">
        <f t="shared" si="140"/>
        <v>0</v>
      </c>
      <c r="O257" s="12">
        <f t="shared" si="140"/>
        <v>319.72964000000002</v>
      </c>
      <c r="P257" s="12">
        <f t="shared" si="140"/>
        <v>0</v>
      </c>
      <c r="Q257" s="12">
        <f t="shared" si="140"/>
        <v>596.18551000000002</v>
      </c>
      <c r="R257" s="12">
        <f t="shared" si="140"/>
        <v>0</v>
      </c>
      <c r="S257" s="12">
        <f t="shared" si="140"/>
        <v>445.11014999999998</v>
      </c>
      <c r="T257" s="3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  <c r="AMK257"/>
    </row>
    <row r="258" spans="1:1025" ht="18" customHeight="1" x14ac:dyDescent="0.25">
      <c r="A258" s="21"/>
      <c r="B258" s="21"/>
      <c r="C258" s="21"/>
      <c r="D258" s="23"/>
      <c r="E258" s="11" t="s">
        <v>20</v>
      </c>
      <c r="F258" s="12">
        <f t="shared" si="137"/>
        <v>0</v>
      </c>
      <c r="G258" s="12">
        <f t="shared" si="137"/>
        <v>0</v>
      </c>
      <c r="H258" s="12">
        <f t="shared" ref="H258:S258" si="141">SUM(H263,H268,H273,H278,H283,H288)</f>
        <v>0</v>
      </c>
      <c r="I258" s="12">
        <f t="shared" si="141"/>
        <v>0</v>
      </c>
      <c r="J258" s="12">
        <f t="shared" si="141"/>
        <v>0</v>
      </c>
      <c r="K258" s="12">
        <f t="shared" si="141"/>
        <v>0</v>
      </c>
      <c r="L258" s="12">
        <f t="shared" si="141"/>
        <v>0</v>
      </c>
      <c r="M258" s="12">
        <f t="shared" si="141"/>
        <v>0</v>
      </c>
      <c r="N258" s="12">
        <f t="shared" si="141"/>
        <v>0</v>
      </c>
      <c r="O258" s="12">
        <f t="shared" si="141"/>
        <v>0</v>
      </c>
      <c r="P258" s="12">
        <f t="shared" si="141"/>
        <v>0</v>
      </c>
      <c r="Q258" s="12">
        <f t="shared" si="141"/>
        <v>0</v>
      </c>
      <c r="R258" s="12">
        <f t="shared" si="141"/>
        <v>0</v>
      </c>
      <c r="S258" s="12">
        <f t="shared" si="141"/>
        <v>0</v>
      </c>
      <c r="T258" s="3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  <c r="AMK258"/>
    </row>
    <row r="259" spans="1:1025" ht="18" customHeight="1" x14ac:dyDescent="0.25">
      <c r="A259" s="22">
        <v>1</v>
      </c>
      <c r="B259" s="28" t="s">
        <v>68</v>
      </c>
      <c r="C259" s="28" t="s">
        <v>69</v>
      </c>
      <c r="D259" s="22" t="s">
        <v>15</v>
      </c>
      <c r="E259" s="22"/>
      <c r="F259" s="12">
        <f t="shared" ref="F259:S259" si="142">SUM(F260:F263)</f>
        <v>0</v>
      </c>
      <c r="G259" s="12">
        <f t="shared" si="142"/>
        <v>39971.404340000001</v>
      </c>
      <c r="H259" s="12">
        <f t="shared" si="142"/>
        <v>0</v>
      </c>
      <c r="I259" s="12">
        <f t="shared" si="142"/>
        <v>0</v>
      </c>
      <c r="J259" s="12">
        <f t="shared" si="142"/>
        <v>0</v>
      </c>
      <c r="K259" s="12">
        <f t="shared" si="142"/>
        <v>0</v>
      </c>
      <c r="L259" s="12">
        <f t="shared" si="142"/>
        <v>0</v>
      </c>
      <c r="M259" s="12">
        <f t="shared" si="142"/>
        <v>0</v>
      </c>
      <c r="N259" s="12">
        <f t="shared" si="142"/>
        <v>0</v>
      </c>
      <c r="O259" s="12">
        <f t="shared" si="142"/>
        <v>0</v>
      </c>
      <c r="P259" s="12">
        <f t="shared" si="142"/>
        <v>0</v>
      </c>
      <c r="Q259" s="12">
        <f t="shared" si="142"/>
        <v>39971.404340000001</v>
      </c>
      <c r="R259" s="12">
        <f t="shared" si="142"/>
        <v>0</v>
      </c>
      <c r="S259" s="12">
        <f t="shared" si="142"/>
        <v>0</v>
      </c>
      <c r="T259" s="3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  <c r="AMK259"/>
    </row>
    <row r="260" spans="1:1025" ht="18" customHeight="1" x14ac:dyDescent="0.25">
      <c r="A260" s="22"/>
      <c r="B260" s="28"/>
      <c r="C260" s="28"/>
      <c r="D260" s="23" t="s">
        <v>16</v>
      </c>
      <c r="E260" s="11" t="s">
        <v>17</v>
      </c>
      <c r="F260" s="12">
        <f t="shared" ref="F260:G263" si="143">H260+J260+L260+N260+P260+R260</f>
        <v>0</v>
      </c>
      <c r="G260" s="12">
        <f t="shared" si="143"/>
        <v>39175.936009999998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39175.936009999998</v>
      </c>
      <c r="R260" s="12">
        <v>0</v>
      </c>
      <c r="S260" s="12">
        <v>0</v>
      </c>
      <c r="T260" s="3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</row>
    <row r="261" spans="1:1025" ht="18" customHeight="1" x14ac:dyDescent="0.25">
      <c r="A261" s="22"/>
      <c r="B261" s="28"/>
      <c r="C261" s="28"/>
      <c r="D261" s="23"/>
      <c r="E261" s="11" t="s">
        <v>18</v>
      </c>
      <c r="F261" s="12">
        <f t="shared" si="143"/>
        <v>0</v>
      </c>
      <c r="G261" s="12">
        <f t="shared" si="143"/>
        <v>395.75427999999999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395.75427999999999</v>
      </c>
      <c r="R261" s="12">
        <v>0</v>
      </c>
      <c r="S261" s="12">
        <v>0</v>
      </c>
      <c r="T261" s="3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  <c r="AMK261"/>
    </row>
    <row r="262" spans="1:1025" ht="18" customHeight="1" x14ac:dyDescent="0.25">
      <c r="A262" s="22"/>
      <c r="B262" s="28"/>
      <c r="C262" s="28"/>
      <c r="D262" s="23"/>
      <c r="E262" s="11" t="s">
        <v>19</v>
      </c>
      <c r="F262" s="12">
        <f t="shared" si="143"/>
        <v>0</v>
      </c>
      <c r="G262" s="12">
        <f t="shared" si="143"/>
        <v>399.71404999999999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399.71404999999999</v>
      </c>
      <c r="R262" s="12">
        <v>0</v>
      </c>
      <c r="S262" s="12">
        <v>0</v>
      </c>
      <c r="T262" s="3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  <c r="AMK262"/>
    </row>
    <row r="263" spans="1:1025" ht="42.75" customHeight="1" x14ac:dyDescent="0.25">
      <c r="A263" s="22"/>
      <c r="B263" s="28"/>
      <c r="C263" s="28"/>
      <c r="D263" s="23"/>
      <c r="E263" s="11" t="s">
        <v>20</v>
      </c>
      <c r="F263" s="12">
        <f t="shared" si="143"/>
        <v>0</v>
      </c>
      <c r="G263" s="12">
        <f t="shared" si="143"/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  <c r="AMK263"/>
    </row>
    <row r="264" spans="1:1025" ht="18" customHeight="1" x14ac:dyDescent="0.25">
      <c r="A264" s="22">
        <v>2</v>
      </c>
      <c r="B264" s="28" t="s">
        <v>68</v>
      </c>
      <c r="C264" s="28" t="s">
        <v>70</v>
      </c>
      <c r="D264" s="22" t="s">
        <v>15</v>
      </c>
      <c r="E264" s="22"/>
      <c r="F264" s="12">
        <f t="shared" ref="F264:S264" si="144">SUM(F265:F268)</f>
        <v>0</v>
      </c>
      <c r="G264" s="12">
        <f t="shared" si="144"/>
        <v>44510.94801</v>
      </c>
      <c r="H264" s="12">
        <f t="shared" si="144"/>
        <v>0</v>
      </c>
      <c r="I264" s="12">
        <f t="shared" si="144"/>
        <v>0</v>
      </c>
      <c r="J264" s="12">
        <f t="shared" si="144"/>
        <v>0</v>
      </c>
      <c r="K264" s="12">
        <f t="shared" si="144"/>
        <v>0</v>
      </c>
      <c r="L264" s="12">
        <f t="shared" si="144"/>
        <v>0</v>
      </c>
      <c r="M264" s="12">
        <f t="shared" si="144"/>
        <v>0</v>
      </c>
      <c r="N264" s="12">
        <f t="shared" si="144"/>
        <v>0</v>
      </c>
      <c r="O264" s="12">
        <f t="shared" si="144"/>
        <v>0</v>
      </c>
      <c r="P264" s="12">
        <f t="shared" si="144"/>
        <v>0</v>
      </c>
      <c r="Q264" s="12">
        <f t="shared" si="144"/>
        <v>0</v>
      </c>
      <c r="R264" s="12">
        <f t="shared" si="144"/>
        <v>0</v>
      </c>
      <c r="S264" s="12">
        <f t="shared" si="144"/>
        <v>44510.94801</v>
      </c>
      <c r="T264" s="3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  <c r="AMK264"/>
    </row>
    <row r="265" spans="1:1025" ht="18" customHeight="1" x14ac:dyDescent="0.25">
      <c r="A265" s="22"/>
      <c r="B265" s="28"/>
      <c r="C265" s="28"/>
      <c r="D265" s="23" t="s">
        <v>16</v>
      </c>
      <c r="E265" s="11" t="s">
        <v>17</v>
      </c>
      <c r="F265" s="12">
        <f t="shared" ref="F265:G268" si="145">H265+J265+L265+N265+P265+R265</f>
        <v>0</v>
      </c>
      <c r="G265" s="12">
        <f t="shared" si="145"/>
        <v>43625.179479999999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43625.179479999999</v>
      </c>
      <c r="T265" s="3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  <c r="AMK265"/>
    </row>
    <row r="266" spans="1:1025" ht="18" customHeight="1" x14ac:dyDescent="0.25">
      <c r="A266" s="22"/>
      <c r="B266" s="28"/>
      <c r="C266" s="28"/>
      <c r="D266" s="23"/>
      <c r="E266" s="11" t="s">
        <v>18</v>
      </c>
      <c r="F266" s="12">
        <f t="shared" si="145"/>
        <v>0</v>
      </c>
      <c r="G266" s="12">
        <f t="shared" si="145"/>
        <v>440.65838000000002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440.65838000000002</v>
      </c>
      <c r="T266" s="3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  <c r="AMK266"/>
    </row>
    <row r="267" spans="1:1025" ht="18" customHeight="1" x14ac:dyDescent="0.25">
      <c r="A267" s="22"/>
      <c r="B267" s="28"/>
      <c r="C267" s="28"/>
      <c r="D267" s="23"/>
      <c r="E267" s="11" t="s">
        <v>19</v>
      </c>
      <c r="F267" s="12">
        <f t="shared" si="145"/>
        <v>0</v>
      </c>
      <c r="G267" s="12">
        <f t="shared" si="145"/>
        <v>445.11014999999998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445.11014999999998</v>
      </c>
      <c r="T267" s="3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  <c r="AMK267"/>
    </row>
    <row r="268" spans="1:1025" ht="39.75" customHeight="1" x14ac:dyDescent="0.25">
      <c r="A268" s="22"/>
      <c r="B268" s="28"/>
      <c r="C268" s="28"/>
      <c r="D268" s="23"/>
      <c r="E268" s="11" t="s">
        <v>20</v>
      </c>
      <c r="F268" s="12">
        <f t="shared" si="145"/>
        <v>0</v>
      </c>
      <c r="G268" s="12">
        <f t="shared" si="145"/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3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  <c r="AMK268"/>
    </row>
    <row r="269" spans="1:1025" ht="18" customHeight="1" x14ac:dyDescent="0.25">
      <c r="A269" s="22">
        <v>3</v>
      </c>
      <c r="B269" s="28" t="s">
        <v>68</v>
      </c>
      <c r="C269" s="28" t="s">
        <v>71</v>
      </c>
      <c r="D269" s="22" t="s">
        <v>15</v>
      </c>
      <c r="E269" s="22"/>
      <c r="F269" s="12">
        <f t="shared" ref="F269:S269" si="146">SUM(F270:F273)</f>
        <v>0</v>
      </c>
      <c r="G269" s="12">
        <f t="shared" si="146"/>
        <v>8224.1992200000004</v>
      </c>
      <c r="H269" s="12">
        <f t="shared" si="146"/>
        <v>0</v>
      </c>
      <c r="I269" s="12">
        <f t="shared" si="146"/>
        <v>0</v>
      </c>
      <c r="J269" s="12">
        <f t="shared" si="146"/>
        <v>0</v>
      </c>
      <c r="K269" s="12">
        <f t="shared" si="146"/>
        <v>0</v>
      </c>
      <c r="L269" s="12">
        <f t="shared" si="146"/>
        <v>0</v>
      </c>
      <c r="M269" s="12">
        <f t="shared" si="146"/>
        <v>0</v>
      </c>
      <c r="N269" s="12">
        <f t="shared" si="146"/>
        <v>0</v>
      </c>
      <c r="O269" s="12">
        <f t="shared" si="146"/>
        <v>8224.1992200000004</v>
      </c>
      <c r="P269" s="12">
        <f t="shared" si="146"/>
        <v>0</v>
      </c>
      <c r="Q269" s="12">
        <f t="shared" si="146"/>
        <v>0</v>
      </c>
      <c r="R269" s="12">
        <f t="shared" si="146"/>
        <v>0</v>
      </c>
      <c r="S269" s="12">
        <f t="shared" si="146"/>
        <v>0</v>
      </c>
      <c r="T269" s="3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  <c r="AMK269"/>
    </row>
    <row r="270" spans="1:1025" ht="18" customHeight="1" x14ac:dyDescent="0.25">
      <c r="A270" s="22"/>
      <c r="B270" s="28"/>
      <c r="C270" s="28"/>
      <c r="D270" s="23" t="s">
        <v>16</v>
      </c>
      <c r="E270" s="11" t="s">
        <v>17</v>
      </c>
      <c r="F270" s="12">
        <f t="shared" ref="F270:G273" si="147">H270+J270+L270+N270+P270+R270</f>
        <v>0</v>
      </c>
      <c r="G270" s="12">
        <f t="shared" si="147"/>
        <v>8060.4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8060.4</v>
      </c>
      <c r="P270" s="12">
        <v>0</v>
      </c>
      <c r="Q270" s="12">
        <v>0</v>
      </c>
      <c r="R270" s="12">
        <v>0</v>
      </c>
      <c r="S270" s="12">
        <v>0</v>
      </c>
      <c r="T270" s="3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  <c r="AMK270"/>
    </row>
    <row r="271" spans="1:1025" ht="18" customHeight="1" x14ac:dyDescent="0.25">
      <c r="A271" s="22"/>
      <c r="B271" s="28"/>
      <c r="C271" s="28"/>
      <c r="D271" s="23"/>
      <c r="E271" s="11" t="s">
        <v>18</v>
      </c>
      <c r="F271" s="12">
        <f t="shared" si="147"/>
        <v>0</v>
      </c>
      <c r="G271" s="12">
        <f t="shared" si="147"/>
        <v>81.557230000000004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81.557230000000004</v>
      </c>
      <c r="P271" s="12">
        <v>0</v>
      </c>
      <c r="Q271" s="12">
        <v>0</v>
      </c>
      <c r="R271" s="12">
        <v>0</v>
      </c>
      <c r="S271" s="12">
        <v>0</v>
      </c>
      <c r="T271" s="3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  <c r="AMK271"/>
    </row>
    <row r="272" spans="1:1025" ht="18" customHeight="1" x14ac:dyDescent="0.25">
      <c r="A272" s="22"/>
      <c r="B272" s="28"/>
      <c r="C272" s="28"/>
      <c r="D272" s="23"/>
      <c r="E272" s="11" t="s">
        <v>19</v>
      </c>
      <c r="F272" s="12">
        <f t="shared" si="147"/>
        <v>0</v>
      </c>
      <c r="G272" s="12">
        <f t="shared" si="147"/>
        <v>82.241990000000001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82.241990000000001</v>
      </c>
      <c r="P272" s="12">
        <v>0</v>
      </c>
      <c r="Q272" s="12">
        <v>0</v>
      </c>
      <c r="R272" s="12">
        <v>0</v>
      </c>
      <c r="S272" s="12">
        <v>0</v>
      </c>
      <c r="T272" s="3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  <c r="AMK272"/>
    </row>
    <row r="273" spans="1:1025" ht="30.2" customHeight="1" x14ac:dyDescent="0.25">
      <c r="A273" s="22"/>
      <c r="B273" s="28"/>
      <c r="C273" s="28"/>
      <c r="D273" s="23"/>
      <c r="E273" s="11" t="s">
        <v>20</v>
      </c>
      <c r="F273" s="12">
        <f t="shared" si="147"/>
        <v>0</v>
      </c>
      <c r="G273" s="12">
        <f t="shared" si="147"/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  <c r="AMK273"/>
    </row>
    <row r="274" spans="1:1025" ht="18" customHeight="1" x14ac:dyDescent="0.25">
      <c r="A274" s="22">
        <v>4</v>
      </c>
      <c r="B274" s="28" t="s">
        <v>68</v>
      </c>
      <c r="C274" s="28" t="s">
        <v>72</v>
      </c>
      <c r="D274" s="22" t="s">
        <v>15</v>
      </c>
      <c r="E274" s="22"/>
      <c r="F274" s="12">
        <f t="shared" ref="F274:S274" si="148">SUM(F275:F278)</f>
        <v>0</v>
      </c>
      <c r="G274" s="12">
        <f t="shared" si="148"/>
        <v>23748.765469999998</v>
      </c>
      <c r="H274" s="12">
        <f t="shared" si="148"/>
        <v>0</v>
      </c>
      <c r="I274" s="12">
        <f t="shared" si="148"/>
        <v>0</v>
      </c>
      <c r="J274" s="12">
        <f t="shared" si="148"/>
        <v>0</v>
      </c>
      <c r="K274" s="12">
        <f t="shared" si="148"/>
        <v>0</v>
      </c>
      <c r="L274" s="12">
        <f t="shared" si="148"/>
        <v>0</v>
      </c>
      <c r="M274" s="12">
        <f t="shared" si="148"/>
        <v>0</v>
      </c>
      <c r="N274" s="12">
        <f t="shared" si="148"/>
        <v>0</v>
      </c>
      <c r="O274" s="12">
        <f t="shared" si="148"/>
        <v>23748.765469999998</v>
      </c>
      <c r="P274" s="12">
        <f t="shared" si="148"/>
        <v>0</v>
      </c>
      <c r="Q274" s="12">
        <f t="shared" si="148"/>
        <v>0</v>
      </c>
      <c r="R274" s="12">
        <f t="shared" si="148"/>
        <v>0</v>
      </c>
      <c r="S274" s="12">
        <f t="shared" si="148"/>
        <v>0</v>
      </c>
      <c r="T274" s="3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  <c r="AMK274"/>
    </row>
    <row r="275" spans="1:1025" ht="18" customHeight="1" x14ac:dyDescent="0.25">
      <c r="A275" s="22"/>
      <c r="B275" s="28"/>
      <c r="C275" s="28"/>
      <c r="D275" s="23" t="s">
        <v>16</v>
      </c>
      <c r="E275" s="11" t="s">
        <v>17</v>
      </c>
      <c r="F275" s="12">
        <f t="shared" ref="F275:G278" si="149">H275+J275+L275+N275+P275+R275</f>
        <v>0</v>
      </c>
      <c r="G275" s="12">
        <f t="shared" si="149"/>
        <v>23276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23276</v>
      </c>
      <c r="P275" s="12">
        <v>0</v>
      </c>
      <c r="Q275" s="12">
        <v>0</v>
      </c>
      <c r="R275" s="12">
        <v>0</v>
      </c>
      <c r="S275" s="12">
        <v>0</v>
      </c>
      <c r="T275" s="3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  <c r="AMK275"/>
    </row>
    <row r="276" spans="1:1025" ht="18" customHeight="1" x14ac:dyDescent="0.25">
      <c r="A276" s="22"/>
      <c r="B276" s="28"/>
      <c r="C276" s="28"/>
      <c r="D276" s="23"/>
      <c r="E276" s="11" t="s">
        <v>18</v>
      </c>
      <c r="F276" s="12">
        <f t="shared" si="149"/>
        <v>0</v>
      </c>
      <c r="G276" s="12">
        <f t="shared" si="149"/>
        <v>235.27781999999999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235.27781999999999</v>
      </c>
      <c r="P276" s="12">
        <v>0</v>
      </c>
      <c r="Q276" s="12">
        <v>0</v>
      </c>
      <c r="R276" s="12">
        <v>0</v>
      </c>
      <c r="S276" s="12">
        <v>0</v>
      </c>
      <c r="T276" s="3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  <c r="AMK276"/>
    </row>
    <row r="277" spans="1:1025" ht="18" customHeight="1" x14ac:dyDescent="0.25">
      <c r="A277" s="22"/>
      <c r="B277" s="28"/>
      <c r="C277" s="28"/>
      <c r="D277" s="23"/>
      <c r="E277" s="11" t="s">
        <v>19</v>
      </c>
      <c r="F277" s="12">
        <f t="shared" si="149"/>
        <v>0</v>
      </c>
      <c r="G277" s="12">
        <f t="shared" si="149"/>
        <v>237.48765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237.48765</v>
      </c>
      <c r="P277" s="12">
        <v>0</v>
      </c>
      <c r="Q277" s="12">
        <v>0</v>
      </c>
      <c r="R277" s="12">
        <v>0</v>
      </c>
      <c r="S277" s="12">
        <v>0</v>
      </c>
      <c r="T277" s="3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  <c r="AMK277"/>
    </row>
    <row r="278" spans="1:1025" ht="32.25" customHeight="1" x14ac:dyDescent="0.25">
      <c r="A278" s="22"/>
      <c r="B278" s="28"/>
      <c r="C278" s="28"/>
      <c r="D278" s="23"/>
      <c r="E278" s="11" t="s">
        <v>20</v>
      </c>
      <c r="F278" s="12">
        <f t="shared" si="149"/>
        <v>0</v>
      </c>
      <c r="G278" s="12">
        <f t="shared" si="149"/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3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  <c r="AMK278"/>
    </row>
    <row r="279" spans="1:1025" ht="18" customHeight="1" x14ac:dyDescent="0.25">
      <c r="A279" s="22">
        <v>5</v>
      </c>
      <c r="B279" s="28" t="s">
        <v>68</v>
      </c>
      <c r="C279" s="28" t="s">
        <v>73</v>
      </c>
      <c r="D279" s="22" t="s">
        <v>15</v>
      </c>
      <c r="E279" s="22"/>
      <c r="F279" s="12">
        <f t="shared" ref="F279:S279" si="150">SUM(F280:F283)</f>
        <v>0</v>
      </c>
      <c r="G279" s="12">
        <f t="shared" si="150"/>
        <v>19647.14572</v>
      </c>
      <c r="H279" s="12">
        <f t="shared" si="150"/>
        <v>0</v>
      </c>
      <c r="I279" s="12">
        <f t="shared" si="150"/>
        <v>0</v>
      </c>
      <c r="J279" s="12">
        <f t="shared" si="150"/>
        <v>0</v>
      </c>
      <c r="K279" s="12">
        <f t="shared" si="150"/>
        <v>0</v>
      </c>
      <c r="L279" s="12">
        <f t="shared" si="150"/>
        <v>0</v>
      </c>
      <c r="M279" s="12">
        <f t="shared" si="150"/>
        <v>0</v>
      </c>
      <c r="N279" s="12">
        <f t="shared" si="150"/>
        <v>0</v>
      </c>
      <c r="O279" s="12">
        <f t="shared" si="150"/>
        <v>0</v>
      </c>
      <c r="P279" s="12">
        <f t="shared" si="150"/>
        <v>0</v>
      </c>
      <c r="Q279" s="12">
        <f t="shared" si="150"/>
        <v>19647.14572</v>
      </c>
      <c r="R279" s="12">
        <f t="shared" si="150"/>
        <v>0</v>
      </c>
      <c r="S279" s="12">
        <f t="shared" si="150"/>
        <v>0</v>
      </c>
      <c r="T279" s="3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  <c r="AMK279"/>
    </row>
    <row r="280" spans="1:1025" ht="18" customHeight="1" x14ac:dyDescent="0.25">
      <c r="A280" s="22"/>
      <c r="B280" s="28"/>
      <c r="C280" s="28"/>
      <c r="D280" s="23" t="s">
        <v>16</v>
      </c>
      <c r="E280" s="11" t="s">
        <v>17</v>
      </c>
      <c r="F280" s="12">
        <f t="shared" ref="F280:G283" si="151">H280+J280+L280+N280+P280+R280</f>
        <v>0</v>
      </c>
      <c r="G280" s="12">
        <f t="shared" si="151"/>
        <v>19256.19814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19256.19814</v>
      </c>
      <c r="R280" s="12">
        <v>0</v>
      </c>
      <c r="S280" s="12">
        <v>0</v>
      </c>
      <c r="T280" s="3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  <c r="AMK280"/>
    </row>
    <row r="281" spans="1:1025" ht="18" customHeight="1" x14ac:dyDescent="0.25">
      <c r="A281" s="22"/>
      <c r="B281" s="28"/>
      <c r="C281" s="28"/>
      <c r="D281" s="23"/>
      <c r="E281" s="11" t="s">
        <v>18</v>
      </c>
      <c r="F281" s="12">
        <f t="shared" si="151"/>
        <v>0</v>
      </c>
      <c r="G281" s="12">
        <f t="shared" si="151"/>
        <v>194.47612000000001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194.47612000000001</v>
      </c>
      <c r="R281" s="12">
        <v>0</v>
      </c>
      <c r="S281" s="12">
        <v>0</v>
      </c>
      <c r="T281" s="3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  <c r="AMK281"/>
    </row>
    <row r="282" spans="1:1025" ht="18" customHeight="1" x14ac:dyDescent="0.25">
      <c r="A282" s="22"/>
      <c r="B282" s="28"/>
      <c r="C282" s="28"/>
      <c r="D282" s="23"/>
      <c r="E282" s="11" t="s">
        <v>19</v>
      </c>
      <c r="F282" s="12">
        <f t="shared" si="151"/>
        <v>0</v>
      </c>
      <c r="G282" s="12">
        <f t="shared" si="151"/>
        <v>196.47146000000001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196.47146000000001</v>
      </c>
      <c r="R282" s="12">
        <v>0</v>
      </c>
      <c r="S282" s="12">
        <v>0</v>
      </c>
      <c r="T282" s="3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  <c r="AMK282"/>
    </row>
    <row r="283" spans="1:1025" ht="105.75" customHeight="1" x14ac:dyDescent="0.25">
      <c r="A283" s="22"/>
      <c r="B283" s="28"/>
      <c r="C283" s="28"/>
      <c r="D283" s="23"/>
      <c r="E283" s="11" t="s">
        <v>20</v>
      </c>
      <c r="F283" s="12">
        <f t="shared" si="151"/>
        <v>0</v>
      </c>
      <c r="G283" s="12">
        <f t="shared" si="151"/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  <c r="AMK283"/>
    </row>
    <row r="284" spans="1:1025" ht="18" customHeight="1" x14ac:dyDescent="0.25">
      <c r="A284" s="22">
        <v>6</v>
      </c>
      <c r="B284" s="28" t="s">
        <v>68</v>
      </c>
      <c r="C284" s="28" t="s">
        <v>74</v>
      </c>
      <c r="D284" s="22" t="s">
        <v>15</v>
      </c>
      <c r="E284" s="22"/>
      <c r="F284" s="12">
        <f t="shared" ref="F284:S284" si="152">SUM(F285:F288)</f>
        <v>0</v>
      </c>
      <c r="G284" s="12">
        <f t="shared" si="152"/>
        <v>13123.673450000002</v>
      </c>
      <c r="H284" s="12">
        <f t="shared" si="152"/>
        <v>0</v>
      </c>
      <c r="I284" s="12">
        <f t="shared" si="152"/>
        <v>0</v>
      </c>
      <c r="J284" s="12">
        <f t="shared" si="152"/>
        <v>0</v>
      </c>
      <c r="K284" s="12">
        <f t="shared" si="152"/>
        <v>0</v>
      </c>
      <c r="L284" s="12">
        <f t="shared" si="152"/>
        <v>0</v>
      </c>
      <c r="M284" s="12">
        <f t="shared" si="152"/>
        <v>13123.673450000002</v>
      </c>
      <c r="N284" s="12">
        <f t="shared" si="152"/>
        <v>0</v>
      </c>
      <c r="O284" s="12">
        <f t="shared" si="152"/>
        <v>0</v>
      </c>
      <c r="P284" s="12">
        <f t="shared" si="152"/>
        <v>0</v>
      </c>
      <c r="Q284" s="12">
        <f t="shared" si="152"/>
        <v>0</v>
      </c>
      <c r="R284" s="12">
        <f t="shared" si="152"/>
        <v>0</v>
      </c>
      <c r="S284" s="12">
        <f t="shared" si="152"/>
        <v>0</v>
      </c>
      <c r="T284" s="3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  <c r="AMK284"/>
    </row>
    <row r="285" spans="1:1025" ht="18" customHeight="1" x14ac:dyDescent="0.25">
      <c r="A285" s="22"/>
      <c r="B285" s="28"/>
      <c r="C285" s="28"/>
      <c r="D285" s="23" t="s">
        <v>16</v>
      </c>
      <c r="E285" s="11" t="s">
        <v>17</v>
      </c>
      <c r="F285" s="12">
        <f t="shared" ref="F285:G288" si="153">H285+J285+L285+N285+P285+R285</f>
        <v>0</v>
      </c>
      <c r="G285" s="12">
        <f t="shared" si="153"/>
        <v>12862.464550000001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12862.464550000001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3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  <c r="AMK285"/>
    </row>
    <row r="286" spans="1:1025" ht="18" customHeight="1" x14ac:dyDescent="0.25">
      <c r="A286" s="22"/>
      <c r="B286" s="28"/>
      <c r="C286" s="28"/>
      <c r="D286" s="23"/>
      <c r="E286" s="11" t="s">
        <v>18</v>
      </c>
      <c r="F286" s="12">
        <f t="shared" si="153"/>
        <v>0</v>
      </c>
      <c r="G286" s="12">
        <f t="shared" si="153"/>
        <v>129.97217000000001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129.97217000000001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3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  <c r="AMK286"/>
    </row>
    <row r="287" spans="1:1025" ht="18" customHeight="1" x14ac:dyDescent="0.25">
      <c r="A287" s="22"/>
      <c r="B287" s="28"/>
      <c r="C287" s="28"/>
      <c r="D287" s="23"/>
      <c r="E287" s="11" t="s">
        <v>19</v>
      </c>
      <c r="F287" s="12">
        <f t="shared" si="153"/>
        <v>0</v>
      </c>
      <c r="G287" s="12">
        <f t="shared" si="153"/>
        <v>131.23672999999999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131.23672999999999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3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  <c r="AMK287"/>
    </row>
    <row r="288" spans="1:1025" ht="27.75" customHeight="1" x14ac:dyDescent="0.25">
      <c r="A288" s="22"/>
      <c r="B288" s="28"/>
      <c r="C288" s="28"/>
      <c r="D288" s="23"/>
      <c r="E288" s="11" t="s">
        <v>20</v>
      </c>
      <c r="F288" s="12">
        <f t="shared" si="153"/>
        <v>0</v>
      </c>
      <c r="G288" s="12">
        <f t="shared" si="153"/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3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  <c r="AMK288"/>
    </row>
    <row r="289" spans="1:1025" ht="18" customHeight="1" x14ac:dyDescent="0.25">
      <c r="A289" s="21" t="s">
        <v>203</v>
      </c>
      <c r="B289" s="21"/>
      <c r="C289" s="21"/>
      <c r="D289" s="22" t="s">
        <v>15</v>
      </c>
      <c r="E289" s="22"/>
      <c r="F289" s="12">
        <f>SUM(F290:F293)</f>
        <v>0</v>
      </c>
      <c r="G289" s="12">
        <f>SUM(G290:G293)</f>
        <v>15109.96319</v>
      </c>
      <c r="H289" s="12">
        <f t="shared" ref="H289:S289" si="154">SUM(H294,H299)</f>
        <v>0</v>
      </c>
      <c r="I289" s="12">
        <f t="shared" si="154"/>
        <v>0</v>
      </c>
      <c r="J289" s="12">
        <f t="shared" si="154"/>
        <v>0</v>
      </c>
      <c r="K289" s="12">
        <f t="shared" si="154"/>
        <v>0</v>
      </c>
      <c r="L289" s="12">
        <f t="shared" si="154"/>
        <v>0</v>
      </c>
      <c r="M289" s="12">
        <f t="shared" si="154"/>
        <v>6171.4048000000003</v>
      </c>
      <c r="N289" s="12">
        <f t="shared" si="154"/>
        <v>0</v>
      </c>
      <c r="O289" s="12">
        <f t="shared" si="154"/>
        <v>8938.5583900000001</v>
      </c>
      <c r="P289" s="12">
        <f t="shared" si="154"/>
        <v>0</v>
      </c>
      <c r="Q289" s="12">
        <f t="shared" si="154"/>
        <v>0</v>
      </c>
      <c r="R289" s="12">
        <f t="shared" si="154"/>
        <v>0</v>
      </c>
      <c r="S289" s="12">
        <f t="shared" si="154"/>
        <v>0</v>
      </c>
      <c r="T289" s="3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  <c r="AMK289"/>
    </row>
    <row r="290" spans="1:1025" ht="18" customHeight="1" x14ac:dyDescent="0.25">
      <c r="A290" s="21"/>
      <c r="B290" s="21"/>
      <c r="C290" s="21"/>
      <c r="D290" s="23" t="s">
        <v>16</v>
      </c>
      <c r="E290" s="11" t="s">
        <v>17</v>
      </c>
      <c r="F290" s="12">
        <f t="shared" ref="F290:G293" si="155">H290+J290+L290+N290+P290+R290</f>
        <v>0</v>
      </c>
      <c r="G290" s="12">
        <f t="shared" si="155"/>
        <v>13428.07653</v>
      </c>
      <c r="H290" s="12">
        <f t="shared" ref="H290:S290" si="156">SUM(H295,H300)</f>
        <v>0</v>
      </c>
      <c r="I290" s="12">
        <f t="shared" si="156"/>
        <v>0</v>
      </c>
      <c r="J290" s="12">
        <f t="shared" si="156"/>
        <v>0</v>
      </c>
      <c r="K290" s="12">
        <f t="shared" si="156"/>
        <v>0</v>
      </c>
      <c r="L290" s="12">
        <f t="shared" si="156"/>
        <v>0</v>
      </c>
      <c r="M290" s="12">
        <f t="shared" si="156"/>
        <v>6048.5765300000003</v>
      </c>
      <c r="N290" s="12">
        <f t="shared" si="156"/>
        <v>0</v>
      </c>
      <c r="O290" s="12">
        <f t="shared" si="156"/>
        <v>7379.5</v>
      </c>
      <c r="P290" s="12">
        <f t="shared" si="156"/>
        <v>0</v>
      </c>
      <c r="Q290" s="12">
        <f t="shared" si="156"/>
        <v>0</v>
      </c>
      <c r="R290" s="12">
        <f t="shared" si="156"/>
        <v>0</v>
      </c>
      <c r="S290" s="12">
        <f t="shared" si="156"/>
        <v>0</v>
      </c>
      <c r="T290" s="3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  <c r="AMK290"/>
    </row>
    <row r="291" spans="1:1025" ht="18" customHeight="1" x14ac:dyDescent="0.25">
      <c r="A291" s="21"/>
      <c r="B291" s="21"/>
      <c r="C291" s="21"/>
      <c r="D291" s="23"/>
      <c r="E291" s="11" t="s">
        <v>18</v>
      </c>
      <c r="F291" s="12">
        <f t="shared" si="155"/>
        <v>0</v>
      </c>
      <c r="G291" s="12">
        <f t="shared" si="155"/>
        <v>1530.78703</v>
      </c>
      <c r="H291" s="12">
        <f t="shared" ref="H291:S291" si="157">SUM(H296,H301)</f>
        <v>0</v>
      </c>
      <c r="I291" s="12">
        <f t="shared" si="157"/>
        <v>0</v>
      </c>
      <c r="J291" s="12">
        <f t="shared" si="157"/>
        <v>0</v>
      </c>
      <c r="K291" s="12">
        <f t="shared" si="157"/>
        <v>0</v>
      </c>
      <c r="L291" s="12">
        <f t="shared" si="157"/>
        <v>0</v>
      </c>
      <c r="M291" s="12">
        <f t="shared" si="157"/>
        <v>61.114229999999999</v>
      </c>
      <c r="N291" s="12">
        <f t="shared" si="157"/>
        <v>0</v>
      </c>
      <c r="O291" s="12">
        <f t="shared" si="157"/>
        <v>1469.6728000000001</v>
      </c>
      <c r="P291" s="12">
        <f t="shared" si="157"/>
        <v>0</v>
      </c>
      <c r="Q291" s="12">
        <f t="shared" si="157"/>
        <v>0</v>
      </c>
      <c r="R291" s="12">
        <f t="shared" si="157"/>
        <v>0</v>
      </c>
      <c r="S291" s="12">
        <f t="shared" si="157"/>
        <v>0</v>
      </c>
      <c r="T291" s="3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  <c r="AMK291"/>
    </row>
    <row r="292" spans="1:1025" ht="18" customHeight="1" x14ac:dyDescent="0.25">
      <c r="A292" s="21"/>
      <c r="B292" s="21"/>
      <c r="C292" s="21"/>
      <c r="D292" s="23"/>
      <c r="E292" s="11" t="s">
        <v>19</v>
      </c>
      <c r="F292" s="12">
        <f t="shared" si="155"/>
        <v>0</v>
      </c>
      <c r="G292" s="12">
        <f t="shared" si="155"/>
        <v>151.09962999999999</v>
      </c>
      <c r="H292" s="12">
        <f t="shared" ref="H292:S292" si="158">SUM(H297,H302)</f>
        <v>0</v>
      </c>
      <c r="I292" s="12">
        <f t="shared" si="158"/>
        <v>0</v>
      </c>
      <c r="J292" s="12">
        <f t="shared" si="158"/>
        <v>0</v>
      </c>
      <c r="K292" s="12">
        <f t="shared" si="158"/>
        <v>0</v>
      </c>
      <c r="L292" s="12">
        <f t="shared" si="158"/>
        <v>0</v>
      </c>
      <c r="M292" s="12">
        <f t="shared" si="158"/>
        <v>61.714039999999997</v>
      </c>
      <c r="N292" s="12">
        <f t="shared" si="158"/>
        <v>0</v>
      </c>
      <c r="O292" s="12">
        <f t="shared" si="158"/>
        <v>89.385589999999993</v>
      </c>
      <c r="P292" s="12">
        <f t="shared" si="158"/>
        <v>0</v>
      </c>
      <c r="Q292" s="12">
        <f t="shared" si="158"/>
        <v>0</v>
      </c>
      <c r="R292" s="12">
        <f t="shared" si="158"/>
        <v>0</v>
      </c>
      <c r="S292" s="12">
        <f t="shared" si="158"/>
        <v>0</v>
      </c>
      <c r="T292" s="3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  <c r="AMK292"/>
    </row>
    <row r="293" spans="1:1025" ht="18" customHeight="1" x14ac:dyDescent="0.25">
      <c r="A293" s="21"/>
      <c r="B293" s="21"/>
      <c r="C293" s="21"/>
      <c r="D293" s="23"/>
      <c r="E293" s="11" t="s">
        <v>20</v>
      </c>
      <c r="F293" s="12">
        <f t="shared" si="155"/>
        <v>0</v>
      </c>
      <c r="G293" s="12">
        <f t="shared" si="155"/>
        <v>0</v>
      </c>
      <c r="H293" s="12">
        <f t="shared" ref="H293:S293" si="159">SUM(H298,H303)</f>
        <v>0</v>
      </c>
      <c r="I293" s="12">
        <f t="shared" si="159"/>
        <v>0</v>
      </c>
      <c r="J293" s="12">
        <f t="shared" si="159"/>
        <v>0</v>
      </c>
      <c r="K293" s="12">
        <f t="shared" si="159"/>
        <v>0</v>
      </c>
      <c r="L293" s="12">
        <f t="shared" si="159"/>
        <v>0</v>
      </c>
      <c r="M293" s="12">
        <f t="shared" si="159"/>
        <v>0</v>
      </c>
      <c r="N293" s="12">
        <f t="shared" si="159"/>
        <v>0</v>
      </c>
      <c r="O293" s="12">
        <f t="shared" si="159"/>
        <v>0</v>
      </c>
      <c r="P293" s="12">
        <f t="shared" si="159"/>
        <v>0</v>
      </c>
      <c r="Q293" s="12">
        <f t="shared" si="159"/>
        <v>0</v>
      </c>
      <c r="R293" s="12">
        <f t="shared" si="159"/>
        <v>0</v>
      </c>
      <c r="S293" s="12">
        <f t="shared" si="159"/>
        <v>0</v>
      </c>
      <c r="T293" s="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  <c r="AMK293"/>
    </row>
    <row r="294" spans="1:1025" ht="18" customHeight="1" x14ac:dyDescent="0.25">
      <c r="A294" s="22">
        <v>1</v>
      </c>
      <c r="B294" s="28" t="s">
        <v>75</v>
      </c>
      <c r="C294" s="28" t="s">
        <v>76</v>
      </c>
      <c r="D294" s="22" t="s">
        <v>15</v>
      </c>
      <c r="E294" s="22"/>
      <c r="F294" s="12">
        <f t="shared" ref="F294:S294" si="160">SUM(F295:F298)</f>
        <v>0</v>
      </c>
      <c r="G294" s="12">
        <f t="shared" si="160"/>
        <v>8938.5583900000001</v>
      </c>
      <c r="H294" s="12">
        <f t="shared" si="160"/>
        <v>0</v>
      </c>
      <c r="I294" s="12">
        <f t="shared" si="160"/>
        <v>0</v>
      </c>
      <c r="J294" s="12">
        <f t="shared" si="160"/>
        <v>0</v>
      </c>
      <c r="K294" s="12">
        <f t="shared" si="160"/>
        <v>0</v>
      </c>
      <c r="L294" s="12">
        <f t="shared" si="160"/>
        <v>0</v>
      </c>
      <c r="M294" s="12">
        <f t="shared" si="160"/>
        <v>0</v>
      </c>
      <c r="N294" s="12">
        <f t="shared" si="160"/>
        <v>0</v>
      </c>
      <c r="O294" s="12">
        <f t="shared" si="160"/>
        <v>8938.5583900000001</v>
      </c>
      <c r="P294" s="12">
        <f t="shared" si="160"/>
        <v>0</v>
      </c>
      <c r="Q294" s="12">
        <f t="shared" si="160"/>
        <v>0</v>
      </c>
      <c r="R294" s="12">
        <f t="shared" si="160"/>
        <v>0</v>
      </c>
      <c r="S294" s="12">
        <f t="shared" si="160"/>
        <v>0</v>
      </c>
      <c r="T294" s="3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  <c r="AMK294"/>
    </row>
    <row r="295" spans="1:1025" ht="18" customHeight="1" x14ac:dyDescent="0.25">
      <c r="A295" s="22"/>
      <c r="B295" s="28"/>
      <c r="C295" s="28"/>
      <c r="D295" s="23" t="s">
        <v>16</v>
      </c>
      <c r="E295" s="11" t="s">
        <v>17</v>
      </c>
      <c r="F295" s="12">
        <f t="shared" ref="F295:G298" si="161">H295+J295+L295+N295+P295+R295</f>
        <v>0</v>
      </c>
      <c r="G295" s="12">
        <f t="shared" si="161"/>
        <v>7379.5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7379.5</v>
      </c>
      <c r="P295" s="12">
        <v>0</v>
      </c>
      <c r="Q295" s="12">
        <v>0</v>
      </c>
      <c r="R295" s="12">
        <v>0</v>
      </c>
      <c r="S295" s="12">
        <v>0</v>
      </c>
      <c r="T295" s="3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  <c r="AMK295"/>
    </row>
    <row r="296" spans="1:1025" ht="18" customHeight="1" x14ac:dyDescent="0.25">
      <c r="A296" s="22"/>
      <c r="B296" s="28"/>
      <c r="C296" s="28"/>
      <c r="D296" s="23"/>
      <c r="E296" s="11" t="s">
        <v>18</v>
      </c>
      <c r="F296" s="12">
        <f t="shared" si="161"/>
        <v>0</v>
      </c>
      <c r="G296" s="12">
        <f t="shared" si="161"/>
        <v>1469.6728000000001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1469.6728000000001</v>
      </c>
      <c r="P296" s="12">
        <v>0</v>
      </c>
      <c r="Q296" s="12">
        <v>0</v>
      </c>
      <c r="R296" s="12">
        <v>0</v>
      </c>
      <c r="S296" s="12">
        <v>0</v>
      </c>
      <c r="T296" s="3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  <c r="AMK296"/>
    </row>
    <row r="297" spans="1:1025" ht="18" customHeight="1" x14ac:dyDescent="0.25">
      <c r="A297" s="22"/>
      <c r="B297" s="28"/>
      <c r="C297" s="28"/>
      <c r="D297" s="23"/>
      <c r="E297" s="11" t="s">
        <v>19</v>
      </c>
      <c r="F297" s="12">
        <f t="shared" si="161"/>
        <v>0</v>
      </c>
      <c r="G297" s="12">
        <f t="shared" si="161"/>
        <v>89.385589999999993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89.385589999999993</v>
      </c>
      <c r="P297" s="12">
        <v>0</v>
      </c>
      <c r="Q297" s="12">
        <v>0</v>
      </c>
      <c r="R297" s="12">
        <v>0</v>
      </c>
      <c r="S297" s="12">
        <v>0</v>
      </c>
      <c r="T297" s="3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  <c r="AMK297"/>
    </row>
    <row r="298" spans="1:1025" ht="18" customHeight="1" x14ac:dyDescent="0.25">
      <c r="A298" s="22"/>
      <c r="B298" s="28"/>
      <c r="C298" s="28"/>
      <c r="D298" s="23"/>
      <c r="E298" s="11" t="s">
        <v>20</v>
      </c>
      <c r="F298" s="12">
        <f t="shared" si="161"/>
        <v>0</v>
      </c>
      <c r="G298" s="12">
        <f t="shared" si="161"/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3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  <c r="AMK298"/>
    </row>
    <row r="299" spans="1:1025" ht="18" customHeight="1" x14ac:dyDescent="0.25">
      <c r="A299" s="22">
        <v>2</v>
      </c>
      <c r="B299" s="28" t="s">
        <v>75</v>
      </c>
      <c r="C299" s="28" t="s">
        <v>77</v>
      </c>
      <c r="D299" s="22" t="s">
        <v>15</v>
      </c>
      <c r="E299" s="22"/>
      <c r="F299" s="12">
        <f t="shared" ref="F299:S299" si="162">SUM(F300:F303)</f>
        <v>0</v>
      </c>
      <c r="G299" s="12">
        <f t="shared" si="162"/>
        <v>6171.4048000000003</v>
      </c>
      <c r="H299" s="12">
        <f t="shared" si="162"/>
        <v>0</v>
      </c>
      <c r="I299" s="12">
        <f t="shared" si="162"/>
        <v>0</v>
      </c>
      <c r="J299" s="12">
        <f t="shared" si="162"/>
        <v>0</v>
      </c>
      <c r="K299" s="12">
        <f t="shared" si="162"/>
        <v>0</v>
      </c>
      <c r="L299" s="12">
        <f t="shared" si="162"/>
        <v>0</v>
      </c>
      <c r="M299" s="12">
        <f t="shared" si="162"/>
        <v>6171.4048000000003</v>
      </c>
      <c r="N299" s="12">
        <f t="shared" si="162"/>
        <v>0</v>
      </c>
      <c r="O299" s="12">
        <f t="shared" si="162"/>
        <v>0</v>
      </c>
      <c r="P299" s="12">
        <f t="shared" si="162"/>
        <v>0</v>
      </c>
      <c r="Q299" s="12">
        <f t="shared" si="162"/>
        <v>0</v>
      </c>
      <c r="R299" s="12">
        <f t="shared" si="162"/>
        <v>0</v>
      </c>
      <c r="S299" s="12">
        <f t="shared" si="162"/>
        <v>0</v>
      </c>
      <c r="T299" s="3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  <c r="AMK299"/>
    </row>
    <row r="300" spans="1:1025" ht="18" customHeight="1" x14ac:dyDescent="0.25">
      <c r="A300" s="22"/>
      <c r="B300" s="28"/>
      <c r="C300" s="28"/>
      <c r="D300" s="23" t="s">
        <v>16</v>
      </c>
      <c r="E300" s="11" t="s">
        <v>17</v>
      </c>
      <c r="F300" s="12">
        <f t="shared" ref="F300:G303" si="163">H300+J300+L300+N300+P300+R300</f>
        <v>0</v>
      </c>
      <c r="G300" s="12">
        <f t="shared" si="163"/>
        <v>6048.5765300000003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6048.5765300000003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3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  <c r="AMK300"/>
    </row>
    <row r="301" spans="1:1025" ht="18" customHeight="1" x14ac:dyDescent="0.25">
      <c r="A301" s="22"/>
      <c r="B301" s="28"/>
      <c r="C301" s="28"/>
      <c r="D301" s="23"/>
      <c r="E301" s="11" t="s">
        <v>18</v>
      </c>
      <c r="F301" s="12">
        <f t="shared" si="163"/>
        <v>0</v>
      </c>
      <c r="G301" s="12">
        <f t="shared" si="163"/>
        <v>61.114229999999999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61.114229999999999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3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  <c r="AMK301"/>
    </row>
    <row r="302" spans="1:1025" ht="18" customHeight="1" x14ac:dyDescent="0.25">
      <c r="A302" s="22"/>
      <c r="B302" s="28"/>
      <c r="C302" s="28"/>
      <c r="D302" s="23"/>
      <c r="E302" s="11" t="s">
        <v>19</v>
      </c>
      <c r="F302" s="12">
        <f t="shared" si="163"/>
        <v>0</v>
      </c>
      <c r="G302" s="12">
        <f t="shared" si="163"/>
        <v>61.714039999999997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61.714039999999997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3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  <c r="AMK302"/>
    </row>
    <row r="303" spans="1:1025" ht="18" customHeight="1" x14ac:dyDescent="0.25">
      <c r="A303" s="22"/>
      <c r="B303" s="28"/>
      <c r="C303" s="28"/>
      <c r="D303" s="23"/>
      <c r="E303" s="11" t="s">
        <v>20</v>
      </c>
      <c r="F303" s="12">
        <f t="shared" si="163"/>
        <v>0</v>
      </c>
      <c r="G303" s="12">
        <f t="shared" si="163"/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  <c r="AMK303"/>
    </row>
    <row r="304" spans="1:1025" ht="18" customHeight="1" x14ac:dyDescent="0.25">
      <c r="A304" s="21" t="s">
        <v>204</v>
      </c>
      <c r="B304" s="21"/>
      <c r="C304" s="21"/>
      <c r="D304" s="22" t="s">
        <v>15</v>
      </c>
      <c r="E304" s="22"/>
      <c r="F304" s="12">
        <f>SUM(F305:F308)</f>
        <v>0</v>
      </c>
      <c r="G304" s="12">
        <f>SUM(G305:G308)</f>
        <v>63115.258160000005</v>
      </c>
      <c r="H304" s="12">
        <f t="shared" ref="H304:S304" si="164">SUM(H309,H314,H319,H324,H329,H334)</f>
        <v>0</v>
      </c>
      <c r="I304" s="12">
        <f t="shared" si="164"/>
        <v>0</v>
      </c>
      <c r="J304" s="12">
        <f t="shared" si="164"/>
        <v>0</v>
      </c>
      <c r="K304" s="12">
        <f t="shared" si="164"/>
        <v>0</v>
      </c>
      <c r="L304" s="12">
        <f t="shared" si="164"/>
        <v>0</v>
      </c>
      <c r="M304" s="12">
        <f t="shared" si="164"/>
        <v>7734.2033899999997</v>
      </c>
      <c r="N304" s="12">
        <f t="shared" si="164"/>
        <v>0</v>
      </c>
      <c r="O304" s="12">
        <f t="shared" si="164"/>
        <v>23001.5082</v>
      </c>
      <c r="P304" s="12">
        <f t="shared" si="164"/>
        <v>0</v>
      </c>
      <c r="Q304" s="12">
        <f t="shared" si="164"/>
        <v>11024.850279999999</v>
      </c>
      <c r="R304" s="12">
        <f t="shared" si="164"/>
        <v>0</v>
      </c>
      <c r="S304" s="12">
        <f t="shared" si="164"/>
        <v>21354.69629</v>
      </c>
      <c r="T304" s="3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  <c r="AMK304"/>
    </row>
    <row r="305" spans="1:1025" ht="18" customHeight="1" x14ac:dyDescent="0.25">
      <c r="A305" s="21"/>
      <c r="B305" s="21"/>
      <c r="C305" s="21"/>
      <c r="D305" s="23" t="s">
        <v>16</v>
      </c>
      <c r="E305" s="11" t="s">
        <v>17</v>
      </c>
      <c r="F305" s="12">
        <f t="shared" ref="F305:G308" si="165">H305+J305+L305+N305+P305+R305</f>
        <v>0</v>
      </c>
      <c r="G305" s="12">
        <f t="shared" si="165"/>
        <v>61858.075400000002</v>
      </c>
      <c r="H305" s="12">
        <f t="shared" ref="H305:S305" si="166">SUM(H310,H315,H320,H325,H330,H335)</f>
        <v>0</v>
      </c>
      <c r="I305" s="12">
        <f t="shared" si="166"/>
        <v>0</v>
      </c>
      <c r="J305" s="12">
        <f t="shared" si="166"/>
        <v>0</v>
      </c>
      <c r="K305" s="12">
        <f t="shared" si="166"/>
        <v>0</v>
      </c>
      <c r="L305" s="12">
        <f t="shared" si="166"/>
        <v>0</v>
      </c>
      <c r="M305" s="12">
        <f t="shared" si="166"/>
        <v>7580.2</v>
      </c>
      <c r="N305" s="12">
        <f t="shared" si="166"/>
        <v>0</v>
      </c>
      <c r="O305" s="12">
        <f t="shared" si="166"/>
        <v>22542.784680000001</v>
      </c>
      <c r="P305" s="12">
        <f t="shared" si="166"/>
        <v>0</v>
      </c>
      <c r="Q305" s="12">
        <f t="shared" si="166"/>
        <v>10805.370929999999</v>
      </c>
      <c r="R305" s="12">
        <f t="shared" si="166"/>
        <v>0</v>
      </c>
      <c r="S305" s="12">
        <f t="shared" si="166"/>
        <v>20929.719789999999</v>
      </c>
      <c r="T305" s="3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  <c r="AMK305"/>
    </row>
    <row r="306" spans="1:1025" ht="18" customHeight="1" x14ac:dyDescent="0.25">
      <c r="A306" s="21"/>
      <c r="B306" s="21"/>
      <c r="C306" s="21"/>
      <c r="D306" s="23"/>
      <c r="E306" s="11" t="s">
        <v>18</v>
      </c>
      <c r="F306" s="12">
        <f t="shared" si="165"/>
        <v>0</v>
      </c>
      <c r="G306" s="12">
        <f t="shared" si="165"/>
        <v>626.03016000000002</v>
      </c>
      <c r="H306" s="12">
        <f t="shared" ref="H306:S306" si="167">SUM(H311,H316,H321,H326,H331,H336)</f>
        <v>0</v>
      </c>
      <c r="I306" s="12">
        <f t="shared" si="167"/>
        <v>0</v>
      </c>
      <c r="J306" s="12">
        <f t="shared" si="167"/>
        <v>0</v>
      </c>
      <c r="K306" s="12">
        <f t="shared" si="167"/>
        <v>0</v>
      </c>
      <c r="L306" s="12">
        <f t="shared" si="167"/>
        <v>0</v>
      </c>
      <c r="M306" s="12">
        <f t="shared" si="167"/>
        <v>76.661360000000002</v>
      </c>
      <c r="N306" s="12">
        <f t="shared" si="167"/>
        <v>0</v>
      </c>
      <c r="O306" s="12">
        <f t="shared" si="167"/>
        <v>228.70843000000002</v>
      </c>
      <c r="P306" s="12">
        <f t="shared" si="167"/>
        <v>0</v>
      </c>
      <c r="Q306" s="12">
        <f t="shared" si="167"/>
        <v>109.23084</v>
      </c>
      <c r="R306" s="12">
        <f t="shared" si="167"/>
        <v>0</v>
      </c>
      <c r="S306" s="12">
        <f t="shared" si="167"/>
        <v>211.42953</v>
      </c>
      <c r="T306" s="3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  <c r="AMK306"/>
    </row>
    <row r="307" spans="1:1025" ht="18" customHeight="1" x14ac:dyDescent="0.25">
      <c r="A307" s="21"/>
      <c r="B307" s="21"/>
      <c r="C307" s="21"/>
      <c r="D307" s="23"/>
      <c r="E307" s="11" t="s">
        <v>19</v>
      </c>
      <c r="F307" s="12">
        <f t="shared" si="165"/>
        <v>0</v>
      </c>
      <c r="G307" s="12">
        <f t="shared" si="165"/>
        <v>631.15260000000001</v>
      </c>
      <c r="H307" s="12">
        <f t="shared" ref="H307:S307" si="168">SUM(H312,H317,H322,H327,H332,H337)</f>
        <v>0</v>
      </c>
      <c r="I307" s="12">
        <f t="shared" si="168"/>
        <v>0</v>
      </c>
      <c r="J307" s="12">
        <f t="shared" si="168"/>
        <v>0</v>
      </c>
      <c r="K307" s="12">
        <f t="shared" si="168"/>
        <v>0</v>
      </c>
      <c r="L307" s="12">
        <f t="shared" si="168"/>
        <v>0</v>
      </c>
      <c r="M307" s="12">
        <f t="shared" si="168"/>
        <v>77.342029999999994</v>
      </c>
      <c r="N307" s="12">
        <f t="shared" si="168"/>
        <v>0</v>
      </c>
      <c r="O307" s="12">
        <f t="shared" si="168"/>
        <v>230.01508999999999</v>
      </c>
      <c r="P307" s="12">
        <f t="shared" si="168"/>
        <v>0</v>
      </c>
      <c r="Q307" s="12">
        <f t="shared" si="168"/>
        <v>110.24851</v>
      </c>
      <c r="R307" s="12">
        <f t="shared" si="168"/>
        <v>0</v>
      </c>
      <c r="S307" s="12">
        <f t="shared" si="168"/>
        <v>213.54696999999999</v>
      </c>
      <c r="T307" s="3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  <c r="AMK307"/>
    </row>
    <row r="308" spans="1:1025" ht="18" customHeight="1" x14ac:dyDescent="0.25">
      <c r="A308" s="21"/>
      <c r="B308" s="21"/>
      <c r="C308" s="21"/>
      <c r="D308" s="23"/>
      <c r="E308" s="11" t="s">
        <v>20</v>
      </c>
      <c r="F308" s="12">
        <f t="shared" si="165"/>
        <v>0</v>
      </c>
      <c r="G308" s="12">
        <f t="shared" si="165"/>
        <v>0</v>
      </c>
      <c r="H308" s="12">
        <f t="shared" ref="H308:S308" si="169">SUM(H313,H318,H323,H328,H333,H338)</f>
        <v>0</v>
      </c>
      <c r="I308" s="12">
        <f t="shared" si="169"/>
        <v>0</v>
      </c>
      <c r="J308" s="12">
        <f t="shared" si="169"/>
        <v>0</v>
      </c>
      <c r="K308" s="12">
        <f t="shared" si="169"/>
        <v>0</v>
      </c>
      <c r="L308" s="12">
        <f t="shared" si="169"/>
        <v>0</v>
      </c>
      <c r="M308" s="12">
        <f t="shared" si="169"/>
        <v>0</v>
      </c>
      <c r="N308" s="12">
        <f t="shared" si="169"/>
        <v>0</v>
      </c>
      <c r="O308" s="12">
        <f t="shared" si="169"/>
        <v>0</v>
      </c>
      <c r="P308" s="12">
        <f t="shared" si="169"/>
        <v>0</v>
      </c>
      <c r="Q308" s="12">
        <f t="shared" si="169"/>
        <v>0</v>
      </c>
      <c r="R308" s="12">
        <f t="shared" si="169"/>
        <v>0</v>
      </c>
      <c r="S308" s="12">
        <f t="shared" si="169"/>
        <v>0</v>
      </c>
      <c r="T308" s="3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  <c r="AMK308"/>
    </row>
    <row r="309" spans="1:1025" ht="18" customHeight="1" x14ac:dyDescent="0.25">
      <c r="A309" s="22">
        <v>1</v>
      </c>
      <c r="B309" s="28" t="s">
        <v>78</v>
      </c>
      <c r="C309" s="28" t="s">
        <v>79</v>
      </c>
      <c r="D309" s="22" t="s">
        <v>15</v>
      </c>
      <c r="E309" s="22"/>
      <c r="F309" s="12">
        <f t="shared" ref="F309:S309" si="170">SUM(F310:F313)</f>
        <v>0</v>
      </c>
      <c r="G309" s="12">
        <f t="shared" si="170"/>
        <v>7518.690810000001</v>
      </c>
      <c r="H309" s="12">
        <f t="shared" si="170"/>
        <v>0</v>
      </c>
      <c r="I309" s="12">
        <f t="shared" si="170"/>
        <v>0</v>
      </c>
      <c r="J309" s="12">
        <f t="shared" si="170"/>
        <v>0</v>
      </c>
      <c r="K309" s="12">
        <f t="shared" si="170"/>
        <v>0</v>
      </c>
      <c r="L309" s="12">
        <f t="shared" si="170"/>
        <v>0</v>
      </c>
      <c r="M309" s="12">
        <f t="shared" si="170"/>
        <v>0</v>
      </c>
      <c r="N309" s="12">
        <f t="shared" si="170"/>
        <v>0</v>
      </c>
      <c r="O309" s="12">
        <f t="shared" si="170"/>
        <v>7518.690810000001</v>
      </c>
      <c r="P309" s="12">
        <f t="shared" si="170"/>
        <v>0</v>
      </c>
      <c r="Q309" s="12">
        <f t="shared" si="170"/>
        <v>0</v>
      </c>
      <c r="R309" s="12">
        <f t="shared" si="170"/>
        <v>0</v>
      </c>
      <c r="S309" s="12">
        <f t="shared" si="170"/>
        <v>0</v>
      </c>
      <c r="T309" s="3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  <c r="AMK309"/>
    </row>
    <row r="310" spans="1:1025" ht="18" customHeight="1" x14ac:dyDescent="0.25">
      <c r="A310" s="22"/>
      <c r="B310" s="28"/>
      <c r="C310" s="28"/>
      <c r="D310" s="23" t="s">
        <v>16</v>
      </c>
      <c r="E310" s="11" t="s">
        <v>17</v>
      </c>
      <c r="F310" s="12">
        <f t="shared" ref="F310:G313" si="171">H310+J310+L310+N310+P310+R310</f>
        <v>0</v>
      </c>
      <c r="G310" s="12">
        <f t="shared" si="171"/>
        <v>7368.0740400000004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7368.0740400000004</v>
      </c>
      <c r="P310" s="12">
        <v>0</v>
      </c>
      <c r="Q310" s="12">
        <v>0</v>
      </c>
      <c r="R310" s="12">
        <v>0</v>
      </c>
      <c r="S310" s="12">
        <v>0</v>
      </c>
      <c r="T310" s="3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  <c r="AMK310"/>
    </row>
    <row r="311" spans="1:1025" ht="18" customHeight="1" x14ac:dyDescent="0.25">
      <c r="A311" s="22"/>
      <c r="B311" s="28"/>
      <c r="C311" s="28"/>
      <c r="D311" s="23"/>
      <c r="E311" s="11" t="s">
        <v>18</v>
      </c>
      <c r="F311" s="12">
        <f t="shared" si="171"/>
        <v>0</v>
      </c>
      <c r="G311" s="12">
        <f t="shared" si="171"/>
        <v>75.429860000000005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75.429860000000005</v>
      </c>
      <c r="P311" s="12">
        <v>0</v>
      </c>
      <c r="Q311" s="12">
        <v>0</v>
      </c>
      <c r="R311" s="12">
        <v>0</v>
      </c>
      <c r="S311" s="12">
        <v>0</v>
      </c>
      <c r="T311" s="3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  <c r="AMK311"/>
    </row>
    <row r="312" spans="1:1025" ht="18" customHeight="1" x14ac:dyDescent="0.25">
      <c r="A312" s="22"/>
      <c r="B312" s="28"/>
      <c r="C312" s="28"/>
      <c r="D312" s="23"/>
      <c r="E312" s="11" t="s">
        <v>19</v>
      </c>
      <c r="F312" s="12">
        <f t="shared" si="171"/>
        <v>0</v>
      </c>
      <c r="G312" s="12">
        <f t="shared" si="171"/>
        <v>75.186909999999997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75.186909999999997</v>
      </c>
      <c r="P312" s="12">
        <v>0</v>
      </c>
      <c r="Q312" s="12">
        <v>0</v>
      </c>
      <c r="R312" s="12">
        <v>0</v>
      </c>
      <c r="S312" s="12">
        <v>0</v>
      </c>
      <c r="T312" s="3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  <c r="AMK312"/>
    </row>
    <row r="313" spans="1:1025" ht="22.7" customHeight="1" x14ac:dyDescent="0.25">
      <c r="A313" s="22"/>
      <c r="B313" s="28"/>
      <c r="C313" s="28"/>
      <c r="D313" s="23"/>
      <c r="E313" s="11" t="s">
        <v>20</v>
      </c>
      <c r="F313" s="12">
        <f t="shared" si="171"/>
        <v>0</v>
      </c>
      <c r="G313" s="12">
        <f t="shared" si="171"/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  <c r="AMK313"/>
    </row>
    <row r="314" spans="1:1025" ht="18" customHeight="1" x14ac:dyDescent="0.25">
      <c r="A314" s="22">
        <v>2</v>
      </c>
      <c r="B314" s="28" t="s">
        <v>78</v>
      </c>
      <c r="C314" s="28" t="s">
        <v>80</v>
      </c>
      <c r="D314" s="22" t="s">
        <v>15</v>
      </c>
      <c r="E314" s="22"/>
      <c r="F314" s="12">
        <f t="shared" ref="F314:S314" si="172">SUM(F315:F318)</f>
        <v>0</v>
      </c>
      <c r="G314" s="12">
        <f t="shared" si="172"/>
        <v>8276.9378099999994</v>
      </c>
      <c r="H314" s="12">
        <f t="shared" si="172"/>
        <v>0</v>
      </c>
      <c r="I314" s="12">
        <f t="shared" si="172"/>
        <v>0</v>
      </c>
      <c r="J314" s="12">
        <f t="shared" si="172"/>
        <v>0</v>
      </c>
      <c r="K314" s="12">
        <f t="shared" si="172"/>
        <v>0</v>
      </c>
      <c r="L314" s="12">
        <f t="shared" si="172"/>
        <v>0</v>
      </c>
      <c r="M314" s="12">
        <f t="shared" si="172"/>
        <v>0</v>
      </c>
      <c r="N314" s="12">
        <f t="shared" si="172"/>
        <v>0</v>
      </c>
      <c r="O314" s="12">
        <f t="shared" si="172"/>
        <v>8276.9378099999994</v>
      </c>
      <c r="P314" s="12">
        <f t="shared" si="172"/>
        <v>0</v>
      </c>
      <c r="Q314" s="12">
        <f t="shared" si="172"/>
        <v>0</v>
      </c>
      <c r="R314" s="12">
        <f t="shared" si="172"/>
        <v>0</v>
      </c>
      <c r="S314" s="12">
        <f t="shared" si="172"/>
        <v>0</v>
      </c>
      <c r="T314" s="3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  <c r="AMK314"/>
    </row>
    <row r="315" spans="1:1025" ht="18" customHeight="1" x14ac:dyDescent="0.25">
      <c r="A315" s="22"/>
      <c r="B315" s="28"/>
      <c r="C315" s="28"/>
      <c r="D315" s="23" t="s">
        <v>16</v>
      </c>
      <c r="E315" s="11" t="s">
        <v>17</v>
      </c>
      <c r="F315" s="12">
        <f t="shared" ref="F315:G318" si="173">H315+J315+L315+N315+P315+R315</f>
        <v>0</v>
      </c>
      <c r="G315" s="12">
        <f t="shared" si="173"/>
        <v>8112.2260500000002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8112.2260500000002</v>
      </c>
      <c r="P315" s="12">
        <v>0</v>
      </c>
      <c r="Q315" s="12">
        <v>0</v>
      </c>
      <c r="R315" s="12">
        <v>0</v>
      </c>
      <c r="S315" s="12">
        <v>0</v>
      </c>
      <c r="T315" s="3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  <c r="AMK315"/>
    </row>
    <row r="316" spans="1:1025" ht="18" customHeight="1" x14ac:dyDescent="0.25">
      <c r="A316" s="22"/>
      <c r="B316" s="28"/>
      <c r="C316" s="28"/>
      <c r="D316" s="23"/>
      <c r="E316" s="11" t="s">
        <v>18</v>
      </c>
      <c r="F316" s="12">
        <f t="shared" si="173"/>
        <v>0</v>
      </c>
      <c r="G316" s="12">
        <f t="shared" si="173"/>
        <v>81.94238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81.94238</v>
      </c>
      <c r="P316" s="12">
        <v>0</v>
      </c>
      <c r="Q316" s="12">
        <v>0</v>
      </c>
      <c r="R316" s="12">
        <v>0</v>
      </c>
      <c r="S316" s="12">
        <v>0</v>
      </c>
      <c r="T316" s="3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  <c r="AMK316"/>
    </row>
    <row r="317" spans="1:1025" ht="18" customHeight="1" x14ac:dyDescent="0.25">
      <c r="A317" s="22"/>
      <c r="B317" s="28"/>
      <c r="C317" s="28"/>
      <c r="D317" s="23"/>
      <c r="E317" s="11" t="s">
        <v>19</v>
      </c>
      <c r="F317" s="12">
        <f t="shared" si="173"/>
        <v>0</v>
      </c>
      <c r="G317" s="12">
        <f t="shared" si="173"/>
        <v>82.769379999999998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82.769379999999998</v>
      </c>
      <c r="P317" s="12">
        <v>0</v>
      </c>
      <c r="Q317" s="12">
        <v>0</v>
      </c>
      <c r="R317" s="12">
        <v>0</v>
      </c>
      <c r="S317" s="12">
        <v>0</v>
      </c>
      <c r="T317" s="3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  <c r="AMK317"/>
    </row>
    <row r="318" spans="1:1025" ht="27.75" customHeight="1" x14ac:dyDescent="0.25">
      <c r="A318" s="22"/>
      <c r="B318" s="28"/>
      <c r="C318" s="28"/>
      <c r="D318" s="23"/>
      <c r="E318" s="11" t="s">
        <v>20</v>
      </c>
      <c r="F318" s="12">
        <f t="shared" si="173"/>
        <v>0</v>
      </c>
      <c r="G318" s="12">
        <f t="shared" si="173"/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3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  <c r="AMK318"/>
    </row>
    <row r="319" spans="1:1025" ht="18" customHeight="1" x14ac:dyDescent="0.25">
      <c r="A319" s="22">
        <v>3</v>
      </c>
      <c r="B319" s="28" t="s">
        <v>78</v>
      </c>
      <c r="C319" s="28" t="s">
        <v>81</v>
      </c>
      <c r="D319" s="22" t="s">
        <v>15</v>
      </c>
      <c r="E319" s="22"/>
      <c r="F319" s="12">
        <f t="shared" ref="F319:S319" si="174">SUM(F320:F323)</f>
        <v>0</v>
      </c>
      <c r="G319" s="12">
        <f t="shared" si="174"/>
        <v>11024.850279999999</v>
      </c>
      <c r="H319" s="12">
        <f t="shared" si="174"/>
        <v>0</v>
      </c>
      <c r="I319" s="12">
        <f t="shared" si="174"/>
        <v>0</v>
      </c>
      <c r="J319" s="12">
        <f t="shared" si="174"/>
        <v>0</v>
      </c>
      <c r="K319" s="12">
        <f t="shared" si="174"/>
        <v>0</v>
      </c>
      <c r="L319" s="12">
        <f t="shared" si="174"/>
        <v>0</v>
      </c>
      <c r="M319" s="12">
        <f t="shared" si="174"/>
        <v>0</v>
      </c>
      <c r="N319" s="12">
        <f t="shared" si="174"/>
        <v>0</v>
      </c>
      <c r="O319" s="12">
        <f t="shared" si="174"/>
        <v>0</v>
      </c>
      <c r="P319" s="12">
        <f t="shared" si="174"/>
        <v>0</v>
      </c>
      <c r="Q319" s="12">
        <f t="shared" si="174"/>
        <v>11024.850279999999</v>
      </c>
      <c r="R319" s="12">
        <f t="shared" si="174"/>
        <v>0</v>
      </c>
      <c r="S319" s="12">
        <f t="shared" si="174"/>
        <v>0</v>
      </c>
      <c r="T319" s="3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  <c r="AMK319"/>
    </row>
    <row r="320" spans="1:1025" ht="18" customHeight="1" x14ac:dyDescent="0.25">
      <c r="A320" s="22"/>
      <c r="B320" s="28"/>
      <c r="C320" s="28"/>
      <c r="D320" s="23" t="s">
        <v>16</v>
      </c>
      <c r="E320" s="11" t="s">
        <v>17</v>
      </c>
      <c r="F320" s="12">
        <f t="shared" ref="F320:G323" si="175">H320+J320+L320+N320+P320+R320</f>
        <v>0</v>
      </c>
      <c r="G320" s="12">
        <f t="shared" si="175"/>
        <v>10805.370929999999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10805.370929999999</v>
      </c>
      <c r="R320" s="12">
        <v>0</v>
      </c>
      <c r="S320" s="12">
        <v>0</v>
      </c>
      <c r="T320" s="3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  <c r="AMK320"/>
    </row>
    <row r="321" spans="1:1025" ht="18" customHeight="1" x14ac:dyDescent="0.25">
      <c r="A321" s="22"/>
      <c r="B321" s="28"/>
      <c r="C321" s="28"/>
      <c r="D321" s="23"/>
      <c r="E321" s="11" t="s">
        <v>18</v>
      </c>
      <c r="F321" s="12">
        <f t="shared" si="175"/>
        <v>0</v>
      </c>
      <c r="G321" s="12">
        <f t="shared" si="175"/>
        <v>109.23084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109.23084</v>
      </c>
      <c r="R321" s="12">
        <v>0</v>
      </c>
      <c r="S321" s="12">
        <v>0</v>
      </c>
      <c r="T321" s="3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  <c r="AMK321"/>
    </row>
    <row r="322" spans="1:1025" ht="18" customHeight="1" x14ac:dyDescent="0.25">
      <c r="A322" s="22"/>
      <c r="B322" s="28"/>
      <c r="C322" s="28"/>
      <c r="D322" s="23"/>
      <c r="E322" s="11" t="s">
        <v>19</v>
      </c>
      <c r="F322" s="12">
        <f t="shared" si="175"/>
        <v>0</v>
      </c>
      <c r="G322" s="12">
        <f t="shared" si="175"/>
        <v>110.24851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110.24851</v>
      </c>
      <c r="R322" s="12">
        <v>0</v>
      </c>
      <c r="S322" s="12">
        <v>0</v>
      </c>
      <c r="T322" s="3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  <c r="AMK322"/>
    </row>
    <row r="323" spans="1:1025" ht="24.75" customHeight="1" x14ac:dyDescent="0.25">
      <c r="A323" s="22"/>
      <c r="B323" s="28"/>
      <c r="C323" s="28"/>
      <c r="D323" s="23"/>
      <c r="E323" s="11" t="s">
        <v>20</v>
      </c>
      <c r="F323" s="12">
        <f t="shared" si="175"/>
        <v>0</v>
      </c>
      <c r="G323" s="12">
        <f t="shared" si="175"/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  <c r="AMK323"/>
    </row>
    <row r="324" spans="1:1025" ht="18" customHeight="1" x14ac:dyDescent="0.25">
      <c r="A324" s="22">
        <v>4</v>
      </c>
      <c r="B324" s="28" t="s">
        <v>78</v>
      </c>
      <c r="C324" s="28" t="s">
        <v>82</v>
      </c>
      <c r="D324" s="22" t="s">
        <v>15</v>
      </c>
      <c r="E324" s="22"/>
      <c r="F324" s="12">
        <f t="shared" ref="F324:S324" si="176">SUM(F325:F328)</f>
        <v>0</v>
      </c>
      <c r="G324" s="12">
        <f t="shared" si="176"/>
        <v>21354.69629</v>
      </c>
      <c r="H324" s="12">
        <f t="shared" si="176"/>
        <v>0</v>
      </c>
      <c r="I324" s="12">
        <f t="shared" si="176"/>
        <v>0</v>
      </c>
      <c r="J324" s="12">
        <f t="shared" si="176"/>
        <v>0</v>
      </c>
      <c r="K324" s="12">
        <f t="shared" si="176"/>
        <v>0</v>
      </c>
      <c r="L324" s="12">
        <f t="shared" si="176"/>
        <v>0</v>
      </c>
      <c r="M324" s="12">
        <f t="shared" si="176"/>
        <v>0</v>
      </c>
      <c r="N324" s="12">
        <f t="shared" si="176"/>
        <v>0</v>
      </c>
      <c r="O324" s="12">
        <f t="shared" si="176"/>
        <v>0</v>
      </c>
      <c r="P324" s="12">
        <f t="shared" si="176"/>
        <v>0</v>
      </c>
      <c r="Q324" s="12">
        <f t="shared" si="176"/>
        <v>0</v>
      </c>
      <c r="R324" s="12">
        <f t="shared" si="176"/>
        <v>0</v>
      </c>
      <c r="S324" s="12">
        <f t="shared" si="176"/>
        <v>21354.69629</v>
      </c>
      <c r="T324" s="3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  <c r="AMK324"/>
    </row>
    <row r="325" spans="1:1025" ht="18" customHeight="1" x14ac:dyDescent="0.25">
      <c r="A325" s="22"/>
      <c r="B325" s="28"/>
      <c r="C325" s="28"/>
      <c r="D325" s="23" t="s">
        <v>16</v>
      </c>
      <c r="E325" s="11" t="s">
        <v>17</v>
      </c>
      <c r="F325" s="12">
        <f t="shared" ref="F325:G328" si="177">H325+J325+L325+N325+P325+R325</f>
        <v>0</v>
      </c>
      <c r="G325" s="12">
        <f t="shared" si="177"/>
        <v>20929.719789999999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20929.719789999999</v>
      </c>
      <c r="T325" s="3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  <c r="AMK325"/>
    </row>
    <row r="326" spans="1:1025" ht="18" customHeight="1" x14ac:dyDescent="0.25">
      <c r="A326" s="22"/>
      <c r="B326" s="28"/>
      <c r="C326" s="28"/>
      <c r="D326" s="23"/>
      <c r="E326" s="11" t="s">
        <v>18</v>
      </c>
      <c r="F326" s="12">
        <f t="shared" si="177"/>
        <v>0</v>
      </c>
      <c r="G326" s="12">
        <f t="shared" si="177"/>
        <v>211.42953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211.42953</v>
      </c>
      <c r="T326" s="3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  <c r="AMK326"/>
    </row>
    <row r="327" spans="1:1025" ht="18" customHeight="1" x14ac:dyDescent="0.25">
      <c r="A327" s="22"/>
      <c r="B327" s="28"/>
      <c r="C327" s="28"/>
      <c r="D327" s="23"/>
      <c r="E327" s="11" t="s">
        <v>19</v>
      </c>
      <c r="F327" s="12">
        <f t="shared" si="177"/>
        <v>0</v>
      </c>
      <c r="G327" s="12">
        <f t="shared" si="177"/>
        <v>213.54696999999999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213.54696999999999</v>
      </c>
      <c r="T327" s="3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  <c r="AMK327"/>
    </row>
    <row r="328" spans="1:1025" ht="42.75" customHeight="1" x14ac:dyDescent="0.25">
      <c r="A328" s="22"/>
      <c r="B328" s="28"/>
      <c r="C328" s="28"/>
      <c r="D328" s="23"/>
      <c r="E328" s="11" t="s">
        <v>20</v>
      </c>
      <c r="F328" s="12">
        <f t="shared" si="177"/>
        <v>0</v>
      </c>
      <c r="G328" s="12">
        <f t="shared" si="177"/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3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  <c r="AMK328"/>
    </row>
    <row r="329" spans="1:1025" ht="18" customHeight="1" x14ac:dyDescent="0.25">
      <c r="A329" s="22">
        <v>5</v>
      </c>
      <c r="B329" s="28" t="s">
        <v>78</v>
      </c>
      <c r="C329" s="28" t="s">
        <v>83</v>
      </c>
      <c r="D329" s="22" t="s">
        <v>15</v>
      </c>
      <c r="E329" s="22"/>
      <c r="F329" s="12">
        <f t="shared" ref="F329:S329" si="178">SUM(F330:F333)</f>
        <v>0</v>
      </c>
      <c r="G329" s="12">
        <f t="shared" si="178"/>
        <v>7205.8795799999998</v>
      </c>
      <c r="H329" s="12">
        <f t="shared" si="178"/>
        <v>0</v>
      </c>
      <c r="I329" s="12">
        <f t="shared" si="178"/>
        <v>0</v>
      </c>
      <c r="J329" s="12">
        <f t="shared" si="178"/>
        <v>0</v>
      </c>
      <c r="K329" s="12">
        <f t="shared" si="178"/>
        <v>0</v>
      </c>
      <c r="L329" s="12">
        <f t="shared" si="178"/>
        <v>0</v>
      </c>
      <c r="M329" s="12">
        <f t="shared" si="178"/>
        <v>0</v>
      </c>
      <c r="N329" s="12">
        <f t="shared" si="178"/>
        <v>0</v>
      </c>
      <c r="O329" s="12">
        <f t="shared" si="178"/>
        <v>7205.8795799999998</v>
      </c>
      <c r="P329" s="12">
        <f t="shared" si="178"/>
        <v>0</v>
      </c>
      <c r="Q329" s="12">
        <f t="shared" si="178"/>
        <v>0</v>
      </c>
      <c r="R329" s="12">
        <f t="shared" si="178"/>
        <v>0</v>
      </c>
      <c r="S329" s="12">
        <f t="shared" si="178"/>
        <v>0</v>
      </c>
      <c r="T329" s="3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  <c r="AMK329"/>
    </row>
    <row r="330" spans="1:1025" ht="18" customHeight="1" x14ac:dyDescent="0.25">
      <c r="A330" s="22"/>
      <c r="B330" s="28"/>
      <c r="C330" s="28"/>
      <c r="D330" s="23" t="s">
        <v>16</v>
      </c>
      <c r="E330" s="11" t="s">
        <v>17</v>
      </c>
      <c r="F330" s="12">
        <f t="shared" ref="F330:G333" si="179">H330+J330+L330+N330+P330+R330</f>
        <v>0</v>
      </c>
      <c r="G330" s="12">
        <f t="shared" si="179"/>
        <v>7062.48459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7062.48459</v>
      </c>
      <c r="P330" s="12">
        <v>0</v>
      </c>
      <c r="Q330" s="12">
        <v>0</v>
      </c>
      <c r="R330" s="12">
        <v>0</v>
      </c>
      <c r="S330" s="12">
        <v>0</v>
      </c>
      <c r="T330" s="3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  <c r="AMK330"/>
    </row>
    <row r="331" spans="1:1025" ht="18" customHeight="1" x14ac:dyDescent="0.25">
      <c r="A331" s="22"/>
      <c r="B331" s="28"/>
      <c r="C331" s="28"/>
      <c r="D331" s="23"/>
      <c r="E331" s="11" t="s">
        <v>18</v>
      </c>
      <c r="F331" s="12">
        <f t="shared" si="179"/>
        <v>0</v>
      </c>
      <c r="G331" s="12">
        <f t="shared" si="179"/>
        <v>71.336190000000002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71.336190000000002</v>
      </c>
      <c r="P331" s="12">
        <v>0</v>
      </c>
      <c r="Q331" s="12">
        <v>0</v>
      </c>
      <c r="R331" s="12">
        <v>0</v>
      </c>
      <c r="S331" s="12">
        <v>0</v>
      </c>
      <c r="T331" s="3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  <c r="AMK331"/>
    </row>
    <row r="332" spans="1:1025" ht="18" customHeight="1" x14ac:dyDescent="0.25">
      <c r="A332" s="22"/>
      <c r="B332" s="28"/>
      <c r="C332" s="28"/>
      <c r="D332" s="23"/>
      <c r="E332" s="11" t="s">
        <v>19</v>
      </c>
      <c r="F332" s="12">
        <f t="shared" si="179"/>
        <v>0</v>
      </c>
      <c r="G332" s="12">
        <f t="shared" si="179"/>
        <v>72.058800000000005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72.058800000000005</v>
      </c>
      <c r="P332" s="12">
        <v>0</v>
      </c>
      <c r="Q332" s="12">
        <v>0</v>
      </c>
      <c r="R332" s="12">
        <v>0</v>
      </c>
      <c r="S332" s="12">
        <v>0</v>
      </c>
      <c r="T332" s="3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  <c r="AMK332"/>
    </row>
    <row r="333" spans="1:1025" ht="38.25" customHeight="1" x14ac:dyDescent="0.25">
      <c r="A333" s="22"/>
      <c r="B333" s="28"/>
      <c r="C333" s="28"/>
      <c r="D333" s="23"/>
      <c r="E333" s="11" t="s">
        <v>20</v>
      </c>
      <c r="F333" s="12">
        <f t="shared" si="179"/>
        <v>0</v>
      </c>
      <c r="G333" s="12">
        <f t="shared" si="179"/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  <c r="AMK333"/>
    </row>
    <row r="334" spans="1:1025" ht="18" customHeight="1" x14ac:dyDescent="0.25">
      <c r="A334" s="22">
        <v>6</v>
      </c>
      <c r="B334" s="28" t="s">
        <v>78</v>
      </c>
      <c r="C334" s="28" t="s">
        <v>84</v>
      </c>
      <c r="D334" s="22" t="s">
        <v>15</v>
      </c>
      <c r="E334" s="22"/>
      <c r="F334" s="12">
        <f t="shared" ref="F334:S334" si="180">SUM(F335:F338)</f>
        <v>0</v>
      </c>
      <c r="G334" s="12">
        <f t="shared" si="180"/>
        <v>7734.2033899999997</v>
      </c>
      <c r="H334" s="12">
        <f t="shared" si="180"/>
        <v>0</v>
      </c>
      <c r="I334" s="12">
        <f t="shared" si="180"/>
        <v>0</v>
      </c>
      <c r="J334" s="12">
        <f t="shared" si="180"/>
        <v>0</v>
      </c>
      <c r="K334" s="12">
        <f t="shared" si="180"/>
        <v>0</v>
      </c>
      <c r="L334" s="12">
        <f t="shared" si="180"/>
        <v>0</v>
      </c>
      <c r="M334" s="12">
        <f t="shared" si="180"/>
        <v>7734.2033899999997</v>
      </c>
      <c r="N334" s="12">
        <f t="shared" si="180"/>
        <v>0</v>
      </c>
      <c r="O334" s="12">
        <f t="shared" si="180"/>
        <v>0</v>
      </c>
      <c r="P334" s="12">
        <f t="shared" si="180"/>
        <v>0</v>
      </c>
      <c r="Q334" s="12">
        <f t="shared" si="180"/>
        <v>0</v>
      </c>
      <c r="R334" s="12">
        <f t="shared" si="180"/>
        <v>0</v>
      </c>
      <c r="S334" s="12">
        <f t="shared" si="180"/>
        <v>0</v>
      </c>
      <c r="T334" s="3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  <c r="AMK334"/>
    </row>
    <row r="335" spans="1:1025" ht="18" customHeight="1" x14ac:dyDescent="0.25">
      <c r="A335" s="22"/>
      <c r="B335" s="28"/>
      <c r="C335" s="28"/>
      <c r="D335" s="23" t="s">
        <v>16</v>
      </c>
      <c r="E335" s="11" t="s">
        <v>17</v>
      </c>
      <c r="F335" s="12">
        <f t="shared" ref="F335:G338" si="181">H335+J335+L335+N335+P335+R335</f>
        <v>0</v>
      </c>
      <c r="G335" s="12">
        <f t="shared" si="181"/>
        <v>7580.2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7580.2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3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  <c r="AMK335"/>
    </row>
    <row r="336" spans="1:1025" ht="18" customHeight="1" x14ac:dyDescent="0.25">
      <c r="A336" s="22"/>
      <c r="B336" s="28"/>
      <c r="C336" s="28"/>
      <c r="D336" s="23"/>
      <c r="E336" s="11" t="s">
        <v>18</v>
      </c>
      <c r="F336" s="12">
        <f t="shared" si="181"/>
        <v>0</v>
      </c>
      <c r="G336" s="12">
        <f t="shared" si="181"/>
        <v>76.661360000000002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76.661360000000002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3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  <c r="AMK336"/>
    </row>
    <row r="337" spans="1:1025" ht="18" customHeight="1" x14ac:dyDescent="0.25">
      <c r="A337" s="22"/>
      <c r="B337" s="28"/>
      <c r="C337" s="28"/>
      <c r="D337" s="23"/>
      <c r="E337" s="11" t="s">
        <v>19</v>
      </c>
      <c r="F337" s="12">
        <f t="shared" si="181"/>
        <v>0</v>
      </c>
      <c r="G337" s="12">
        <f t="shared" si="181"/>
        <v>77.342029999999994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77.342029999999994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3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  <c r="AMK337"/>
    </row>
    <row r="338" spans="1:1025" ht="32.25" customHeight="1" x14ac:dyDescent="0.25">
      <c r="A338" s="22"/>
      <c r="B338" s="28"/>
      <c r="C338" s="28"/>
      <c r="D338" s="23"/>
      <c r="E338" s="11" t="s">
        <v>20</v>
      </c>
      <c r="F338" s="12">
        <f t="shared" si="181"/>
        <v>0</v>
      </c>
      <c r="G338" s="12">
        <f t="shared" si="181"/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3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  <c r="AMK338"/>
    </row>
    <row r="339" spans="1:1025" ht="18" customHeight="1" x14ac:dyDescent="0.25">
      <c r="A339" s="21" t="s">
        <v>205</v>
      </c>
      <c r="B339" s="21"/>
      <c r="C339" s="21"/>
      <c r="D339" s="22" t="s">
        <v>15</v>
      </c>
      <c r="E339" s="22"/>
      <c r="F339" s="12">
        <f>SUM(F340:F343)</f>
        <v>0</v>
      </c>
      <c r="G339" s="12">
        <f>SUM(G340:G343)</f>
        <v>43979.114020000001</v>
      </c>
      <c r="H339" s="12">
        <f t="shared" ref="H339:S339" si="182">SUM(H344,H349,H354,H359)</f>
        <v>0</v>
      </c>
      <c r="I339" s="12">
        <f t="shared" si="182"/>
        <v>0</v>
      </c>
      <c r="J339" s="12">
        <f t="shared" si="182"/>
        <v>0</v>
      </c>
      <c r="K339" s="12">
        <f t="shared" si="182"/>
        <v>0</v>
      </c>
      <c r="L339" s="12">
        <f t="shared" si="182"/>
        <v>0</v>
      </c>
      <c r="M339" s="12">
        <f t="shared" si="182"/>
        <v>28639.921000000002</v>
      </c>
      <c r="N339" s="12">
        <f t="shared" si="182"/>
        <v>0</v>
      </c>
      <c r="O339" s="12">
        <f t="shared" si="182"/>
        <v>8185.2117000000007</v>
      </c>
      <c r="P339" s="12">
        <f t="shared" si="182"/>
        <v>0</v>
      </c>
      <c r="Q339" s="12">
        <f t="shared" si="182"/>
        <v>7153.981319999999</v>
      </c>
      <c r="R339" s="12">
        <f t="shared" si="182"/>
        <v>0</v>
      </c>
      <c r="S339" s="12">
        <f t="shared" si="182"/>
        <v>0</v>
      </c>
      <c r="T339" s="3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  <c r="AMK339"/>
    </row>
    <row r="340" spans="1:1025" ht="18" customHeight="1" x14ac:dyDescent="0.25">
      <c r="A340" s="21"/>
      <c r="B340" s="21"/>
      <c r="C340" s="21"/>
      <c r="D340" s="23" t="s">
        <v>16</v>
      </c>
      <c r="E340" s="11" t="s">
        <v>17</v>
      </c>
      <c r="F340" s="12">
        <f t="shared" ref="F340:G343" si="183">H340+J340+L340+N340+P340+R340</f>
        <v>0</v>
      </c>
      <c r="G340" s="12">
        <f t="shared" si="183"/>
        <v>30513.585159999999</v>
      </c>
      <c r="H340" s="12">
        <f t="shared" ref="H340:S340" si="184">SUM(H345,H350,H355,H360)</f>
        <v>0</v>
      </c>
      <c r="I340" s="12">
        <f t="shared" si="184"/>
        <v>0</v>
      </c>
      <c r="J340" s="12">
        <f t="shared" si="184"/>
        <v>0</v>
      </c>
      <c r="K340" s="12">
        <f t="shared" si="184"/>
        <v>0</v>
      </c>
      <c r="L340" s="12">
        <f t="shared" si="184"/>
        <v>0</v>
      </c>
      <c r="M340" s="12">
        <f t="shared" si="184"/>
        <v>28069.885159999998</v>
      </c>
      <c r="N340" s="12">
        <f t="shared" si="184"/>
        <v>0</v>
      </c>
      <c r="O340" s="12">
        <f t="shared" si="184"/>
        <v>2443.6999999999998</v>
      </c>
      <c r="P340" s="12">
        <f t="shared" si="184"/>
        <v>0</v>
      </c>
      <c r="Q340" s="12">
        <f t="shared" si="184"/>
        <v>0</v>
      </c>
      <c r="R340" s="12">
        <f t="shared" si="184"/>
        <v>0</v>
      </c>
      <c r="S340" s="12">
        <f t="shared" si="184"/>
        <v>0</v>
      </c>
      <c r="T340" s="3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  <c r="AMK340"/>
    </row>
    <row r="341" spans="1:1025" ht="18" customHeight="1" x14ac:dyDescent="0.25">
      <c r="A341" s="21"/>
      <c r="B341" s="21"/>
      <c r="C341" s="21"/>
      <c r="D341" s="23"/>
      <c r="E341" s="11" t="s">
        <v>18</v>
      </c>
      <c r="F341" s="12">
        <f t="shared" si="183"/>
        <v>0</v>
      </c>
      <c r="G341" s="12">
        <f t="shared" si="183"/>
        <v>8664.0260500000004</v>
      </c>
      <c r="H341" s="12">
        <f t="shared" ref="H341:S341" si="185">SUM(H346,H351,H356,H361)</f>
        <v>0</v>
      </c>
      <c r="I341" s="12">
        <f t="shared" si="185"/>
        <v>0</v>
      </c>
      <c r="J341" s="12">
        <f t="shared" si="185"/>
        <v>0</v>
      </c>
      <c r="K341" s="12">
        <f t="shared" si="185"/>
        <v>0</v>
      </c>
      <c r="L341" s="12">
        <f t="shared" si="185"/>
        <v>0</v>
      </c>
      <c r="M341" s="12">
        <f t="shared" si="185"/>
        <v>283.63662999999997</v>
      </c>
      <c r="N341" s="12">
        <f t="shared" si="185"/>
        <v>0</v>
      </c>
      <c r="O341" s="12">
        <f t="shared" si="185"/>
        <v>4264.4884099999999</v>
      </c>
      <c r="P341" s="12">
        <f t="shared" si="185"/>
        <v>0</v>
      </c>
      <c r="Q341" s="12">
        <f t="shared" si="185"/>
        <v>4115.9010099999996</v>
      </c>
      <c r="R341" s="12">
        <f t="shared" si="185"/>
        <v>0</v>
      </c>
      <c r="S341" s="12">
        <f t="shared" si="185"/>
        <v>0</v>
      </c>
      <c r="T341" s="3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  <c r="AMK341"/>
    </row>
    <row r="342" spans="1:1025" ht="18" customHeight="1" x14ac:dyDescent="0.25">
      <c r="A342" s="21"/>
      <c r="B342" s="21"/>
      <c r="C342" s="21"/>
      <c r="D342" s="23"/>
      <c r="E342" s="11" t="s">
        <v>19</v>
      </c>
      <c r="F342" s="12">
        <f t="shared" si="183"/>
        <v>0</v>
      </c>
      <c r="G342" s="12">
        <f t="shared" si="183"/>
        <v>4801.50281</v>
      </c>
      <c r="H342" s="12">
        <f t="shared" ref="H342:S342" si="186">SUM(H347,H352,H357,H362)</f>
        <v>0</v>
      </c>
      <c r="I342" s="12">
        <f t="shared" si="186"/>
        <v>0</v>
      </c>
      <c r="J342" s="12">
        <f t="shared" si="186"/>
        <v>0</v>
      </c>
      <c r="K342" s="12">
        <f t="shared" si="186"/>
        <v>0</v>
      </c>
      <c r="L342" s="12">
        <f t="shared" si="186"/>
        <v>0</v>
      </c>
      <c r="M342" s="12">
        <f t="shared" si="186"/>
        <v>286.39920999999998</v>
      </c>
      <c r="N342" s="12">
        <f t="shared" si="186"/>
        <v>0</v>
      </c>
      <c r="O342" s="12">
        <f t="shared" si="186"/>
        <v>1477.0232900000001</v>
      </c>
      <c r="P342" s="12">
        <f t="shared" si="186"/>
        <v>0</v>
      </c>
      <c r="Q342" s="12">
        <f t="shared" si="186"/>
        <v>3038.0803099999998</v>
      </c>
      <c r="R342" s="12">
        <f t="shared" si="186"/>
        <v>0</v>
      </c>
      <c r="S342" s="12">
        <f t="shared" si="186"/>
        <v>0</v>
      </c>
      <c r="T342" s="3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  <c r="AMK342"/>
    </row>
    <row r="343" spans="1:1025" ht="18" customHeight="1" x14ac:dyDescent="0.25">
      <c r="A343" s="21"/>
      <c r="B343" s="21"/>
      <c r="C343" s="21"/>
      <c r="D343" s="23"/>
      <c r="E343" s="11" t="s">
        <v>20</v>
      </c>
      <c r="F343" s="12">
        <f t="shared" si="183"/>
        <v>0</v>
      </c>
      <c r="G343" s="12">
        <f t="shared" si="183"/>
        <v>0</v>
      </c>
      <c r="H343" s="12">
        <f t="shared" ref="H343:S343" si="187">SUM(H348,H353,H358,H363)</f>
        <v>0</v>
      </c>
      <c r="I343" s="12">
        <f t="shared" si="187"/>
        <v>0</v>
      </c>
      <c r="J343" s="12">
        <f t="shared" si="187"/>
        <v>0</v>
      </c>
      <c r="K343" s="12">
        <f t="shared" si="187"/>
        <v>0</v>
      </c>
      <c r="L343" s="12">
        <f t="shared" si="187"/>
        <v>0</v>
      </c>
      <c r="M343" s="12">
        <f t="shared" si="187"/>
        <v>0</v>
      </c>
      <c r="N343" s="12">
        <f t="shared" si="187"/>
        <v>0</v>
      </c>
      <c r="O343" s="12">
        <f t="shared" si="187"/>
        <v>0</v>
      </c>
      <c r="P343" s="12">
        <f t="shared" si="187"/>
        <v>0</v>
      </c>
      <c r="Q343" s="12">
        <f t="shared" si="187"/>
        <v>0</v>
      </c>
      <c r="R343" s="12">
        <f t="shared" si="187"/>
        <v>0</v>
      </c>
      <c r="S343" s="12">
        <f t="shared" si="187"/>
        <v>0</v>
      </c>
      <c r="T343" s="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  <c r="AMK343"/>
    </row>
    <row r="344" spans="1:1025" ht="18" customHeight="1" x14ac:dyDescent="0.25">
      <c r="A344" s="22">
        <v>1</v>
      </c>
      <c r="B344" s="28" t="s">
        <v>85</v>
      </c>
      <c r="C344" s="28" t="s">
        <v>86</v>
      </c>
      <c r="D344" s="22" t="s">
        <v>15</v>
      </c>
      <c r="E344" s="22"/>
      <c r="F344" s="12">
        <f t="shared" ref="F344:S344" si="188">SUM(F345:F348)</f>
        <v>0</v>
      </c>
      <c r="G344" s="12">
        <f t="shared" si="188"/>
        <v>23518.61462</v>
      </c>
      <c r="H344" s="12">
        <f t="shared" si="188"/>
        <v>0</v>
      </c>
      <c r="I344" s="12">
        <f t="shared" si="188"/>
        <v>0</v>
      </c>
      <c r="J344" s="12">
        <f t="shared" si="188"/>
        <v>0</v>
      </c>
      <c r="K344" s="12">
        <f t="shared" si="188"/>
        <v>0</v>
      </c>
      <c r="L344" s="12">
        <f t="shared" si="188"/>
        <v>0</v>
      </c>
      <c r="M344" s="12">
        <f t="shared" si="188"/>
        <v>23518.61462</v>
      </c>
      <c r="N344" s="12">
        <f t="shared" si="188"/>
        <v>0</v>
      </c>
      <c r="O344" s="12">
        <f t="shared" si="188"/>
        <v>0</v>
      </c>
      <c r="P344" s="12">
        <f t="shared" si="188"/>
        <v>0</v>
      </c>
      <c r="Q344" s="12">
        <f t="shared" si="188"/>
        <v>0</v>
      </c>
      <c r="R344" s="12">
        <f t="shared" si="188"/>
        <v>0</v>
      </c>
      <c r="S344" s="12">
        <f t="shared" si="188"/>
        <v>0</v>
      </c>
      <c r="T344" s="3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  <c r="AMK344"/>
    </row>
    <row r="345" spans="1:1025" ht="18" customHeight="1" x14ac:dyDescent="0.25">
      <c r="A345" s="22"/>
      <c r="B345" s="28"/>
      <c r="C345" s="28"/>
      <c r="D345" s="23" t="s">
        <v>16</v>
      </c>
      <c r="E345" s="11" t="s">
        <v>17</v>
      </c>
      <c r="F345" s="12">
        <f t="shared" ref="F345:G348" si="189">H345+J345+L345+N345+P345+R345</f>
        <v>0</v>
      </c>
      <c r="G345" s="12">
        <f t="shared" si="189"/>
        <v>23050.517029999999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23050.517029999999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3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  <c r="AMK345"/>
    </row>
    <row r="346" spans="1:1025" ht="18" customHeight="1" x14ac:dyDescent="0.25">
      <c r="A346" s="22"/>
      <c r="B346" s="28"/>
      <c r="C346" s="28"/>
      <c r="D346" s="23"/>
      <c r="E346" s="11" t="s">
        <v>18</v>
      </c>
      <c r="F346" s="12">
        <f t="shared" si="189"/>
        <v>0</v>
      </c>
      <c r="G346" s="12">
        <f t="shared" si="189"/>
        <v>232.91144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232.91144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3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  <c r="AMK346"/>
    </row>
    <row r="347" spans="1:1025" ht="18" customHeight="1" x14ac:dyDescent="0.25">
      <c r="A347" s="22"/>
      <c r="B347" s="28"/>
      <c r="C347" s="28"/>
      <c r="D347" s="23"/>
      <c r="E347" s="11" t="s">
        <v>19</v>
      </c>
      <c r="F347" s="12">
        <f t="shared" si="189"/>
        <v>0</v>
      </c>
      <c r="G347" s="12">
        <f t="shared" si="189"/>
        <v>235.18615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235.18615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3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  <c r="AMK347"/>
    </row>
    <row r="348" spans="1:1025" ht="64.5" customHeight="1" x14ac:dyDescent="0.25">
      <c r="A348" s="22"/>
      <c r="B348" s="28"/>
      <c r="C348" s="28"/>
      <c r="D348" s="23"/>
      <c r="E348" s="11" t="s">
        <v>20</v>
      </c>
      <c r="F348" s="12">
        <f t="shared" si="189"/>
        <v>0</v>
      </c>
      <c r="G348" s="12">
        <f t="shared" si="189"/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3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  <c r="AMK348"/>
    </row>
    <row r="349" spans="1:1025" ht="18" customHeight="1" x14ac:dyDescent="0.25">
      <c r="A349" s="22">
        <v>2</v>
      </c>
      <c r="B349" s="28" t="s">
        <v>85</v>
      </c>
      <c r="C349" s="28" t="s">
        <v>87</v>
      </c>
      <c r="D349" s="22" t="s">
        <v>15</v>
      </c>
      <c r="E349" s="22"/>
      <c r="F349" s="12">
        <f t="shared" ref="F349:S349" si="190">SUM(F350:F353)</f>
        <v>0</v>
      </c>
      <c r="G349" s="12">
        <f t="shared" si="190"/>
        <v>15341.279699999999</v>
      </c>
      <c r="H349" s="12">
        <f t="shared" si="190"/>
        <v>0</v>
      </c>
      <c r="I349" s="12">
        <f t="shared" si="190"/>
        <v>0</v>
      </c>
      <c r="J349" s="12">
        <f t="shared" si="190"/>
        <v>0</v>
      </c>
      <c r="K349" s="12">
        <f t="shared" si="190"/>
        <v>0</v>
      </c>
      <c r="L349" s="12">
        <f t="shared" si="190"/>
        <v>0</v>
      </c>
      <c r="M349" s="12">
        <f t="shared" si="190"/>
        <v>5121.30638</v>
      </c>
      <c r="N349" s="12">
        <f t="shared" si="190"/>
        <v>0</v>
      </c>
      <c r="O349" s="12">
        <f t="shared" si="190"/>
        <v>3065.9920000000002</v>
      </c>
      <c r="P349" s="12">
        <f t="shared" si="190"/>
        <v>0</v>
      </c>
      <c r="Q349" s="12">
        <f t="shared" si="190"/>
        <v>7153.981319999999</v>
      </c>
      <c r="R349" s="12">
        <f t="shared" si="190"/>
        <v>0</v>
      </c>
      <c r="S349" s="12">
        <f t="shared" si="190"/>
        <v>0</v>
      </c>
      <c r="T349" s="3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  <c r="AMK349"/>
    </row>
    <row r="350" spans="1:1025" ht="18" customHeight="1" x14ac:dyDescent="0.25">
      <c r="A350" s="22"/>
      <c r="B350" s="28"/>
      <c r="C350" s="28"/>
      <c r="D350" s="23" t="s">
        <v>16</v>
      </c>
      <c r="E350" s="11" t="s">
        <v>17</v>
      </c>
      <c r="F350" s="12">
        <f t="shared" ref="F350:G353" si="191">H350+J350+L350+N350+P350+R350</f>
        <v>0</v>
      </c>
      <c r="G350" s="12">
        <f t="shared" si="191"/>
        <v>5019.3681299999998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5019.3681299999998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3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  <c r="AMK350"/>
    </row>
    <row r="351" spans="1:1025" ht="18" customHeight="1" x14ac:dyDescent="0.25">
      <c r="A351" s="22"/>
      <c r="B351" s="28"/>
      <c r="C351" s="28"/>
      <c r="D351" s="23"/>
      <c r="E351" s="11" t="s">
        <v>18</v>
      </c>
      <c r="F351" s="12">
        <f t="shared" si="191"/>
        <v>0</v>
      </c>
      <c r="G351" s="12">
        <f t="shared" si="191"/>
        <v>5930.583779999999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50.725189999999998</v>
      </c>
      <c r="N351" s="12">
        <v>0</v>
      </c>
      <c r="O351" s="12">
        <v>1763.95758</v>
      </c>
      <c r="P351" s="12">
        <v>0</v>
      </c>
      <c r="Q351" s="12">
        <v>4115.9010099999996</v>
      </c>
      <c r="R351" s="12">
        <v>0</v>
      </c>
      <c r="S351" s="12">
        <v>0</v>
      </c>
      <c r="T351" s="3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  <c r="AMK351"/>
    </row>
    <row r="352" spans="1:1025" ht="18" customHeight="1" x14ac:dyDescent="0.25">
      <c r="A352" s="22"/>
      <c r="B352" s="28"/>
      <c r="C352" s="28"/>
      <c r="D352" s="23"/>
      <c r="E352" s="11" t="s">
        <v>19</v>
      </c>
      <c r="F352" s="12">
        <f t="shared" si="191"/>
        <v>0</v>
      </c>
      <c r="G352" s="12">
        <f t="shared" si="191"/>
        <v>4391.3277899999994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51.213059999999999</v>
      </c>
      <c r="N352" s="12">
        <v>0</v>
      </c>
      <c r="O352" s="12">
        <v>1302.03442</v>
      </c>
      <c r="P352" s="12">
        <v>0</v>
      </c>
      <c r="Q352" s="12">
        <v>3038.0803099999998</v>
      </c>
      <c r="R352" s="12">
        <v>0</v>
      </c>
      <c r="S352" s="12">
        <v>0</v>
      </c>
      <c r="T352" s="3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  <c r="AMK352"/>
    </row>
    <row r="353" spans="1:1025" ht="32.25" customHeight="1" x14ac:dyDescent="0.25">
      <c r="A353" s="22"/>
      <c r="B353" s="28"/>
      <c r="C353" s="28"/>
      <c r="D353" s="23"/>
      <c r="E353" s="11" t="s">
        <v>20</v>
      </c>
      <c r="F353" s="12">
        <f t="shared" si="191"/>
        <v>0</v>
      </c>
      <c r="G353" s="12">
        <f t="shared" si="191"/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  <c r="AMK353"/>
    </row>
    <row r="354" spans="1:1025" ht="18" customHeight="1" x14ac:dyDescent="0.25">
      <c r="A354" s="22">
        <v>3</v>
      </c>
      <c r="B354" s="28" t="s">
        <v>85</v>
      </c>
      <c r="C354" s="28" t="s">
        <v>88</v>
      </c>
      <c r="D354" s="22" t="s">
        <v>15</v>
      </c>
      <c r="E354" s="22"/>
      <c r="F354" s="12">
        <f t="shared" ref="F354:S354" si="192">SUM(F355:F358)</f>
        <v>0</v>
      </c>
      <c r="G354" s="12">
        <f t="shared" si="192"/>
        <v>2643.2867000000001</v>
      </c>
      <c r="H354" s="12">
        <f t="shared" si="192"/>
        <v>0</v>
      </c>
      <c r="I354" s="12">
        <f t="shared" si="192"/>
        <v>0</v>
      </c>
      <c r="J354" s="12">
        <f t="shared" si="192"/>
        <v>0</v>
      </c>
      <c r="K354" s="12">
        <f t="shared" si="192"/>
        <v>0</v>
      </c>
      <c r="L354" s="12">
        <f t="shared" si="192"/>
        <v>0</v>
      </c>
      <c r="M354" s="12">
        <f t="shared" si="192"/>
        <v>0</v>
      </c>
      <c r="N354" s="12">
        <f t="shared" si="192"/>
        <v>0</v>
      </c>
      <c r="O354" s="12">
        <f t="shared" si="192"/>
        <v>2643.2867000000001</v>
      </c>
      <c r="P354" s="12">
        <f t="shared" si="192"/>
        <v>0</v>
      </c>
      <c r="Q354" s="12">
        <f t="shared" si="192"/>
        <v>0</v>
      </c>
      <c r="R354" s="12">
        <f t="shared" si="192"/>
        <v>0</v>
      </c>
      <c r="S354" s="12">
        <f t="shared" si="192"/>
        <v>0</v>
      </c>
      <c r="T354" s="3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  <c r="AMK354"/>
    </row>
    <row r="355" spans="1:1025" ht="18" customHeight="1" x14ac:dyDescent="0.25">
      <c r="A355" s="22"/>
      <c r="B355" s="28"/>
      <c r="C355" s="28"/>
      <c r="D355" s="23" t="s">
        <v>16</v>
      </c>
      <c r="E355" s="11" t="s">
        <v>17</v>
      </c>
      <c r="F355" s="12">
        <f t="shared" ref="F355:G358" si="193">H355+J355+L355+N355+P355+R355</f>
        <v>0</v>
      </c>
      <c r="G355" s="12">
        <f t="shared" si="193"/>
        <v>2443.6999999999998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2443.6999999999998</v>
      </c>
      <c r="P355" s="12">
        <v>0</v>
      </c>
      <c r="Q355" s="12">
        <v>0</v>
      </c>
      <c r="R355" s="12">
        <v>0</v>
      </c>
      <c r="S355" s="12">
        <v>0</v>
      </c>
      <c r="T355" s="3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  <c r="AMK355"/>
    </row>
    <row r="356" spans="1:1025" ht="18" customHeight="1" x14ac:dyDescent="0.25">
      <c r="A356" s="22"/>
      <c r="B356" s="28"/>
      <c r="C356" s="28"/>
      <c r="D356" s="23"/>
      <c r="E356" s="11" t="s">
        <v>18</v>
      </c>
      <c r="F356" s="12">
        <f t="shared" si="193"/>
        <v>0</v>
      </c>
      <c r="G356" s="12">
        <f t="shared" si="193"/>
        <v>173.15383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173.15383</v>
      </c>
      <c r="P356" s="12">
        <v>0</v>
      </c>
      <c r="Q356" s="12">
        <v>0</v>
      </c>
      <c r="R356" s="12">
        <v>0</v>
      </c>
      <c r="S356" s="12">
        <v>0</v>
      </c>
      <c r="T356" s="3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  <c r="AMK356"/>
    </row>
    <row r="357" spans="1:1025" ht="18" customHeight="1" x14ac:dyDescent="0.25">
      <c r="A357" s="22"/>
      <c r="B357" s="28"/>
      <c r="C357" s="28"/>
      <c r="D357" s="23"/>
      <c r="E357" s="11" t="s">
        <v>19</v>
      </c>
      <c r="F357" s="12">
        <f t="shared" si="193"/>
        <v>0</v>
      </c>
      <c r="G357" s="12">
        <f t="shared" si="193"/>
        <v>26.432870000000001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26.432870000000001</v>
      </c>
      <c r="P357" s="12">
        <v>0</v>
      </c>
      <c r="Q357" s="12">
        <v>0</v>
      </c>
      <c r="R357" s="12">
        <v>0</v>
      </c>
      <c r="S357" s="12">
        <v>0</v>
      </c>
      <c r="T357" s="3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  <c r="AMK357"/>
    </row>
    <row r="358" spans="1:1025" ht="30.75" customHeight="1" x14ac:dyDescent="0.25">
      <c r="A358" s="22"/>
      <c r="B358" s="28"/>
      <c r="C358" s="28"/>
      <c r="D358" s="23"/>
      <c r="E358" s="11" t="s">
        <v>20</v>
      </c>
      <c r="F358" s="12">
        <f t="shared" si="193"/>
        <v>0</v>
      </c>
      <c r="G358" s="12">
        <f t="shared" si="193"/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3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  <c r="AMK358"/>
    </row>
    <row r="359" spans="1:1025" ht="18" customHeight="1" x14ac:dyDescent="0.25">
      <c r="A359" s="22">
        <v>4</v>
      </c>
      <c r="B359" s="28" t="s">
        <v>85</v>
      </c>
      <c r="C359" s="28" t="s">
        <v>89</v>
      </c>
      <c r="D359" s="22" t="s">
        <v>15</v>
      </c>
      <c r="E359" s="22"/>
      <c r="F359" s="12">
        <f t="shared" ref="F359:S359" si="194">SUM(F360:F363)</f>
        <v>0</v>
      </c>
      <c r="G359" s="12">
        <f t="shared" si="194"/>
        <v>2475.933</v>
      </c>
      <c r="H359" s="12">
        <f t="shared" si="194"/>
        <v>0</v>
      </c>
      <c r="I359" s="12">
        <f t="shared" si="194"/>
        <v>0</v>
      </c>
      <c r="J359" s="12">
        <f t="shared" si="194"/>
        <v>0</v>
      </c>
      <c r="K359" s="12">
        <f t="shared" si="194"/>
        <v>0</v>
      </c>
      <c r="L359" s="12">
        <f t="shared" si="194"/>
        <v>0</v>
      </c>
      <c r="M359" s="12">
        <f t="shared" si="194"/>
        <v>0</v>
      </c>
      <c r="N359" s="12">
        <f t="shared" si="194"/>
        <v>0</v>
      </c>
      <c r="O359" s="12">
        <f t="shared" si="194"/>
        <v>2475.933</v>
      </c>
      <c r="P359" s="12">
        <f t="shared" si="194"/>
        <v>0</v>
      </c>
      <c r="Q359" s="12">
        <f t="shared" si="194"/>
        <v>0</v>
      </c>
      <c r="R359" s="12">
        <f t="shared" si="194"/>
        <v>0</v>
      </c>
      <c r="S359" s="12">
        <f t="shared" si="194"/>
        <v>0</v>
      </c>
      <c r="T359" s="3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  <c r="AMK359"/>
    </row>
    <row r="360" spans="1:1025" ht="18" customHeight="1" x14ac:dyDescent="0.25">
      <c r="A360" s="22"/>
      <c r="B360" s="28"/>
      <c r="C360" s="28"/>
      <c r="D360" s="23" t="s">
        <v>16</v>
      </c>
      <c r="E360" s="11" t="s">
        <v>17</v>
      </c>
      <c r="F360" s="12">
        <f t="shared" ref="F360:G363" si="195">H360+J360+L360+N360+P360+R360</f>
        <v>0</v>
      </c>
      <c r="G360" s="12">
        <f t="shared" si="195"/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3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  <c r="AMK360"/>
    </row>
    <row r="361" spans="1:1025" ht="18" customHeight="1" x14ac:dyDescent="0.25">
      <c r="A361" s="22"/>
      <c r="B361" s="28"/>
      <c r="C361" s="28"/>
      <c r="D361" s="23"/>
      <c r="E361" s="11" t="s">
        <v>18</v>
      </c>
      <c r="F361" s="12">
        <f t="shared" si="195"/>
        <v>0</v>
      </c>
      <c r="G361" s="12">
        <f t="shared" si="195"/>
        <v>2327.377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2327.377</v>
      </c>
      <c r="P361" s="12">
        <v>0</v>
      </c>
      <c r="Q361" s="12">
        <v>0</v>
      </c>
      <c r="R361" s="12">
        <v>0</v>
      </c>
      <c r="S361" s="12">
        <v>0</v>
      </c>
      <c r="T361" s="3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  <c r="AMK361"/>
    </row>
    <row r="362" spans="1:1025" ht="18" customHeight="1" x14ac:dyDescent="0.25">
      <c r="A362" s="22"/>
      <c r="B362" s="28"/>
      <c r="C362" s="28"/>
      <c r="D362" s="23"/>
      <c r="E362" s="11" t="s">
        <v>19</v>
      </c>
      <c r="F362" s="12">
        <f t="shared" si="195"/>
        <v>0</v>
      </c>
      <c r="G362" s="12">
        <f t="shared" si="195"/>
        <v>148.55600000000001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148.55600000000001</v>
      </c>
      <c r="P362" s="12">
        <v>0</v>
      </c>
      <c r="Q362" s="12">
        <v>0</v>
      </c>
      <c r="R362" s="12">
        <v>0</v>
      </c>
      <c r="S362" s="12">
        <v>0</v>
      </c>
      <c r="T362" s="3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  <c r="AMK362"/>
    </row>
    <row r="363" spans="1:1025" ht="30.75" customHeight="1" x14ac:dyDescent="0.25">
      <c r="A363" s="22"/>
      <c r="B363" s="28"/>
      <c r="C363" s="28"/>
      <c r="D363" s="23"/>
      <c r="E363" s="11" t="s">
        <v>20</v>
      </c>
      <c r="F363" s="12">
        <f t="shared" si="195"/>
        <v>0</v>
      </c>
      <c r="G363" s="12">
        <f t="shared" si="195"/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  <c r="AMK363"/>
    </row>
    <row r="364" spans="1:1025" ht="18" customHeight="1" x14ac:dyDescent="0.25">
      <c r="A364" s="21" t="s">
        <v>206</v>
      </c>
      <c r="B364" s="21"/>
      <c r="C364" s="21"/>
      <c r="D364" s="22" t="s">
        <v>15</v>
      </c>
      <c r="E364" s="22"/>
      <c r="F364" s="12">
        <f>SUM(F365:F368)</f>
        <v>0</v>
      </c>
      <c r="G364" s="12">
        <f>SUM(G365:G368)</f>
        <v>96901.061379999999</v>
      </c>
      <c r="H364" s="12">
        <f t="shared" ref="H364:S364" si="196">SUM(H369,H374,H379,H384,H389,H394,H399,H404,H409,H414)</f>
        <v>0</v>
      </c>
      <c r="I364" s="12">
        <f t="shared" si="196"/>
        <v>0</v>
      </c>
      <c r="J364" s="12">
        <f t="shared" si="196"/>
        <v>0</v>
      </c>
      <c r="K364" s="12">
        <f t="shared" si="196"/>
        <v>0</v>
      </c>
      <c r="L364" s="12">
        <f t="shared" si="196"/>
        <v>0</v>
      </c>
      <c r="M364" s="12">
        <f t="shared" si="196"/>
        <v>18660.104090000001</v>
      </c>
      <c r="N364" s="12">
        <f t="shared" si="196"/>
        <v>0</v>
      </c>
      <c r="O364" s="12">
        <f t="shared" si="196"/>
        <v>10953.762589999998</v>
      </c>
      <c r="P364" s="12">
        <f t="shared" si="196"/>
        <v>0</v>
      </c>
      <c r="Q364" s="12">
        <f t="shared" si="196"/>
        <v>48365.229870000003</v>
      </c>
      <c r="R364" s="12">
        <f t="shared" si="196"/>
        <v>0</v>
      </c>
      <c r="S364" s="12">
        <f t="shared" si="196"/>
        <v>18921.964829999997</v>
      </c>
      <c r="T364" s="3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  <c r="AMK364"/>
    </row>
    <row r="365" spans="1:1025" ht="18" customHeight="1" x14ac:dyDescent="0.25">
      <c r="A365" s="21"/>
      <c r="B365" s="21"/>
      <c r="C365" s="21"/>
      <c r="D365" s="23" t="s">
        <v>16</v>
      </c>
      <c r="E365" s="11" t="s">
        <v>17</v>
      </c>
      <c r="F365" s="12">
        <f t="shared" ref="F365:G368" si="197">H365+J365+L365+N365+P365+R365</f>
        <v>0</v>
      </c>
      <c r="G365" s="12">
        <f t="shared" si="197"/>
        <v>87246.190159999998</v>
      </c>
      <c r="H365" s="12">
        <f t="shared" ref="H365:S365" si="198">SUM(H370,H375,H380,H385,H390,H395,H400,H405,H410,H415)</f>
        <v>0</v>
      </c>
      <c r="I365" s="12">
        <f t="shared" si="198"/>
        <v>0</v>
      </c>
      <c r="J365" s="12">
        <f t="shared" si="198"/>
        <v>0</v>
      </c>
      <c r="K365" s="12">
        <f t="shared" si="198"/>
        <v>0</v>
      </c>
      <c r="L365" s="12">
        <f t="shared" si="198"/>
        <v>0</v>
      </c>
      <c r="M365" s="12">
        <f t="shared" si="198"/>
        <v>18288.709320000002</v>
      </c>
      <c r="N365" s="12">
        <f t="shared" si="198"/>
        <v>0</v>
      </c>
      <c r="O365" s="12">
        <f t="shared" si="198"/>
        <v>10516.60137</v>
      </c>
      <c r="P365" s="12">
        <f t="shared" si="198"/>
        <v>0</v>
      </c>
      <c r="Q365" s="12">
        <f t="shared" si="198"/>
        <v>39895.558349999999</v>
      </c>
      <c r="R365" s="12">
        <f t="shared" si="198"/>
        <v>0</v>
      </c>
      <c r="S365" s="12">
        <f t="shared" si="198"/>
        <v>18545.321120000001</v>
      </c>
      <c r="T365" s="3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  <c r="AMK365"/>
    </row>
    <row r="366" spans="1:1025" ht="18" customHeight="1" x14ac:dyDescent="0.25">
      <c r="A366" s="21"/>
      <c r="B366" s="21"/>
      <c r="C366" s="21"/>
      <c r="D366" s="23"/>
      <c r="E366" s="11" t="s">
        <v>18</v>
      </c>
      <c r="F366" s="12">
        <f t="shared" si="197"/>
        <v>0</v>
      </c>
      <c r="G366" s="12">
        <f t="shared" si="197"/>
        <v>6826.2175699999998</v>
      </c>
      <c r="H366" s="12">
        <f t="shared" ref="H366:S366" si="199">SUM(H371,H376,H381,H386,H391,H396,H401,H406,H411,H416)</f>
        <v>0</v>
      </c>
      <c r="I366" s="12">
        <f t="shared" si="199"/>
        <v>0</v>
      </c>
      <c r="J366" s="12">
        <f t="shared" si="199"/>
        <v>0</v>
      </c>
      <c r="K366" s="12">
        <f t="shared" si="199"/>
        <v>0</v>
      </c>
      <c r="L366" s="12">
        <f t="shared" si="199"/>
        <v>0</v>
      </c>
      <c r="M366" s="12">
        <f t="shared" si="199"/>
        <v>184.79373000000001</v>
      </c>
      <c r="N366" s="12">
        <f t="shared" si="199"/>
        <v>0</v>
      </c>
      <c r="O366" s="12">
        <f t="shared" si="199"/>
        <v>327.62360000000001</v>
      </c>
      <c r="P366" s="12">
        <f t="shared" si="199"/>
        <v>0</v>
      </c>
      <c r="Q366" s="12">
        <f t="shared" si="199"/>
        <v>6126.3742999999995</v>
      </c>
      <c r="R366" s="12">
        <f t="shared" si="199"/>
        <v>0</v>
      </c>
      <c r="S366" s="12">
        <f t="shared" si="199"/>
        <v>187.42594</v>
      </c>
      <c r="T366" s="3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  <c r="AMK366"/>
    </row>
    <row r="367" spans="1:1025" ht="18" customHeight="1" x14ac:dyDescent="0.25">
      <c r="A367" s="21"/>
      <c r="B367" s="21"/>
      <c r="C367" s="21"/>
      <c r="D367" s="23"/>
      <c r="E367" s="11" t="s">
        <v>19</v>
      </c>
      <c r="F367" s="12">
        <f t="shared" si="197"/>
        <v>0</v>
      </c>
      <c r="G367" s="12">
        <f t="shared" si="197"/>
        <v>2828.6536500000007</v>
      </c>
      <c r="H367" s="12">
        <f t="shared" ref="H367:S367" si="200">SUM(H372,H377,H382,H387,H392,H397,H402,H407,H412,H417)</f>
        <v>0</v>
      </c>
      <c r="I367" s="12">
        <f t="shared" si="200"/>
        <v>0</v>
      </c>
      <c r="J367" s="12">
        <f t="shared" si="200"/>
        <v>0</v>
      </c>
      <c r="K367" s="12">
        <f t="shared" si="200"/>
        <v>0</v>
      </c>
      <c r="L367" s="12">
        <f t="shared" si="200"/>
        <v>0</v>
      </c>
      <c r="M367" s="12">
        <f t="shared" si="200"/>
        <v>186.60104000000001</v>
      </c>
      <c r="N367" s="12">
        <f t="shared" si="200"/>
        <v>0</v>
      </c>
      <c r="O367" s="12">
        <f t="shared" si="200"/>
        <v>109.53762</v>
      </c>
      <c r="P367" s="12">
        <f t="shared" si="200"/>
        <v>0</v>
      </c>
      <c r="Q367" s="12">
        <f t="shared" si="200"/>
        <v>2343.2972200000004</v>
      </c>
      <c r="R367" s="12">
        <f t="shared" si="200"/>
        <v>0</v>
      </c>
      <c r="S367" s="12">
        <f t="shared" si="200"/>
        <v>189.21777</v>
      </c>
      <c r="T367" s="3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  <c r="AMK367"/>
    </row>
    <row r="368" spans="1:1025" ht="18" customHeight="1" x14ac:dyDescent="0.25">
      <c r="A368" s="21"/>
      <c r="B368" s="21"/>
      <c r="C368" s="21"/>
      <c r="D368" s="23"/>
      <c r="E368" s="11" t="s">
        <v>20</v>
      </c>
      <c r="F368" s="12">
        <f t="shared" si="197"/>
        <v>0</v>
      </c>
      <c r="G368" s="12">
        <f t="shared" si="197"/>
        <v>0</v>
      </c>
      <c r="H368" s="12">
        <f t="shared" ref="H368:S368" si="201">SUM(H373,H378,H383,H388,H393,H398,H403,H408,H413,H418)</f>
        <v>0</v>
      </c>
      <c r="I368" s="12">
        <f t="shared" si="201"/>
        <v>0</v>
      </c>
      <c r="J368" s="12">
        <f t="shared" si="201"/>
        <v>0</v>
      </c>
      <c r="K368" s="12">
        <f t="shared" si="201"/>
        <v>0</v>
      </c>
      <c r="L368" s="12">
        <f t="shared" si="201"/>
        <v>0</v>
      </c>
      <c r="M368" s="12">
        <f t="shared" si="201"/>
        <v>0</v>
      </c>
      <c r="N368" s="12">
        <f t="shared" si="201"/>
        <v>0</v>
      </c>
      <c r="O368" s="12">
        <f t="shared" si="201"/>
        <v>0</v>
      </c>
      <c r="P368" s="12">
        <f t="shared" si="201"/>
        <v>0</v>
      </c>
      <c r="Q368" s="12">
        <f t="shared" si="201"/>
        <v>0</v>
      </c>
      <c r="R368" s="12">
        <f t="shared" si="201"/>
        <v>0</v>
      </c>
      <c r="S368" s="12">
        <f t="shared" si="201"/>
        <v>0</v>
      </c>
      <c r="T368" s="3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  <c r="AMK368"/>
    </row>
    <row r="369" spans="1:1025" ht="18" customHeight="1" x14ac:dyDescent="0.25">
      <c r="A369" s="22">
        <v>1</v>
      </c>
      <c r="B369" s="28" t="s">
        <v>90</v>
      </c>
      <c r="C369" s="28" t="s">
        <v>91</v>
      </c>
      <c r="D369" s="22" t="s">
        <v>15</v>
      </c>
      <c r="E369" s="22"/>
      <c r="F369" s="12">
        <f t="shared" ref="F369:S369" si="202">SUM(F370:F373)</f>
        <v>0</v>
      </c>
      <c r="G369" s="12">
        <f t="shared" si="202"/>
        <v>8951.8181499999992</v>
      </c>
      <c r="H369" s="12">
        <f t="shared" si="202"/>
        <v>0</v>
      </c>
      <c r="I369" s="12">
        <f t="shared" si="202"/>
        <v>0</v>
      </c>
      <c r="J369" s="12">
        <f t="shared" si="202"/>
        <v>0</v>
      </c>
      <c r="K369" s="12">
        <f t="shared" si="202"/>
        <v>0</v>
      </c>
      <c r="L369" s="12">
        <f t="shared" si="202"/>
        <v>0</v>
      </c>
      <c r="M369" s="12">
        <f t="shared" si="202"/>
        <v>0</v>
      </c>
      <c r="N369" s="12">
        <f t="shared" si="202"/>
        <v>0</v>
      </c>
      <c r="O369" s="12">
        <f t="shared" si="202"/>
        <v>0</v>
      </c>
      <c r="P369" s="12">
        <f t="shared" si="202"/>
        <v>0</v>
      </c>
      <c r="Q369" s="12">
        <f t="shared" si="202"/>
        <v>0</v>
      </c>
      <c r="R369" s="12">
        <f t="shared" si="202"/>
        <v>0</v>
      </c>
      <c r="S369" s="12">
        <f t="shared" si="202"/>
        <v>8951.8181499999992</v>
      </c>
      <c r="T369" s="3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  <c r="AMK369"/>
    </row>
    <row r="370" spans="1:1025" ht="18" customHeight="1" x14ac:dyDescent="0.25">
      <c r="A370" s="22"/>
      <c r="B370" s="28"/>
      <c r="C370" s="28"/>
      <c r="D370" s="23" t="s">
        <v>16</v>
      </c>
      <c r="E370" s="11" t="s">
        <v>17</v>
      </c>
      <c r="F370" s="12">
        <f t="shared" ref="F370:G373" si="203">H370+J370+L370+N370+P370+R370</f>
        <v>0</v>
      </c>
      <c r="G370" s="12">
        <f t="shared" si="203"/>
        <v>8773.6780099999996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8773.6780099999996</v>
      </c>
      <c r="T370" s="3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  <c r="AMK370"/>
    </row>
    <row r="371" spans="1:1025" ht="18" customHeight="1" x14ac:dyDescent="0.25">
      <c r="A371" s="22"/>
      <c r="B371" s="28"/>
      <c r="C371" s="28"/>
      <c r="D371" s="23"/>
      <c r="E371" s="11" t="s">
        <v>18</v>
      </c>
      <c r="F371" s="12">
        <f t="shared" si="203"/>
        <v>0</v>
      </c>
      <c r="G371" s="12">
        <f t="shared" si="203"/>
        <v>88.623009999999994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88.623009999999994</v>
      </c>
      <c r="T371" s="3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  <c r="AMK371"/>
    </row>
    <row r="372" spans="1:1025" ht="18" customHeight="1" x14ac:dyDescent="0.25">
      <c r="A372" s="22"/>
      <c r="B372" s="28"/>
      <c r="C372" s="28"/>
      <c r="D372" s="23"/>
      <c r="E372" s="11" t="s">
        <v>19</v>
      </c>
      <c r="F372" s="12">
        <f t="shared" si="203"/>
        <v>0</v>
      </c>
      <c r="G372" s="12">
        <f t="shared" si="203"/>
        <v>89.517129999999995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89.517129999999995</v>
      </c>
      <c r="T372" s="3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  <c r="AMK372"/>
    </row>
    <row r="373" spans="1:1025" ht="18" customHeight="1" x14ac:dyDescent="0.25">
      <c r="A373" s="22"/>
      <c r="B373" s="28"/>
      <c r="C373" s="28"/>
      <c r="D373" s="23"/>
      <c r="E373" s="11" t="s">
        <v>20</v>
      </c>
      <c r="F373" s="12">
        <f t="shared" si="203"/>
        <v>0</v>
      </c>
      <c r="G373" s="12">
        <f t="shared" si="203"/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  <c r="AMK373"/>
    </row>
    <row r="374" spans="1:1025" ht="18" customHeight="1" x14ac:dyDescent="0.25">
      <c r="A374" s="22">
        <v>2</v>
      </c>
      <c r="B374" s="28" t="s">
        <v>90</v>
      </c>
      <c r="C374" s="28" t="s">
        <v>92</v>
      </c>
      <c r="D374" s="22" t="s">
        <v>15</v>
      </c>
      <c r="E374" s="22"/>
      <c r="F374" s="12">
        <f t="shared" ref="F374:S374" si="204">SUM(F375:F378)</f>
        <v>0</v>
      </c>
      <c r="G374" s="12">
        <f t="shared" si="204"/>
        <v>3966.3274799999999</v>
      </c>
      <c r="H374" s="12">
        <f t="shared" si="204"/>
        <v>0</v>
      </c>
      <c r="I374" s="12">
        <f t="shared" si="204"/>
        <v>0</v>
      </c>
      <c r="J374" s="12">
        <f t="shared" si="204"/>
        <v>0</v>
      </c>
      <c r="K374" s="12">
        <f t="shared" si="204"/>
        <v>0</v>
      </c>
      <c r="L374" s="12">
        <f t="shared" si="204"/>
        <v>0</v>
      </c>
      <c r="M374" s="12">
        <f t="shared" si="204"/>
        <v>3966.3274799999999</v>
      </c>
      <c r="N374" s="12">
        <f t="shared" si="204"/>
        <v>0</v>
      </c>
      <c r="O374" s="12">
        <f t="shared" si="204"/>
        <v>0</v>
      </c>
      <c r="P374" s="12">
        <f t="shared" si="204"/>
        <v>0</v>
      </c>
      <c r="Q374" s="12">
        <f t="shared" si="204"/>
        <v>0</v>
      </c>
      <c r="R374" s="12">
        <f t="shared" si="204"/>
        <v>0</v>
      </c>
      <c r="S374" s="12">
        <f t="shared" si="204"/>
        <v>0</v>
      </c>
      <c r="T374" s="3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  <c r="AMK374"/>
    </row>
    <row r="375" spans="1:1025" ht="18" customHeight="1" x14ac:dyDescent="0.25">
      <c r="A375" s="22"/>
      <c r="B375" s="28"/>
      <c r="C375" s="28"/>
      <c r="D375" s="23" t="s">
        <v>16</v>
      </c>
      <c r="E375" s="11" t="s">
        <v>17</v>
      </c>
      <c r="F375" s="12">
        <f t="shared" ref="F375:G378" si="205">H375+J375+L375+N375+P375+R375</f>
        <v>0</v>
      </c>
      <c r="G375" s="12">
        <f t="shared" si="205"/>
        <v>3887.3426599999998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3887.3426599999998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3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  <c r="AMK375"/>
    </row>
    <row r="376" spans="1:1025" ht="18" customHeight="1" x14ac:dyDescent="0.25">
      <c r="A376" s="22"/>
      <c r="B376" s="28"/>
      <c r="C376" s="28"/>
      <c r="D376" s="23"/>
      <c r="E376" s="11" t="s">
        <v>18</v>
      </c>
      <c r="F376" s="12">
        <f t="shared" si="205"/>
        <v>0</v>
      </c>
      <c r="G376" s="12">
        <f t="shared" si="205"/>
        <v>39.321539999999999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39.321539999999999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3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  <c r="AMK376"/>
    </row>
    <row r="377" spans="1:1025" ht="18" customHeight="1" x14ac:dyDescent="0.25">
      <c r="A377" s="22"/>
      <c r="B377" s="28"/>
      <c r="C377" s="28"/>
      <c r="D377" s="23"/>
      <c r="E377" s="11" t="s">
        <v>19</v>
      </c>
      <c r="F377" s="12">
        <f t="shared" si="205"/>
        <v>0</v>
      </c>
      <c r="G377" s="12">
        <f t="shared" si="205"/>
        <v>39.66328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39.66328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3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  <c r="AMK377"/>
    </row>
    <row r="378" spans="1:1025" ht="18" customHeight="1" x14ac:dyDescent="0.25">
      <c r="A378" s="22"/>
      <c r="B378" s="28"/>
      <c r="C378" s="28"/>
      <c r="D378" s="23"/>
      <c r="E378" s="11" t="s">
        <v>20</v>
      </c>
      <c r="F378" s="12">
        <f t="shared" si="205"/>
        <v>0</v>
      </c>
      <c r="G378" s="12">
        <f t="shared" si="205"/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3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  <c r="AMK378"/>
    </row>
    <row r="379" spans="1:1025" ht="18" customHeight="1" x14ac:dyDescent="0.25">
      <c r="A379" s="22">
        <v>3</v>
      </c>
      <c r="B379" s="28" t="s">
        <v>90</v>
      </c>
      <c r="C379" s="28" t="s">
        <v>93</v>
      </c>
      <c r="D379" s="22" t="s">
        <v>15</v>
      </c>
      <c r="E379" s="22"/>
      <c r="F379" s="12">
        <f t="shared" ref="F379:S379" si="206">SUM(F380:F383)</f>
        <v>0</v>
      </c>
      <c r="G379" s="12">
        <f t="shared" si="206"/>
        <v>9937.5666799999999</v>
      </c>
      <c r="H379" s="12">
        <f t="shared" si="206"/>
        <v>0</v>
      </c>
      <c r="I379" s="12">
        <f t="shared" si="206"/>
        <v>0</v>
      </c>
      <c r="J379" s="12">
        <f t="shared" si="206"/>
        <v>0</v>
      </c>
      <c r="K379" s="12">
        <f t="shared" si="206"/>
        <v>0</v>
      </c>
      <c r="L379" s="12">
        <f t="shared" si="206"/>
        <v>0</v>
      </c>
      <c r="M379" s="12">
        <f t="shared" si="206"/>
        <v>0</v>
      </c>
      <c r="N379" s="12">
        <f t="shared" si="206"/>
        <v>0</v>
      </c>
      <c r="O379" s="12">
        <f t="shared" si="206"/>
        <v>2278.0422899999999</v>
      </c>
      <c r="P379" s="12">
        <f t="shared" si="206"/>
        <v>0</v>
      </c>
      <c r="Q379" s="12">
        <f t="shared" si="206"/>
        <v>7659.5243900000005</v>
      </c>
      <c r="R379" s="12">
        <f t="shared" si="206"/>
        <v>0</v>
      </c>
      <c r="S379" s="12">
        <f t="shared" si="206"/>
        <v>0</v>
      </c>
      <c r="T379" s="3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  <c r="AMK379"/>
    </row>
    <row r="380" spans="1:1025" ht="18" customHeight="1" x14ac:dyDescent="0.25">
      <c r="A380" s="22"/>
      <c r="B380" s="28"/>
      <c r="C380" s="28"/>
      <c r="D380" s="23" t="s">
        <v>16</v>
      </c>
      <c r="E380" s="11" t="s">
        <v>17</v>
      </c>
      <c r="F380" s="12">
        <f t="shared" ref="F380:G383" si="207">H380+J380+L380+N380+P380+R380</f>
        <v>0</v>
      </c>
      <c r="G380" s="12">
        <f t="shared" si="207"/>
        <v>2232.67526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2232.67526</v>
      </c>
      <c r="P380" s="12">
        <v>0</v>
      </c>
      <c r="Q380" s="12">
        <v>0</v>
      </c>
      <c r="R380" s="12">
        <v>0</v>
      </c>
      <c r="S380" s="12">
        <v>0</v>
      </c>
      <c r="T380" s="3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  <c r="AMK380"/>
    </row>
    <row r="381" spans="1:1025" ht="18" customHeight="1" x14ac:dyDescent="0.25">
      <c r="A381" s="22"/>
      <c r="B381" s="28"/>
      <c r="C381" s="28"/>
      <c r="D381" s="23"/>
      <c r="E381" s="11" t="s">
        <v>18</v>
      </c>
      <c r="F381" s="12">
        <f t="shared" si="207"/>
        <v>0</v>
      </c>
      <c r="G381" s="12">
        <f t="shared" si="207"/>
        <v>5745.8708500000002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22.58661</v>
      </c>
      <c r="P381" s="12">
        <v>0</v>
      </c>
      <c r="Q381" s="12">
        <v>5723.28424</v>
      </c>
      <c r="R381" s="12">
        <v>0</v>
      </c>
      <c r="S381" s="12">
        <v>0</v>
      </c>
      <c r="T381" s="3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  <c r="AMK381"/>
    </row>
    <row r="382" spans="1:1025" ht="18" customHeight="1" x14ac:dyDescent="0.25">
      <c r="A382" s="22"/>
      <c r="B382" s="28"/>
      <c r="C382" s="28"/>
      <c r="D382" s="23"/>
      <c r="E382" s="11" t="s">
        <v>19</v>
      </c>
      <c r="F382" s="12">
        <f t="shared" si="207"/>
        <v>0</v>
      </c>
      <c r="G382" s="12">
        <f t="shared" si="207"/>
        <v>1959.0205700000001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22.780419999999999</v>
      </c>
      <c r="P382" s="12">
        <v>0</v>
      </c>
      <c r="Q382" s="12">
        <v>1936.2401500000001</v>
      </c>
      <c r="R382" s="12">
        <v>0</v>
      </c>
      <c r="S382" s="12">
        <v>0</v>
      </c>
      <c r="T382" s="3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  <c r="AMK382"/>
    </row>
    <row r="383" spans="1:1025" ht="18" customHeight="1" x14ac:dyDescent="0.25">
      <c r="A383" s="22"/>
      <c r="B383" s="28"/>
      <c r="C383" s="28"/>
      <c r="D383" s="23"/>
      <c r="E383" s="11" t="s">
        <v>20</v>
      </c>
      <c r="F383" s="12">
        <f t="shared" si="207"/>
        <v>0</v>
      </c>
      <c r="G383" s="12">
        <f t="shared" si="207"/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  <c r="AMK383"/>
    </row>
    <row r="384" spans="1:1025" ht="18" customHeight="1" x14ac:dyDescent="0.25">
      <c r="A384" s="22">
        <v>4</v>
      </c>
      <c r="B384" s="28" t="s">
        <v>90</v>
      </c>
      <c r="C384" s="28" t="s">
        <v>94</v>
      </c>
      <c r="D384" s="22" t="s">
        <v>15</v>
      </c>
      <c r="E384" s="22"/>
      <c r="F384" s="12">
        <f t="shared" ref="F384:S384" si="208">SUM(F385:F388)</f>
        <v>0</v>
      </c>
      <c r="G384" s="12">
        <f t="shared" si="208"/>
        <v>4896.4304299999994</v>
      </c>
      <c r="H384" s="12">
        <f t="shared" si="208"/>
        <v>0</v>
      </c>
      <c r="I384" s="12">
        <f t="shared" si="208"/>
        <v>0</v>
      </c>
      <c r="J384" s="12">
        <f t="shared" si="208"/>
        <v>0</v>
      </c>
      <c r="K384" s="12">
        <f t="shared" si="208"/>
        <v>0</v>
      </c>
      <c r="L384" s="12">
        <f t="shared" si="208"/>
        <v>0</v>
      </c>
      <c r="M384" s="12">
        <f t="shared" si="208"/>
        <v>0</v>
      </c>
      <c r="N384" s="12">
        <f t="shared" si="208"/>
        <v>0</v>
      </c>
      <c r="O384" s="12">
        <f t="shared" si="208"/>
        <v>4896.4304299999994</v>
      </c>
      <c r="P384" s="12">
        <f t="shared" si="208"/>
        <v>0</v>
      </c>
      <c r="Q384" s="12">
        <f t="shared" si="208"/>
        <v>0</v>
      </c>
      <c r="R384" s="12">
        <f t="shared" si="208"/>
        <v>0</v>
      </c>
      <c r="S384" s="12">
        <f t="shared" si="208"/>
        <v>0</v>
      </c>
      <c r="T384" s="3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  <c r="AMK384"/>
    </row>
    <row r="385" spans="1:1025" ht="18" customHeight="1" x14ac:dyDescent="0.25">
      <c r="A385" s="22"/>
      <c r="B385" s="28"/>
      <c r="C385" s="28"/>
      <c r="D385" s="23" t="s">
        <v>16</v>
      </c>
      <c r="E385" s="11" t="s">
        <v>17</v>
      </c>
      <c r="F385" s="12">
        <f t="shared" ref="F385:G388" si="209">H385+J385+L385+N385+P385+R385</f>
        <v>0</v>
      </c>
      <c r="G385" s="12">
        <f t="shared" si="209"/>
        <v>4579.8999999999996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4579.8999999999996</v>
      </c>
      <c r="P385" s="12">
        <v>0</v>
      </c>
      <c r="Q385" s="12">
        <v>0</v>
      </c>
      <c r="R385" s="12">
        <v>0</v>
      </c>
      <c r="S385" s="12">
        <v>0</v>
      </c>
      <c r="T385" s="3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  <c r="AMK385"/>
    </row>
    <row r="386" spans="1:1025" ht="18" customHeight="1" x14ac:dyDescent="0.25">
      <c r="A386" s="22"/>
      <c r="B386" s="28"/>
      <c r="C386" s="28"/>
      <c r="D386" s="23"/>
      <c r="E386" s="11" t="s">
        <v>18</v>
      </c>
      <c r="F386" s="12">
        <f t="shared" si="209"/>
        <v>0</v>
      </c>
      <c r="G386" s="12">
        <f t="shared" si="209"/>
        <v>267.56612999999999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267.56612999999999</v>
      </c>
      <c r="P386" s="12">
        <v>0</v>
      </c>
      <c r="Q386" s="12">
        <v>0</v>
      </c>
      <c r="R386" s="12">
        <v>0</v>
      </c>
      <c r="S386" s="12">
        <v>0</v>
      </c>
      <c r="T386" s="3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  <c r="AMK386"/>
    </row>
    <row r="387" spans="1:1025" ht="18" customHeight="1" x14ac:dyDescent="0.25">
      <c r="A387" s="22"/>
      <c r="B387" s="28"/>
      <c r="C387" s="28"/>
      <c r="D387" s="23"/>
      <c r="E387" s="11" t="s">
        <v>19</v>
      </c>
      <c r="F387" s="12">
        <f t="shared" si="209"/>
        <v>0</v>
      </c>
      <c r="G387" s="12">
        <f t="shared" si="209"/>
        <v>48.964300000000001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48.964300000000001</v>
      </c>
      <c r="P387" s="12">
        <v>0</v>
      </c>
      <c r="Q387" s="12">
        <v>0</v>
      </c>
      <c r="R387" s="12">
        <v>0</v>
      </c>
      <c r="S387" s="12">
        <v>0</v>
      </c>
      <c r="T387" s="3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  <c r="AMK387"/>
    </row>
    <row r="388" spans="1:1025" ht="18" customHeight="1" x14ac:dyDescent="0.25">
      <c r="A388" s="22"/>
      <c r="B388" s="28"/>
      <c r="C388" s="28"/>
      <c r="D388" s="23"/>
      <c r="E388" s="11" t="s">
        <v>20</v>
      </c>
      <c r="F388" s="12">
        <f t="shared" si="209"/>
        <v>0</v>
      </c>
      <c r="G388" s="12">
        <f t="shared" si="209"/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3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  <c r="AMK388"/>
    </row>
    <row r="389" spans="1:1025" ht="18" customHeight="1" x14ac:dyDescent="0.25">
      <c r="A389" s="22">
        <v>5</v>
      </c>
      <c r="B389" s="28" t="s">
        <v>90</v>
      </c>
      <c r="C389" s="28" t="s">
        <v>95</v>
      </c>
      <c r="D389" s="22" t="s">
        <v>15</v>
      </c>
      <c r="E389" s="22"/>
      <c r="F389" s="12">
        <f t="shared" ref="F389:S389" si="210">SUM(F390:F393)</f>
        <v>0</v>
      </c>
      <c r="G389" s="12">
        <f t="shared" si="210"/>
        <v>10404.96528</v>
      </c>
      <c r="H389" s="12">
        <f t="shared" si="210"/>
        <v>0</v>
      </c>
      <c r="I389" s="12">
        <f t="shared" si="210"/>
        <v>0</v>
      </c>
      <c r="J389" s="12">
        <f t="shared" si="210"/>
        <v>0</v>
      </c>
      <c r="K389" s="12">
        <f t="shared" si="210"/>
        <v>0</v>
      </c>
      <c r="L389" s="12">
        <f t="shared" si="210"/>
        <v>0</v>
      </c>
      <c r="M389" s="12">
        <f t="shared" si="210"/>
        <v>10404.96528</v>
      </c>
      <c r="N389" s="12">
        <f t="shared" si="210"/>
        <v>0</v>
      </c>
      <c r="O389" s="12">
        <f t="shared" si="210"/>
        <v>0</v>
      </c>
      <c r="P389" s="12">
        <f t="shared" si="210"/>
        <v>0</v>
      </c>
      <c r="Q389" s="12">
        <f t="shared" si="210"/>
        <v>0</v>
      </c>
      <c r="R389" s="12">
        <f t="shared" si="210"/>
        <v>0</v>
      </c>
      <c r="S389" s="12">
        <f t="shared" si="210"/>
        <v>0</v>
      </c>
      <c r="T389" s="3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  <c r="AMK389"/>
    </row>
    <row r="390" spans="1:1025" ht="18" customHeight="1" x14ac:dyDescent="0.25">
      <c r="A390" s="22"/>
      <c r="B390" s="28"/>
      <c r="C390" s="28"/>
      <c r="D390" s="23" t="s">
        <v>16</v>
      </c>
      <c r="E390" s="11" t="s">
        <v>17</v>
      </c>
      <c r="F390" s="12">
        <f t="shared" ref="F390:G393" si="211">H390+J390+L390+N390+P390+R390</f>
        <v>0</v>
      </c>
      <c r="G390" s="12">
        <f t="shared" si="211"/>
        <v>10197.902679999999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10197.902679999999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3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  <c r="AMK390"/>
    </row>
    <row r="391" spans="1:1025" ht="18" customHeight="1" x14ac:dyDescent="0.25">
      <c r="A391" s="22"/>
      <c r="B391" s="28"/>
      <c r="C391" s="28"/>
      <c r="D391" s="23"/>
      <c r="E391" s="11" t="s">
        <v>18</v>
      </c>
      <c r="F391" s="12">
        <f t="shared" si="211"/>
        <v>0</v>
      </c>
      <c r="G391" s="12">
        <f t="shared" si="211"/>
        <v>103.01295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103.01295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3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  <c r="AMK391"/>
    </row>
    <row r="392" spans="1:1025" ht="18" customHeight="1" x14ac:dyDescent="0.25">
      <c r="A392" s="22"/>
      <c r="B392" s="28"/>
      <c r="C392" s="28"/>
      <c r="D392" s="23"/>
      <c r="E392" s="11" t="s">
        <v>19</v>
      </c>
      <c r="F392" s="12">
        <f t="shared" si="211"/>
        <v>0</v>
      </c>
      <c r="G392" s="12">
        <f t="shared" si="211"/>
        <v>104.04965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104.04965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3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  <c r="AMK392"/>
    </row>
    <row r="393" spans="1:1025" ht="35.450000000000003" customHeight="1" x14ac:dyDescent="0.25">
      <c r="A393" s="22"/>
      <c r="B393" s="28"/>
      <c r="C393" s="28"/>
      <c r="D393" s="23"/>
      <c r="E393" s="11" t="s">
        <v>20</v>
      </c>
      <c r="F393" s="12">
        <f t="shared" si="211"/>
        <v>0</v>
      </c>
      <c r="G393" s="12">
        <f t="shared" si="211"/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  <c r="AMK393"/>
    </row>
    <row r="394" spans="1:1025" ht="18" customHeight="1" x14ac:dyDescent="0.25">
      <c r="A394" s="22">
        <v>6</v>
      </c>
      <c r="B394" s="28" t="s">
        <v>90</v>
      </c>
      <c r="C394" s="28" t="s">
        <v>96</v>
      </c>
      <c r="D394" s="22" t="s">
        <v>15</v>
      </c>
      <c r="E394" s="22"/>
      <c r="F394" s="12">
        <f t="shared" ref="F394:S394" si="212">SUM(F395:F398)</f>
        <v>0</v>
      </c>
      <c r="G394" s="12">
        <f t="shared" si="212"/>
        <v>4288.8113300000005</v>
      </c>
      <c r="H394" s="12">
        <f t="shared" si="212"/>
        <v>0</v>
      </c>
      <c r="I394" s="12">
        <f t="shared" si="212"/>
        <v>0</v>
      </c>
      <c r="J394" s="12">
        <f t="shared" si="212"/>
        <v>0</v>
      </c>
      <c r="K394" s="12">
        <f t="shared" si="212"/>
        <v>0</v>
      </c>
      <c r="L394" s="12">
        <f t="shared" si="212"/>
        <v>0</v>
      </c>
      <c r="M394" s="12">
        <f t="shared" si="212"/>
        <v>4288.8113300000005</v>
      </c>
      <c r="N394" s="12">
        <f t="shared" si="212"/>
        <v>0</v>
      </c>
      <c r="O394" s="12">
        <f t="shared" si="212"/>
        <v>0</v>
      </c>
      <c r="P394" s="12">
        <f t="shared" si="212"/>
        <v>0</v>
      </c>
      <c r="Q394" s="12">
        <f t="shared" si="212"/>
        <v>0</v>
      </c>
      <c r="R394" s="12">
        <f t="shared" si="212"/>
        <v>0</v>
      </c>
      <c r="S394" s="12">
        <f t="shared" si="212"/>
        <v>0</v>
      </c>
      <c r="T394" s="3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  <c r="AMK394"/>
    </row>
    <row r="395" spans="1:1025" ht="18" customHeight="1" x14ac:dyDescent="0.25">
      <c r="A395" s="22"/>
      <c r="B395" s="28"/>
      <c r="C395" s="28"/>
      <c r="D395" s="23" t="s">
        <v>16</v>
      </c>
      <c r="E395" s="11" t="s">
        <v>17</v>
      </c>
      <c r="F395" s="12">
        <f t="shared" ref="F395:G398" si="213">H395+J395+L395+N395+P395+R395</f>
        <v>0</v>
      </c>
      <c r="G395" s="12">
        <f t="shared" si="213"/>
        <v>4203.4639800000004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4203.4639800000004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3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  <c r="AMK395"/>
    </row>
    <row r="396" spans="1:1025" ht="18" customHeight="1" x14ac:dyDescent="0.25">
      <c r="A396" s="22"/>
      <c r="B396" s="28"/>
      <c r="C396" s="28"/>
      <c r="D396" s="23"/>
      <c r="E396" s="11" t="s">
        <v>18</v>
      </c>
      <c r="F396" s="12">
        <f t="shared" si="213"/>
        <v>0</v>
      </c>
      <c r="G396" s="12">
        <f t="shared" si="213"/>
        <v>42.459240000000001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42.459240000000001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3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  <c r="AMK396"/>
    </row>
    <row r="397" spans="1:1025" ht="18" customHeight="1" x14ac:dyDescent="0.25">
      <c r="A397" s="22"/>
      <c r="B397" s="28"/>
      <c r="C397" s="28"/>
      <c r="D397" s="23"/>
      <c r="E397" s="11" t="s">
        <v>19</v>
      </c>
      <c r="F397" s="12">
        <f t="shared" si="213"/>
        <v>0</v>
      </c>
      <c r="G397" s="12">
        <f t="shared" si="213"/>
        <v>42.888109999999998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42.888109999999998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3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  <c r="AMK397"/>
    </row>
    <row r="398" spans="1:1025" ht="32.25" customHeight="1" x14ac:dyDescent="0.25">
      <c r="A398" s="22"/>
      <c r="B398" s="28"/>
      <c r="C398" s="28"/>
      <c r="D398" s="23"/>
      <c r="E398" s="11" t="s">
        <v>20</v>
      </c>
      <c r="F398" s="12">
        <f t="shared" si="213"/>
        <v>0</v>
      </c>
      <c r="G398" s="12">
        <f t="shared" si="213"/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3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  <c r="AMK398"/>
    </row>
    <row r="399" spans="1:1025" ht="18" customHeight="1" x14ac:dyDescent="0.25">
      <c r="A399" s="22">
        <v>7</v>
      </c>
      <c r="B399" s="28" t="s">
        <v>90</v>
      </c>
      <c r="C399" s="28" t="s">
        <v>97</v>
      </c>
      <c r="D399" s="22" t="s">
        <v>15</v>
      </c>
      <c r="E399" s="22"/>
      <c r="F399" s="12">
        <f t="shared" ref="F399:S399" si="214">SUM(F400:F403)</f>
        <v>0</v>
      </c>
      <c r="G399" s="12">
        <f t="shared" si="214"/>
        <v>9970.1466799999998</v>
      </c>
      <c r="H399" s="12">
        <f t="shared" si="214"/>
        <v>0</v>
      </c>
      <c r="I399" s="12">
        <f t="shared" si="214"/>
        <v>0</v>
      </c>
      <c r="J399" s="12">
        <f t="shared" si="214"/>
        <v>0</v>
      </c>
      <c r="K399" s="12">
        <f t="shared" si="214"/>
        <v>0</v>
      </c>
      <c r="L399" s="12">
        <f t="shared" si="214"/>
        <v>0</v>
      </c>
      <c r="M399" s="12">
        <f t="shared" si="214"/>
        <v>0</v>
      </c>
      <c r="N399" s="12">
        <f t="shared" si="214"/>
        <v>0</v>
      </c>
      <c r="O399" s="12">
        <f t="shared" si="214"/>
        <v>0</v>
      </c>
      <c r="P399" s="12">
        <f t="shared" si="214"/>
        <v>0</v>
      </c>
      <c r="Q399" s="12">
        <f t="shared" si="214"/>
        <v>0</v>
      </c>
      <c r="R399" s="12">
        <f t="shared" si="214"/>
        <v>0</v>
      </c>
      <c r="S399" s="12">
        <f t="shared" si="214"/>
        <v>9970.1466799999998</v>
      </c>
      <c r="T399" s="3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  <c r="AMK399"/>
    </row>
    <row r="400" spans="1:1025" ht="18" customHeight="1" x14ac:dyDescent="0.25">
      <c r="A400" s="22"/>
      <c r="B400" s="28"/>
      <c r="C400" s="28"/>
      <c r="D400" s="23" t="s">
        <v>16</v>
      </c>
      <c r="E400" s="11" t="s">
        <v>17</v>
      </c>
      <c r="F400" s="12">
        <f t="shared" ref="F400:G403" si="215">H400+J400+L400+N400+P400+R400</f>
        <v>0</v>
      </c>
      <c r="G400" s="12">
        <f t="shared" si="215"/>
        <v>9771.6431100000009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9771.6431100000009</v>
      </c>
      <c r="T400" s="3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  <c r="AMK400"/>
    </row>
    <row r="401" spans="1:1025" ht="18" customHeight="1" x14ac:dyDescent="0.25">
      <c r="A401" s="22"/>
      <c r="B401" s="28"/>
      <c r="C401" s="28"/>
      <c r="D401" s="23"/>
      <c r="E401" s="11" t="s">
        <v>18</v>
      </c>
      <c r="F401" s="12">
        <f t="shared" si="215"/>
        <v>0</v>
      </c>
      <c r="G401" s="12">
        <f t="shared" si="215"/>
        <v>98.802930000000003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98.802930000000003</v>
      </c>
      <c r="T401" s="3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  <c r="AMK401"/>
    </row>
    <row r="402" spans="1:1025" ht="18" customHeight="1" x14ac:dyDescent="0.25">
      <c r="A402" s="22"/>
      <c r="B402" s="28"/>
      <c r="C402" s="28"/>
      <c r="D402" s="23"/>
      <c r="E402" s="11" t="s">
        <v>19</v>
      </c>
      <c r="F402" s="12">
        <f t="shared" si="215"/>
        <v>0</v>
      </c>
      <c r="G402" s="12">
        <f t="shared" si="215"/>
        <v>99.700640000000007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99.700640000000007</v>
      </c>
      <c r="T402" s="3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  <c r="AMK402"/>
    </row>
    <row r="403" spans="1:1025" ht="36" customHeight="1" x14ac:dyDescent="0.25">
      <c r="A403" s="22"/>
      <c r="B403" s="28"/>
      <c r="C403" s="28"/>
      <c r="D403" s="23"/>
      <c r="E403" s="11" t="s">
        <v>20</v>
      </c>
      <c r="F403" s="12">
        <f t="shared" si="215"/>
        <v>0</v>
      </c>
      <c r="G403" s="12">
        <f t="shared" si="215"/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  <c r="AMK403"/>
    </row>
    <row r="404" spans="1:1025" ht="18" customHeight="1" x14ac:dyDescent="0.25">
      <c r="A404" s="22">
        <v>8</v>
      </c>
      <c r="B404" s="28" t="s">
        <v>90</v>
      </c>
      <c r="C404" s="28" t="s">
        <v>98</v>
      </c>
      <c r="D404" s="22" t="s">
        <v>15</v>
      </c>
      <c r="E404" s="22"/>
      <c r="F404" s="12">
        <f t="shared" ref="F404:S404" si="216">SUM(F405:F408)</f>
        <v>0</v>
      </c>
      <c r="G404" s="12">
        <f t="shared" si="216"/>
        <v>16561.966409999997</v>
      </c>
      <c r="H404" s="12">
        <f t="shared" si="216"/>
        <v>0</v>
      </c>
      <c r="I404" s="12">
        <f t="shared" si="216"/>
        <v>0</v>
      </c>
      <c r="J404" s="12">
        <f t="shared" si="216"/>
        <v>0</v>
      </c>
      <c r="K404" s="12">
        <f t="shared" si="216"/>
        <v>0</v>
      </c>
      <c r="L404" s="12">
        <f t="shared" si="216"/>
        <v>0</v>
      </c>
      <c r="M404" s="12">
        <f t="shared" si="216"/>
        <v>0</v>
      </c>
      <c r="N404" s="12">
        <f t="shared" si="216"/>
        <v>0</v>
      </c>
      <c r="O404" s="12">
        <f t="shared" si="216"/>
        <v>3779.2898699999996</v>
      </c>
      <c r="P404" s="12">
        <f t="shared" si="216"/>
        <v>0</v>
      </c>
      <c r="Q404" s="12">
        <f t="shared" si="216"/>
        <v>12782.67654</v>
      </c>
      <c r="R404" s="12">
        <f t="shared" si="216"/>
        <v>0</v>
      </c>
      <c r="S404" s="12">
        <f t="shared" si="216"/>
        <v>0</v>
      </c>
      <c r="T404" s="3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  <c r="AMK404"/>
    </row>
    <row r="405" spans="1:1025" ht="18" customHeight="1" x14ac:dyDescent="0.25">
      <c r="A405" s="22"/>
      <c r="B405" s="28"/>
      <c r="C405" s="28"/>
      <c r="D405" s="23" t="s">
        <v>16</v>
      </c>
      <c r="E405" s="11" t="s">
        <v>17</v>
      </c>
      <c r="F405" s="12">
        <f t="shared" ref="F405:G408" si="217">H405+J405+L405+N405+P405+R405</f>
        <v>0</v>
      </c>
      <c r="G405" s="12">
        <f t="shared" si="217"/>
        <v>16232.327379999999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3704.0261099999998</v>
      </c>
      <c r="P405" s="12">
        <v>0</v>
      </c>
      <c r="Q405" s="12">
        <v>12528.30127</v>
      </c>
      <c r="R405" s="12">
        <v>0</v>
      </c>
      <c r="S405" s="12">
        <v>0</v>
      </c>
      <c r="T405" s="3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  <c r="AMK405"/>
    </row>
    <row r="406" spans="1:1025" ht="18" customHeight="1" x14ac:dyDescent="0.25">
      <c r="A406" s="22"/>
      <c r="B406" s="28"/>
      <c r="C406" s="28"/>
      <c r="D406" s="23"/>
      <c r="E406" s="11" t="s">
        <v>18</v>
      </c>
      <c r="F406" s="12">
        <f t="shared" si="217"/>
        <v>0</v>
      </c>
      <c r="G406" s="12">
        <f t="shared" si="217"/>
        <v>164.01936999999998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37.470860000000002</v>
      </c>
      <c r="P406" s="12">
        <v>0</v>
      </c>
      <c r="Q406" s="12">
        <v>126.54850999999999</v>
      </c>
      <c r="R406" s="12">
        <v>0</v>
      </c>
      <c r="S406" s="12">
        <v>0</v>
      </c>
      <c r="T406" s="3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  <c r="AMK406"/>
    </row>
    <row r="407" spans="1:1025" ht="18" customHeight="1" x14ac:dyDescent="0.25">
      <c r="A407" s="22"/>
      <c r="B407" s="28"/>
      <c r="C407" s="28"/>
      <c r="D407" s="23"/>
      <c r="E407" s="11" t="s">
        <v>19</v>
      </c>
      <c r="F407" s="12">
        <f t="shared" si="217"/>
        <v>0</v>
      </c>
      <c r="G407" s="12">
        <f t="shared" si="217"/>
        <v>165.61966000000001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37.792900000000003</v>
      </c>
      <c r="P407" s="12">
        <v>0</v>
      </c>
      <c r="Q407" s="12">
        <v>127.82675999999999</v>
      </c>
      <c r="R407" s="12">
        <v>0</v>
      </c>
      <c r="S407" s="12">
        <v>0</v>
      </c>
      <c r="T407" s="3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  <c r="AMK407"/>
    </row>
    <row r="408" spans="1:1025" ht="39.200000000000003" customHeight="1" x14ac:dyDescent="0.25">
      <c r="A408" s="22"/>
      <c r="B408" s="28"/>
      <c r="C408" s="28"/>
      <c r="D408" s="23"/>
      <c r="E408" s="11" t="s">
        <v>20</v>
      </c>
      <c r="F408" s="12">
        <f t="shared" si="217"/>
        <v>0</v>
      </c>
      <c r="G408" s="12">
        <f t="shared" si="217"/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3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  <c r="AMK408"/>
    </row>
    <row r="409" spans="1:1025" ht="18" customHeight="1" x14ac:dyDescent="0.25">
      <c r="A409" s="22">
        <v>9</v>
      </c>
      <c r="B409" s="28" t="s">
        <v>90</v>
      </c>
      <c r="C409" s="28" t="s">
        <v>99</v>
      </c>
      <c r="D409" s="22" t="s">
        <v>15</v>
      </c>
      <c r="E409" s="22"/>
      <c r="F409" s="12">
        <f t="shared" ref="F409:S409" si="218">SUM(F410:F413)</f>
        <v>0</v>
      </c>
      <c r="G409" s="12">
        <f t="shared" si="218"/>
        <v>18397.947250000001</v>
      </c>
      <c r="H409" s="12">
        <f t="shared" si="218"/>
        <v>0</v>
      </c>
      <c r="I409" s="12">
        <f t="shared" si="218"/>
        <v>0</v>
      </c>
      <c r="J409" s="12">
        <f t="shared" si="218"/>
        <v>0</v>
      </c>
      <c r="K409" s="12">
        <f t="shared" si="218"/>
        <v>0</v>
      </c>
      <c r="L409" s="12">
        <f t="shared" si="218"/>
        <v>0</v>
      </c>
      <c r="M409" s="12">
        <f t="shared" si="218"/>
        <v>0</v>
      </c>
      <c r="N409" s="12">
        <f t="shared" si="218"/>
        <v>0</v>
      </c>
      <c r="O409" s="12">
        <f t="shared" si="218"/>
        <v>0</v>
      </c>
      <c r="P409" s="12">
        <f t="shared" si="218"/>
        <v>0</v>
      </c>
      <c r="Q409" s="12">
        <f t="shared" si="218"/>
        <v>18397.947250000001</v>
      </c>
      <c r="R409" s="12">
        <f t="shared" si="218"/>
        <v>0</v>
      </c>
      <c r="S409" s="12">
        <f t="shared" si="218"/>
        <v>0</v>
      </c>
      <c r="T409" s="3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  <c r="AMK409"/>
    </row>
    <row r="410" spans="1:1025" ht="18" customHeight="1" x14ac:dyDescent="0.25">
      <c r="A410" s="22"/>
      <c r="B410" s="28"/>
      <c r="C410" s="28"/>
      <c r="D410" s="23" t="s">
        <v>16</v>
      </c>
      <c r="E410" s="11" t="s">
        <v>17</v>
      </c>
      <c r="F410" s="12">
        <f t="shared" ref="F410:G413" si="219">H410+J410+L410+N410+P410+R410</f>
        <v>0</v>
      </c>
      <c r="G410" s="12">
        <f t="shared" si="219"/>
        <v>18031.757079999999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18031.757079999999</v>
      </c>
      <c r="R410" s="12">
        <v>0</v>
      </c>
      <c r="S410" s="12">
        <v>0</v>
      </c>
      <c r="T410" s="3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  <c r="AMK410"/>
    </row>
    <row r="411" spans="1:1025" ht="18" customHeight="1" x14ac:dyDescent="0.25">
      <c r="A411" s="22"/>
      <c r="B411" s="28"/>
      <c r="C411" s="28"/>
      <c r="D411" s="23"/>
      <c r="E411" s="11" t="s">
        <v>18</v>
      </c>
      <c r="F411" s="12">
        <f t="shared" si="219"/>
        <v>0</v>
      </c>
      <c r="G411" s="12">
        <f t="shared" si="219"/>
        <v>182.21068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182.21068</v>
      </c>
      <c r="R411" s="12">
        <v>0</v>
      </c>
      <c r="S411" s="12">
        <v>0</v>
      </c>
      <c r="T411" s="3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  <c r="AMK411"/>
    </row>
    <row r="412" spans="1:1025" ht="18" customHeight="1" x14ac:dyDescent="0.25">
      <c r="A412" s="22"/>
      <c r="B412" s="28"/>
      <c r="C412" s="28"/>
      <c r="D412" s="23"/>
      <c r="E412" s="11" t="s">
        <v>19</v>
      </c>
      <c r="F412" s="12">
        <f t="shared" si="219"/>
        <v>0</v>
      </c>
      <c r="G412" s="12">
        <f t="shared" si="219"/>
        <v>183.97949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183.97949</v>
      </c>
      <c r="R412" s="12">
        <v>0</v>
      </c>
      <c r="S412" s="12">
        <v>0</v>
      </c>
      <c r="T412" s="3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  <c r="AMK412"/>
    </row>
    <row r="413" spans="1:1025" ht="45.75" customHeight="1" x14ac:dyDescent="0.25">
      <c r="A413" s="22"/>
      <c r="B413" s="28"/>
      <c r="C413" s="28"/>
      <c r="D413" s="23"/>
      <c r="E413" s="11" t="s">
        <v>20</v>
      </c>
      <c r="F413" s="12">
        <f t="shared" si="219"/>
        <v>0</v>
      </c>
      <c r="G413" s="12">
        <f t="shared" si="219"/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  <c r="AMK413"/>
    </row>
    <row r="414" spans="1:1025" ht="18" customHeight="1" x14ac:dyDescent="0.25">
      <c r="A414" s="22">
        <v>10</v>
      </c>
      <c r="B414" s="28" t="s">
        <v>90</v>
      </c>
      <c r="C414" s="28" t="s">
        <v>100</v>
      </c>
      <c r="D414" s="22" t="s">
        <v>15</v>
      </c>
      <c r="E414" s="22"/>
      <c r="F414" s="12">
        <f t="shared" ref="F414:S414" si="220">SUM(F415:F418)</f>
        <v>0</v>
      </c>
      <c r="G414" s="12">
        <f t="shared" si="220"/>
        <v>9525.0816899999991</v>
      </c>
      <c r="H414" s="12">
        <f t="shared" si="220"/>
        <v>0</v>
      </c>
      <c r="I414" s="12">
        <f t="shared" si="220"/>
        <v>0</v>
      </c>
      <c r="J414" s="12">
        <f t="shared" si="220"/>
        <v>0</v>
      </c>
      <c r="K414" s="12">
        <f t="shared" si="220"/>
        <v>0</v>
      </c>
      <c r="L414" s="12">
        <f t="shared" si="220"/>
        <v>0</v>
      </c>
      <c r="M414" s="12">
        <f t="shared" si="220"/>
        <v>0</v>
      </c>
      <c r="N414" s="12">
        <f t="shared" si="220"/>
        <v>0</v>
      </c>
      <c r="O414" s="12">
        <f t="shared" si="220"/>
        <v>0</v>
      </c>
      <c r="P414" s="12">
        <f t="shared" si="220"/>
        <v>0</v>
      </c>
      <c r="Q414" s="12">
        <f t="shared" si="220"/>
        <v>9525.0816899999991</v>
      </c>
      <c r="R414" s="12">
        <f t="shared" si="220"/>
        <v>0</v>
      </c>
      <c r="S414" s="12">
        <f t="shared" si="220"/>
        <v>0</v>
      </c>
      <c r="T414" s="3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  <c r="AMK414"/>
    </row>
    <row r="415" spans="1:1025" ht="18" customHeight="1" x14ac:dyDescent="0.25">
      <c r="A415" s="22"/>
      <c r="B415" s="28"/>
      <c r="C415" s="28"/>
      <c r="D415" s="23" t="s">
        <v>16</v>
      </c>
      <c r="E415" s="11" t="s">
        <v>17</v>
      </c>
      <c r="F415" s="12">
        <f t="shared" ref="F415:G418" si="221">H415+J415+L415+N415+P415+R415</f>
        <v>0</v>
      </c>
      <c r="G415" s="12">
        <f t="shared" si="221"/>
        <v>9335.5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9335.5</v>
      </c>
      <c r="R415" s="12">
        <v>0</v>
      </c>
      <c r="S415" s="12">
        <v>0</v>
      </c>
      <c r="T415" s="3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  <c r="AMK415"/>
    </row>
    <row r="416" spans="1:1025" ht="18" customHeight="1" x14ac:dyDescent="0.25">
      <c r="A416" s="22"/>
      <c r="B416" s="28"/>
      <c r="C416" s="28"/>
      <c r="D416" s="23"/>
      <c r="E416" s="11" t="s">
        <v>18</v>
      </c>
      <c r="F416" s="12">
        <f t="shared" si="221"/>
        <v>0</v>
      </c>
      <c r="G416" s="12">
        <f t="shared" si="221"/>
        <v>94.330870000000004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94.330870000000004</v>
      </c>
      <c r="R416" s="12">
        <v>0</v>
      </c>
      <c r="S416" s="12">
        <v>0</v>
      </c>
      <c r="T416" s="3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  <c r="AMK416"/>
    </row>
    <row r="417" spans="1:1025" ht="18" customHeight="1" x14ac:dyDescent="0.25">
      <c r="A417" s="22"/>
      <c r="B417" s="28"/>
      <c r="C417" s="28"/>
      <c r="D417" s="23"/>
      <c r="E417" s="11" t="s">
        <v>19</v>
      </c>
      <c r="F417" s="12">
        <f t="shared" si="221"/>
        <v>0</v>
      </c>
      <c r="G417" s="12">
        <f t="shared" si="221"/>
        <v>95.250820000000004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95.250820000000004</v>
      </c>
      <c r="R417" s="12">
        <v>0</v>
      </c>
      <c r="S417" s="12">
        <v>0</v>
      </c>
      <c r="T417" s="3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  <c r="AMK417"/>
    </row>
    <row r="418" spans="1:1025" ht="56.25" customHeight="1" x14ac:dyDescent="0.25">
      <c r="A418" s="22"/>
      <c r="B418" s="28"/>
      <c r="C418" s="28"/>
      <c r="D418" s="23"/>
      <c r="E418" s="11" t="s">
        <v>20</v>
      </c>
      <c r="F418" s="12">
        <f t="shared" si="221"/>
        <v>0</v>
      </c>
      <c r="G418" s="12">
        <f t="shared" si="221"/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3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  <c r="AMK418"/>
    </row>
    <row r="419" spans="1:1025" ht="18" customHeight="1" x14ac:dyDescent="0.25">
      <c r="A419" s="21" t="s">
        <v>207</v>
      </c>
      <c r="B419" s="21"/>
      <c r="C419" s="21"/>
      <c r="D419" s="22" t="s">
        <v>15</v>
      </c>
      <c r="E419" s="22"/>
      <c r="F419" s="12">
        <f>SUM(F420:F423)</f>
        <v>0</v>
      </c>
      <c r="G419" s="12">
        <f>SUM(G420:G423)</f>
        <v>105279.87028</v>
      </c>
      <c r="H419" s="12">
        <f t="shared" ref="H419:S419" si="222">SUM(H424,H429,H434,H439,H444,H449,H454,H459)</f>
        <v>0</v>
      </c>
      <c r="I419" s="12">
        <f t="shared" si="222"/>
        <v>0</v>
      </c>
      <c r="J419" s="12">
        <f t="shared" si="222"/>
        <v>0</v>
      </c>
      <c r="K419" s="12">
        <f t="shared" si="222"/>
        <v>0</v>
      </c>
      <c r="L419" s="12">
        <f t="shared" si="222"/>
        <v>0</v>
      </c>
      <c r="M419" s="12">
        <f t="shared" si="222"/>
        <v>30976.11694</v>
      </c>
      <c r="N419" s="12">
        <f t="shared" si="222"/>
        <v>0</v>
      </c>
      <c r="O419" s="12">
        <f t="shared" si="222"/>
        <v>37994.449890000004</v>
      </c>
      <c r="P419" s="12">
        <f t="shared" si="222"/>
        <v>0</v>
      </c>
      <c r="Q419" s="12">
        <f t="shared" si="222"/>
        <v>36309.303449999999</v>
      </c>
      <c r="R419" s="12">
        <f t="shared" si="222"/>
        <v>0</v>
      </c>
      <c r="S419" s="12">
        <f t="shared" si="222"/>
        <v>0</v>
      </c>
      <c r="T419" s="3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  <c r="AMK419"/>
    </row>
    <row r="420" spans="1:1025" ht="18" customHeight="1" x14ac:dyDescent="0.25">
      <c r="A420" s="21"/>
      <c r="B420" s="21"/>
      <c r="C420" s="21"/>
      <c r="D420" s="23" t="s">
        <v>16</v>
      </c>
      <c r="E420" s="11" t="s">
        <v>17</v>
      </c>
      <c r="F420" s="12">
        <f t="shared" ref="F420:G423" si="223">H420+J420+L420+N420+P420+R420</f>
        <v>0</v>
      </c>
      <c r="G420" s="12">
        <f t="shared" si="223"/>
        <v>103009.73102000001</v>
      </c>
      <c r="H420" s="12">
        <f t="shared" ref="H420:S420" si="224">SUM(H425,H430,H435,H440,H445,H450,H455,H460)</f>
        <v>0</v>
      </c>
      <c r="I420" s="12">
        <f t="shared" si="224"/>
        <v>0</v>
      </c>
      <c r="J420" s="12">
        <f t="shared" si="224"/>
        <v>0</v>
      </c>
      <c r="K420" s="12">
        <f t="shared" si="224"/>
        <v>0</v>
      </c>
      <c r="L420" s="12">
        <f t="shared" si="224"/>
        <v>0</v>
      </c>
      <c r="M420" s="12">
        <f t="shared" si="224"/>
        <v>30359.46113</v>
      </c>
      <c r="N420" s="12">
        <f t="shared" si="224"/>
        <v>0</v>
      </c>
      <c r="O420" s="12">
        <f t="shared" si="224"/>
        <v>37063.637970000003</v>
      </c>
      <c r="P420" s="12">
        <f t="shared" si="224"/>
        <v>0</v>
      </c>
      <c r="Q420" s="12">
        <f t="shared" si="224"/>
        <v>35586.63192</v>
      </c>
      <c r="R420" s="12">
        <f t="shared" si="224"/>
        <v>0</v>
      </c>
      <c r="S420" s="12">
        <f t="shared" si="224"/>
        <v>0</v>
      </c>
      <c r="T420" s="3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  <c r="AMK420"/>
    </row>
    <row r="421" spans="1:1025" ht="18" customHeight="1" x14ac:dyDescent="0.25">
      <c r="A421" s="21"/>
      <c r="B421" s="21"/>
      <c r="C421" s="21"/>
      <c r="D421" s="23"/>
      <c r="E421" s="11" t="s">
        <v>18</v>
      </c>
      <c r="F421" s="12">
        <f t="shared" si="223"/>
        <v>0</v>
      </c>
      <c r="G421" s="12">
        <f t="shared" si="223"/>
        <v>1217.34058</v>
      </c>
      <c r="H421" s="12">
        <f t="shared" ref="H421:S421" si="225">SUM(H426,H431,H436,H441,H446,H451,H456,H461)</f>
        <v>0</v>
      </c>
      <c r="I421" s="12">
        <f t="shared" si="225"/>
        <v>0</v>
      </c>
      <c r="J421" s="12">
        <f t="shared" si="225"/>
        <v>0</v>
      </c>
      <c r="K421" s="12">
        <f t="shared" si="225"/>
        <v>0</v>
      </c>
      <c r="L421" s="12">
        <f t="shared" si="225"/>
        <v>0</v>
      </c>
      <c r="M421" s="12">
        <f t="shared" si="225"/>
        <v>306.89468999999997</v>
      </c>
      <c r="N421" s="12">
        <f t="shared" si="225"/>
        <v>0</v>
      </c>
      <c r="O421" s="12">
        <f t="shared" si="225"/>
        <v>550.86740000000009</v>
      </c>
      <c r="P421" s="12">
        <f t="shared" si="225"/>
        <v>0</v>
      </c>
      <c r="Q421" s="12">
        <f t="shared" si="225"/>
        <v>359.57848999999999</v>
      </c>
      <c r="R421" s="12">
        <f t="shared" si="225"/>
        <v>0</v>
      </c>
      <c r="S421" s="12">
        <f t="shared" si="225"/>
        <v>0</v>
      </c>
      <c r="T421" s="3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  <c r="AMK421"/>
    </row>
    <row r="422" spans="1:1025" ht="18" customHeight="1" x14ac:dyDescent="0.25">
      <c r="A422" s="21"/>
      <c r="B422" s="21"/>
      <c r="C422" s="21"/>
      <c r="D422" s="23"/>
      <c r="E422" s="11" t="s">
        <v>19</v>
      </c>
      <c r="F422" s="12">
        <f t="shared" si="223"/>
        <v>0</v>
      </c>
      <c r="G422" s="12">
        <f t="shared" si="223"/>
        <v>1052.7986799999999</v>
      </c>
      <c r="H422" s="12">
        <f t="shared" ref="H422:S422" si="226">SUM(H427,H432,H437,H442,H447,H452,H457,H462)</f>
        <v>0</v>
      </c>
      <c r="I422" s="12">
        <f t="shared" si="226"/>
        <v>0</v>
      </c>
      <c r="J422" s="12">
        <f t="shared" si="226"/>
        <v>0</v>
      </c>
      <c r="K422" s="12">
        <f t="shared" si="226"/>
        <v>0</v>
      </c>
      <c r="L422" s="12">
        <f t="shared" si="226"/>
        <v>0</v>
      </c>
      <c r="M422" s="12">
        <f t="shared" si="226"/>
        <v>309.76112000000001</v>
      </c>
      <c r="N422" s="12">
        <f t="shared" si="226"/>
        <v>0</v>
      </c>
      <c r="O422" s="12">
        <f t="shared" si="226"/>
        <v>379.94451999999995</v>
      </c>
      <c r="P422" s="12">
        <f t="shared" si="226"/>
        <v>0</v>
      </c>
      <c r="Q422" s="12">
        <f t="shared" si="226"/>
        <v>363.09303999999997</v>
      </c>
      <c r="R422" s="12">
        <f t="shared" si="226"/>
        <v>0</v>
      </c>
      <c r="S422" s="12">
        <f t="shared" si="226"/>
        <v>0</v>
      </c>
      <c r="T422" s="3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  <c r="AMK422"/>
    </row>
    <row r="423" spans="1:1025" ht="18" customHeight="1" x14ac:dyDescent="0.25">
      <c r="A423" s="21"/>
      <c r="B423" s="21"/>
      <c r="C423" s="21"/>
      <c r="D423" s="23"/>
      <c r="E423" s="11" t="s">
        <v>20</v>
      </c>
      <c r="F423" s="12">
        <f t="shared" si="223"/>
        <v>0</v>
      </c>
      <c r="G423" s="12">
        <f t="shared" si="223"/>
        <v>0</v>
      </c>
      <c r="H423" s="12">
        <f t="shared" ref="H423:S423" si="227">SUM(H428,H433,H438,H443,H448,H453,H458,H463)</f>
        <v>0</v>
      </c>
      <c r="I423" s="12">
        <f t="shared" si="227"/>
        <v>0</v>
      </c>
      <c r="J423" s="12">
        <f t="shared" si="227"/>
        <v>0</v>
      </c>
      <c r="K423" s="12">
        <f t="shared" si="227"/>
        <v>0</v>
      </c>
      <c r="L423" s="12">
        <f t="shared" si="227"/>
        <v>0</v>
      </c>
      <c r="M423" s="12">
        <f t="shared" si="227"/>
        <v>0</v>
      </c>
      <c r="N423" s="12">
        <f t="shared" si="227"/>
        <v>0</v>
      </c>
      <c r="O423" s="12">
        <f t="shared" si="227"/>
        <v>0</v>
      </c>
      <c r="P423" s="12">
        <f t="shared" si="227"/>
        <v>0</v>
      </c>
      <c r="Q423" s="12">
        <f t="shared" si="227"/>
        <v>0</v>
      </c>
      <c r="R423" s="12">
        <f t="shared" si="227"/>
        <v>0</v>
      </c>
      <c r="S423" s="12">
        <f t="shared" si="227"/>
        <v>0</v>
      </c>
      <c r="T423" s="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  <c r="AMK423"/>
    </row>
    <row r="424" spans="1:1025" ht="18" customHeight="1" x14ac:dyDescent="0.25">
      <c r="A424" s="22">
        <v>1</v>
      </c>
      <c r="B424" s="28" t="s">
        <v>101</v>
      </c>
      <c r="C424" s="28" t="s">
        <v>102</v>
      </c>
      <c r="D424" s="22" t="s">
        <v>15</v>
      </c>
      <c r="E424" s="22"/>
      <c r="F424" s="12">
        <f t="shared" ref="F424:S424" si="228">SUM(F425:F428)</f>
        <v>0</v>
      </c>
      <c r="G424" s="12">
        <f t="shared" si="228"/>
        <v>27372.042050000004</v>
      </c>
      <c r="H424" s="12">
        <f t="shared" si="228"/>
        <v>0</v>
      </c>
      <c r="I424" s="12">
        <f t="shared" si="228"/>
        <v>0</v>
      </c>
      <c r="J424" s="12">
        <f t="shared" si="228"/>
        <v>0</v>
      </c>
      <c r="K424" s="12">
        <f t="shared" si="228"/>
        <v>0</v>
      </c>
      <c r="L424" s="12">
        <f t="shared" si="228"/>
        <v>0</v>
      </c>
      <c r="M424" s="12">
        <f t="shared" si="228"/>
        <v>8731.2054000000007</v>
      </c>
      <c r="N424" s="12">
        <f t="shared" si="228"/>
        <v>0</v>
      </c>
      <c r="O424" s="12">
        <f t="shared" si="228"/>
        <v>18640.836650000001</v>
      </c>
      <c r="P424" s="12">
        <f t="shared" si="228"/>
        <v>0</v>
      </c>
      <c r="Q424" s="12">
        <f t="shared" si="228"/>
        <v>0</v>
      </c>
      <c r="R424" s="12">
        <f t="shared" si="228"/>
        <v>0</v>
      </c>
      <c r="S424" s="12">
        <f t="shared" si="228"/>
        <v>0</v>
      </c>
      <c r="T424" s="3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  <c r="AMK424"/>
    </row>
    <row r="425" spans="1:1025" ht="18" customHeight="1" x14ac:dyDescent="0.25">
      <c r="A425" s="22"/>
      <c r="B425" s="28"/>
      <c r="C425" s="28"/>
      <c r="D425" s="23" t="s">
        <v>16</v>
      </c>
      <c r="E425" s="11" t="s">
        <v>17</v>
      </c>
      <c r="F425" s="12">
        <f t="shared" ref="F425:G428" si="229">H425+J425+L425+N425+P425+R425</f>
        <v>0</v>
      </c>
      <c r="G425" s="12">
        <f t="shared" si="229"/>
        <v>26827.225890000002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8557.4</v>
      </c>
      <c r="N425" s="12">
        <v>0</v>
      </c>
      <c r="O425" s="12">
        <v>18269.82589</v>
      </c>
      <c r="P425" s="12">
        <v>0</v>
      </c>
      <c r="Q425" s="12">
        <v>0</v>
      </c>
      <c r="R425" s="12">
        <v>0</v>
      </c>
      <c r="S425" s="12">
        <v>0</v>
      </c>
      <c r="T425" s="3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  <c r="AMK425"/>
    </row>
    <row r="426" spans="1:1025" ht="18" customHeight="1" x14ac:dyDescent="0.25">
      <c r="A426" s="22"/>
      <c r="B426" s="28"/>
      <c r="C426" s="28"/>
      <c r="D426" s="23"/>
      <c r="E426" s="11" t="s">
        <v>18</v>
      </c>
      <c r="F426" s="12">
        <f t="shared" si="229"/>
        <v>0</v>
      </c>
      <c r="G426" s="12">
        <f t="shared" si="229"/>
        <v>271.09574000000003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86.493350000000007</v>
      </c>
      <c r="N426" s="12">
        <v>0</v>
      </c>
      <c r="O426" s="12">
        <v>184.60239000000001</v>
      </c>
      <c r="P426" s="12">
        <v>0</v>
      </c>
      <c r="Q426" s="12">
        <v>0</v>
      </c>
      <c r="R426" s="12">
        <v>0</v>
      </c>
      <c r="S426" s="12">
        <v>0</v>
      </c>
      <c r="T426" s="3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  <c r="AMK426"/>
    </row>
    <row r="427" spans="1:1025" ht="18" customHeight="1" x14ac:dyDescent="0.25">
      <c r="A427" s="22"/>
      <c r="B427" s="28"/>
      <c r="C427" s="28"/>
      <c r="D427" s="23"/>
      <c r="E427" s="11" t="s">
        <v>19</v>
      </c>
      <c r="F427" s="12">
        <f t="shared" si="229"/>
        <v>0</v>
      </c>
      <c r="G427" s="12">
        <f t="shared" si="229"/>
        <v>273.72041999999999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87.312049999999999</v>
      </c>
      <c r="N427" s="12">
        <v>0</v>
      </c>
      <c r="O427" s="12">
        <v>186.40836999999999</v>
      </c>
      <c r="P427" s="12">
        <v>0</v>
      </c>
      <c r="Q427" s="12">
        <v>0</v>
      </c>
      <c r="R427" s="12">
        <v>0</v>
      </c>
      <c r="S427" s="12">
        <v>0</v>
      </c>
      <c r="T427" s="3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  <c r="AMK427"/>
    </row>
    <row r="428" spans="1:1025" ht="26.45" customHeight="1" x14ac:dyDescent="0.25">
      <c r="A428" s="22"/>
      <c r="B428" s="28"/>
      <c r="C428" s="28"/>
      <c r="D428" s="23"/>
      <c r="E428" s="11" t="s">
        <v>20</v>
      </c>
      <c r="F428" s="12">
        <f t="shared" si="229"/>
        <v>0</v>
      </c>
      <c r="G428" s="12">
        <f t="shared" si="229"/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3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  <c r="AMK428"/>
    </row>
    <row r="429" spans="1:1025" ht="18" customHeight="1" x14ac:dyDescent="0.25">
      <c r="A429" s="22">
        <v>2</v>
      </c>
      <c r="B429" s="28" t="s">
        <v>101</v>
      </c>
      <c r="C429" s="28" t="s">
        <v>103</v>
      </c>
      <c r="D429" s="22" t="s">
        <v>15</v>
      </c>
      <c r="E429" s="22"/>
      <c r="F429" s="12">
        <f t="shared" ref="F429:S429" si="230">SUM(F430:F433)</f>
        <v>0</v>
      </c>
      <c r="G429" s="12">
        <f t="shared" si="230"/>
        <v>5845.7376800000002</v>
      </c>
      <c r="H429" s="12">
        <f t="shared" si="230"/>
        <v>0</v>
      </c>
      <c r="I429" s="12">
        <f t="shared" si="230"/>
        <v>0</v>
      </c>
      <c r="J429" s="12">
        <f t="shared" si="230"/>
        <v>0</v>
      </c>
      <c r="K429" s="12">
        <f t="shared" si="230"/>
        <v>0</v>
      </c>
      <c r="L429" s="12">
        <f t="shared" si="230"/>
        <v>0</v>
      </c>
      <c r="M429" s="12">
        <f t="shared" si="230"/>
        <v>5845.7376800000002</v>
      </c>
      <c r="N429" s="12">
        <f t="shared" si="230"/>
        <v>0</v>
      </c>
      <c r="O429" s="12">
        <f t="shared" si="230"/>
        <v>0</v>
      </c>
      <c r="P429" s="12">
        <f t="shared" si="230"/>
        <v>0</v>
      </c>
      <c r="Q429" s="12">
        <f t="shared" si="230"/>
        <v>0</v>
      </c>
      <c r="R429" s="12">
        <f t="shared" si="230"/>
        <v>0</v>
      </c>
      <c r="S429" s="12">
        <f t="shared" si="230"/>
        <v>0</v>
      </c>
      <c r="T429" s="3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  <c r="AMK429"/>
    </row>
    <row r="430" spans="1:1025" ht="18" customHeight="1" x14ac:dyDescent="0.25">
      <c r="A430" s="22"/>
      <c r="B430" s="28"/>
      <c r="C430" s="28"/>
      <c r="D430" s="23" t="s">
        <v>16</v>
      </c>
      <c r="E430" s="11" t="s">
        <v>17</v>
      </c>
      <c r="F430" s="12">
        <f t="shared" ref="F430:G433" si="231">H430+J430+L430+N430+P430+R430</f>
        <v>0</v>
      </c>
      <c r="G430" s="12">
        <f t="shared" si="231"/>
        <v>5729.3287200000004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5729.3287200000004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3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  <c r="AMK430"/>
    </row>
    <row r="431" spans="1:1025" ht="18" customHeight="1" x14ac:dyDescent="0.25">
      <c r="A431" s="22"/>
      <c r="B431" s="28"/>
      <c r="C431" s="28"/>
      <c r="D431" s="23"/>
      <c r="E431" s="11" t="s">
        <v>18</v>
      </c>
      <c r="F431" s="12">
        <f t="shared" si="231"/>
        <v>0</v>
      </c>
      <c r="G431" s="12">
        <f t="shared" si="231"/>
        <v>57.951610000000002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57.951610000000002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3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  <c r="AMK431"/>
    </row>
    <row r="432" spans="1:1025" ht="18" customHeight="1" x14ac:dyDescent="0.25">
      <c r="A432" s="22"/>
      <c r="B432" s="28"/>
      <c r="C432" s="28"/>
      <c r="D432" s="23"/>
      <c r="E432" s="11" t="s">
        <v>19</v>
      </c>
      <c r="F432" s="12">
        <f t="shared" si="231"/>
        <v>0</v>
      </c>
      <c r="G432" s="12">
        <f t="shared" si="231"/>
        <v>58.457349999999998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58.457349999999998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3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  <c r="AMK432"/>
    </row>
    <row r="433" spans="1:1025" ht="18" customHeight="1" x14ac:dyDescent="0.25">
      <c r="A433" s="22"/>
      <c r="B433" s="28"/>
      <c r="C433" s="28"/>
      <c r="D433" s="23"/>
      <c r="E433" s="11" t="s">
        <v>20</v>
      </c>
      <c r="F433" s="12">
        <f t="shared" si="231"/>
        <v>0</v>
      </c>
      <c r="G433" s="12">
        <f t="shared" si="231"/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  <c r="AMK433"/>
    </row>
    <row r="434" spans="1:1025" ht="18" customHeight="1" x14ac:dyDescent="0.25">
      <c r="A434" s="22">
        <v>3</v>
      </c>
      <c r="B434" s="28" t="s">
        <v>101</v>
      </c>
      <c r="C434" s="28" t="s">
        <v>104</v>
      </c>
      <c r="D434" s="22" t="s">
        <v>15</v>
      </c>
      <c r="E434" s="22"/>
      <c r="F434" s="12">
        <f t="shared" ref="F434:S434" si="232">SUM(F435:F438)</f>
        <v>0</v>
      </c>
      <c r="G434" s="12">
        <f t="shared" si="232"/>
        <v>8522.4599699999999</v>
      </c>
      <c r="H434" s="12">
        <f t="shared" si="232"/>
        <v>0</v>
      </c>
      <c r="I434" s="12">
        <f t="shared" si="232"/>
        <v>0</v>
      </c>
      <c r="J434" s="12">
        <f t="shared" si="232"/>
        <v>0</v>
      </c>
      <c r="K434" s="12">
        <f t="shared" si="232"/>
        <v>0</v>
      </c>
      <c r="L434" s="12">
        <f t="shared" si="232"/>
        <v>0</v>
      </c>
      <c r="M434" s="12">
        <f t="shared" si="232"/>
        <v>8522.4599699999999</v>
      </c>
      <c r="N434" s="12">
        <f t="shared" si="232"/>
        <v>0</v>
      </c>
      <c r="O434" s="12">
        <f t="shared" si="232"/>
        <v>0</v>
      </c>
      <c r="P434" s="12">
        <f t="shared" si="232"/>
        <v>0</v>
      </c>
      <c r="Q434" s="12">
        <f t="shared" si="232"/>
        <v>0</v>
      </c>
      <c r="R434" s="12">
        <f t="shared" si="232"/>
        <v>0</v>
      </c>
      <c r="S434" s="12">
        <f t="shared" si="232"/>
        <v>0</v>
      </c>
      <c r="T434" s="3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  <c r="AMK434"/>
    </row>
    <row r="435" spans="1:1025" ht="18" customHeight="1" x14ac:dyDescent="0.25">
      <c r="A435" s="22"/>
      <c r="B435" s="28"/>
      <c r="C435" s="28"/>
      <c r="D435" s="23" t="s">
        <v>16</v>
      </c>
      <c r="E435" s="11" t="s">
        <v>17</v>
      </c>
      <c r="F435" s="12">
        <f t="shared" ref="F435:G438" si="233">H435+J435+L435+N435+P435+R435</f>
        <v>0</v>
      </c>
      <c r="G435" s="12">
        <f t="shared" si="233"/>
        <v>8352.7933599999997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8352.7933599999997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3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  <c r="AMK435"/>
    </row>
    <row r="436" spans="1:1025" ht="18" customHeight="1" x14ac:dyDescent="0.25">
      <c r="A436" s="22"/>
      <c r="B436" s="28"/>
      <c r="C436" s="28"/>
      <c r="D436" s="23"/>
      <c r="E436" s="11" t="s">
        <v>18</v>
      </c>
      <c r="F436" s="12">
        <f t="shared" si="233"/>
        <v>0</v>
      </c>
      <c r="G436" s="12">
        <f t="shared" si="233"/>
        <v>84.442019999999999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84.442019999999999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3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  <c r="AMK436"/>
    </row>
    <row r="437" spans="1:1025" ht="18" customHeight="1" x14ac:dyDescent="0.25">
      <c r="A437" s="22"/>
      <c r="B437" s="28"/>
      <c r="C437" s="28"/>
      <c r="D437" s="23"/>
      <c r="E437" s="11" t="s">
        <v>19</v>
      </c>
      <c r="F437" s="12">
        <f t="shared" si="233"/>
        <v>0</v>
      </c>
      <c r="G437" s="12">
        <f t="shared" si="233"/>
        <v>85.224590000000006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85.224590000000006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3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  <c r="AMK437"/>
    </row>
    <row r="438" spans="1:1025" ht="18" customHeight="1" x14ac:dyDescent="0.25">
      <c r="A438" s="22"/>
      <c r="B438" s="28"/>
      <c r="C438" s="28"/>
      <c r="D438" s="23"/>
      <c r="E438" s="11" t="s">
        <v>20</v>
      </c>
      <c r="F438" s="12">
        <f t="shared" si="233"/>
        <v>0</v>
      </c>
      <c r="G438" s="12">
        <f t="shared" si="233"/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3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  <c r="AMK438"/>
    </row>
    <row r="439" spans="1:1025" ht="18" customHeight="1" x14ac:dyDescent="0.25">
      <c r="A439" s="22">
        <v>4</v>
      </c>
      <c r="B439" s="28" t="s">
        <v>101</v>
      </c>
      <c r="C439" s="28" t="s">
        <v>105</v>
      </c>
      <c r="D439" s="22" t="s">
        <v>15</v>
      </c>
      <c r="E439" s="22"/>
      <c r="F439" s="12">
        <f t="shared" ref="F439:S439" si="234">SUM(F440:F443)</f>
        <v>0</v>
      </c>
      <c r="G439" s="12">
        <f t="shared" si="234"/>
        <v>10357.14777</v>
      </c>
      <c r="H439" s="12">
        <f t="shared" si="234"/>
        <v>0</v>
      </c>
      <c r="I439" s="12">
        <f t="shared" si="234"/>
        <v>0</v>
      </c>
      <c r="J439" s="12">
        <f t="shared" si="234"/>
        <v>0</v>
      </c>
      <c r="K439" s="12">
        <f t="shared" si="234"/>
        <v>0</v>
      </c>
      <c r="L439" s="12">
        <f t="shared" si="234"/>
        <v>0</v>
      </c>
      <c r="M439" s="12">
        <f t="shared" si="234"/>
        <v>0</v>
      </c>
      <c r="N439" s="12">
        <f t="shared" si="234"/>
        <v>0</v>
      </c>
      <c r="O439" s="12">
        <f t="shared" si="234"/>
        <v>10357.14777</v>
      </c>
      <c r="P439" s="12">
        <f t="shared" si="234"/>
        <v>0</v>
      </c>
      <c r="Q439" s="12">
        <f t="shared" si="234"/>
        <v>0</v>
      </c>
      <c r="R439" s="12">
        <f t="shared" si="234"/>
        <v>0</v>
      </c>
      <c r="S439" s="12">
        <f t="shared" si="234"/>
        <v>0</v>
      </c>
      <c r="T439" s="3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  <c r="AMK439"/>
    </row>
    <row r="440" spans="1:1025" ht="18" customHeight="1" x14ac:dyDescent="0.25">
      <c r="A440" s="22"/>
      <c r="B440" s="28"/>
      <c r="C440" s="28"/>
      <c r="D440" s="23" t="s">
        <v>16</v>
      </c>
      <c r="E440" s="11" t="s">
        <v>17</v>
      </c>
      <c r="F440" s="12">
        <f t="shared" ref="F440:G443" si="235">H440+J440+L440+N440+P440+R440</f>
        <v>0</v>
      </c>
      <c r="G440" s="12">
        <f t="shared" si="235"/>
        <v>9976.4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9976.4</v>
      </c>
      <c r="P440" s="12">
        <v>0</v>
      </c>
      <c r="Q440" s="12">
        <v>0</v>
      </c>
      <c r="R440" s="12">
        <v>0</v>
      </c>
      <c r="S440" s="12">
        <v>0</v>
      </c>
      <c r="T440" s="3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  <c r="AMK440"/>
    </row>
    <row r="441" spans="1:1025" ht="18" customHeight="1" x14ac:dyDescent="0.25">
      <c r="A441" s="22"/>
      <c r="B441" s="28"/>
      <c r="C441" s="28"/>
      <c r="D441" s="23"/>
      <c r="E441" s="11" t="s">
        <v>18</v>
      </c>
      <c r="F441" s="12">
        <f t="shared" si="235"/>
        <v>0</v>
      </c>
      <c r="G441" s="12">
        <f t="shared" si="235"/>
        <v>277.17628000000002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277.17628000000002</v>
      </c>
      <c r="P441" s="12">
        <v>0</v>
      </c>
      <c r="Q441" s="12">
        <v>0</v>
      </c>
      <c r="R441" s="12">
        <v>0</v>
      </c>
      <c r="S441" s="12">
        <v>0</v>
      </c>
      <c r="T441" s="3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  <c r="AMK441"/>
    </row>
    <row r="442" spans="1:1025" ht="18" customHeight="1" x14ac:dyDescent="0.25">
      <c r="A442" s="22"/>
      <c r="B442" s="28"/>
      <c r="C442" s="28"/>
      <c r="D442" s="23"/>
      <c r="E442" s="11" t="s">
        <v>19</v>
      </c>
      <c r="F442" s="12">
        <f t="shared" si="235"/>
        <v>0</v>
      </c>
      <c r="G442" s="12">
        <f t="shared" si="235"/>
        <v>103.57149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103.57149</v>
      </c>
      <c r="P442" s="12">
        <v>0</v>
      </c>
      <c r="Q442" s="12">
        <v>0</v>
      </c>
      <c r="R442" s="12">
        <v>0</v>
      </c>
      <c r="S442" s="12">
        <v>0</v>
      </c>
      <c r="T442" s="3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  <c r="AMK442"/>
    </row>
    <row r="443" spans="1:1025" ht="18" customHeight="1" x14ac:dyDescent="0.25">
      <c r="A443" s="22"/>
      <c r="B443" s="28"/>
      <c r="C443" s="28"/>
      <c r="D443" s="23"/>
      <c r="E443" s="11" t="s">
        <v>20</v>
      </c>
      <c r="F443" s="12">
        <f t="shared" si="235"/>
        <v>0</v>
      </c>
      <c r="G443" s="12">
        <f t="shared" si="235"/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  <c r="AMK443"/>
    </row>
    <row r="444" spans="1:1025" ht="18" customHeight="1" x14ac:dyDescent="0.25">
      <c r="A444" s="22">
        <v>5</v>
      </c>
      <c r="B444" s="28" t="s">
        <v>101</v>
      </c>
      <c r="C444" s="28" t="s">
        <v>106</v>
      </c>
      <c r="D444" s="22" t="s">
        <v>15</v>
      </c>
      <c r="E444" s="22"/>
      <c r="F444" s="12">
        <f t="shared" ref="F444:S444" si="236">SUM(F445:F448)</f>
        <v>0</v>
      </c>
      <c r="G444" s="12">
        <f t="shared" si="236"/>
        <v>8996.4654699999992</v>
      </c>
      <c r="H444" s="12">
        <f t="shared" si="236"/>
        <v>0</v>
      </c>
      <c r="I444" s="12">
        <f t="shared" si="236"/>
        <v>0</v>
      </c>
      <c r="J444" s="12">
        <f t="shared" si="236"/>
        <v>0</v>
      </c>
      <c r="K444" s="12">
        <f t="shared" si="236"/>
        <v>0</v>
      </c>
      <c r="L444" s="12">
        <f t="shared" si="236"/>
        <v>0</v>
      </c>
      <c r="M444" s="12">
        <f t="shared" si="236"/>
        <v>0</v>
      </c>
      <c r="N444" s="12">
        <f t="shared" si="236"/>
        <v>0</v>
      </c>
      <c r="O444" s="12">
        <f t="shared" si="236"/>
        <v>8996.4654699999992</v>
      </c>
      <c r="P444" s="12">
        <f t="shared" si="236"/>
        <v>0</v>
      </c>
      <c r="Q444" s="12">
        <f t="shared" si="236"/>
        <v>0</v>
      </c>
      <c r="R444" s="12">
        <f t="shared" si="236"/>
        <v>0</v>
      </c>
      <c r="S444" s="12">
        <f t="shared" si="236"/>
        <v>0</v>
      </c>
      <c r="T444" s="3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  <c r="AMK444"/>
    </row>
    <row r="445" spans="1:1025" ht="18" customHeight="1" x14ac:dyDescent="0.25">
      <c r="A445" s="22"/>
      <c r="B445" s="28"/>
      <c r="C445" s="28"/>
      <c r="D445" s="23" t="s">
        <v>16</v>
      </c>
      <c r="E445" s="11" t="s">
        <v>17</v>
      </c>
      <c r="F445" s="12">
        <f t="shared" ref="F445:G448" si="237">H445+J445+L445+N445+P445+R445</f>
        <v>0</v>
      </c>
      <c r="G445" s="12">
        <f t="shared" si="237"/>
        <v>8817.4120800000001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8817.4120800000001</v>
      </c>
      <c r="P445" s="12">
        <v>0</v>
      </c>
      <c r="Q445" s="12">
        <v>0</v>
      </c>
      <c r="R445" s="12">
        <v>0</v>
      </c>
      <c r="S445" s="12">
        <v>0</v>
      </c>
      <c r="T445" s="3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  <c r="AMK445"/>
    </row>
    <row r="446" spans="1:1025" ht="18" customHeight="1" x14ac:dyDescent="0.25">
      <c r="A446" s="22"/>
      <c r="B446" s="28"/>
      <c r="C446" s="28"/>
      <c r="D446" s="23"/>
      <c r="E446" s="11" t="s">
        <v>18</v>
      </c>
      <c r="F446" s="12">
        <f t="shared" si="237"/>
        <v>0</v>
      </c>
      <c r="G446" s="12">
        <f t="shared" si="237"/>
        <v>89.088729999999998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89.088729999999998</v>
      </c>
      <c r="P446" s="12">
        <v>0</v>
      </c>
      <c r="Q446" s="12">
        <v>0</v>
      </c>
      <c r="R446" s="12">
        <v>0</v>
      </c>
      <c r="S446" s="12">
        <v>0</v>
      </c>
      <c r="T446" s="3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  <c r="AMK446"/>
    </row>
    <row r="447" spans="1:1025" ht="18" customHeight="1" x14ac:dyDescent="0.25">
      <c r="A447" s="22"/>
      <c r="B447" s="28"/>
      <c r="C447" s="28"/>
      <c r="D447" s="23"/>
      <c r="E447" s="11" t="s">
        <v>19</v>
      </c>
      <c r="F447" s="12">
        <f t="shared" si="237"/>
        <v>0</v>
      </c>
      <c r="G447" s="12">
        <f t="shared" si="237"/>
        <v>89.964659999999995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89.964659999999995</v>
      </c>
      <c r="P447" s="12">
        <v>0</v>
      </c>
      <c r="Q447" s="12">
        <v>0</v>
      </c>
      <c r="R447" s="12">
        <v>0</v>
      </c>
      <c r="S447" s="12">
        <v>0</v>
      </c>
      <c r="T447" s="3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  <c r="AMK447"/>
    </row>
    <row r="448" spans="1:1025" ht="18" customHeight="1" x14ac:dyDescent="0.25">
      <c r="A448" s="22"/>
      <c r="B448" s="28"/>
      <c r="C448" s="28"/>
      <c r="D448" s="23"/>
      <c r="E448" s="11" t="s">
        <v>20</v>
      </c>
      <c r="F448" s="12">
        <f t="shared" si="237"/>
        <v>0</v>
      </c>
      <c r="G448" s="12">
        <f t="shared" si="237"/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3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  <c r="AMK448"/>
    </row>
    <row r="449" spans="1:1025" ht="18" customHeight="1" x14ac:dyDescent="0.25">
      <c r="A449" s="22">
        <v>6</v>
      </c>
      <c r="B449" s="28" t="s">
        <v>101</v>
      </c>
      <c r="C449" s="28" t="s">
        <v>107</v>
      </c>
      <c r="D449" s="22" t="s">
        <v>15</v>
      </c>
      <c r="E449" s="22"/>
      <c r="F449" s="12">
        <f t="shared" ref="F449:S449" si="238">SUM(F450:F453)</f>
        <v>0</v>
      </c>
      <c r="G449" s="12">
        <f t="shared" si="238"/>
        <v>16588.588780000002</v>
      </c>
      <c r="H449" s="12">
        <f t="shared" si="238"/>
        <v>0</v>
      </c>
      <c r="I449" s="12">
        <f t="shared" si="238"/>
        <v>0</v>
      </c>
      <c r="J449" s="12">
        <f t="shared" si="238"/>
        <v>0</v>
      </c>
      <c r="K449" s="12">
        <f t="shared" si="238"/>
        <v>0</v>
      </c>
      <c r="L449" s="12">
        <f t="shared" si="238"/>
        <v>0</v>
      </c>
      <c r="M449" s="12">
        <f t="shared" si="238"/>
        <v>0</v>
      </c>
      <c r="N449" s="12">
        <f t="shared" si="238"/>
        <v>0</v>
      </c>
      <c r="O449" s="12">
        <f t="shared" si="238"/>
        <v>0</v>
      </c>
      <c r="P449" s="12">
        <f t="shared" si="238"/>
        <v>0</v>
      </c>
      <c r="Q449" s="12">
        <f t="shared" si="238"/>
        <v>16588.588780000002</v>
      </c>
      <c r="R449" s="12">
        <f t="shared" si="238"/>
        <v>0</v>
      </c>
      <c r="S449" s="12">
        <f t="shared" si="238"/>
        <v>0</v>
      </c>
      <c r="T449" s="3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  <c r="AMK449"/>
    </row>
    <row r="450" spans="1:1025" ht="18" customHeight="1" x14ac:dyDescent="0.25">
      <c r="A450" s="22"/>
      <c r="B450" s="28"/>
      <c r="C450" s="28"/>
      <c r="D450" s="23" t="s">
        <v>16</v>
      </c>
      <c r="E450" s="11" t="s">
        <v>17</v>
      </c>
      <c r="F450" s="12">
        <f t="shared" ref="F450:G453" si="239">H450+J450+L450+N450+P450+R450</f>
        <v>0</v>
      </c>
      <c r="G450" s="12">
        <f t="shared" si="239"/>
        <v>16258.4221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16258.4221</v>
      </c>
      <c r="R450" s="12">
        <v>0</v>
      </c>
      <c r="S450" s="12">
        <v>0</v>
      </c>
      <c r="T450" s="3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  <c r="AMK450"/>
    </row>
    <row r="451" spans="1:1025" ht="18" customHeight="1" x14ac:dyDescent="0.25">
      <c r="A451" s="22"/>
      <c r="B451" s="28"/>
      <c r="C451" s="28"/>
      <c r="D451" s="23"/>
      <c r="E451" s="11" t="s">
        <v>18</v>
      </c>
      <c r="F451" s="12">
        <f t="shared" si="239"/>
        <v>0</v>
      </c>
      <c r="G451" s="12">
        <f t="shared" si="239"/>
        <v>164.28079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164.28079</v>
      </c>
      <c r="R451" s="12">
        <v>0</v>
      </c>
      <c r="S451" s="12">
        <v>0</v>
      </c>
      <c r="T451" s="3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  <c r="AMK451"/>
    </row>
    <row r="452" spans="1:1025" ht="18" customHeight="1" x14ac:dyDescent="0.25">
      <c r="A452" s="22"/>
      <c r="B452" s="28"/>
      <c r="C452" s="28"/>
      <c r="D452" s="23"/>
      <c r="E452" s="11" t="s">
        <v>19</v>
      </c>
      <c r="F452" s="12">
        <f t="shared" si="239"/>
        <v>0</v>
      </c>
      <c r="G452" s="12">
        <f t="shared" si="239"/>
        <v>165.88588999999999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165.88588999999999</v>
      </c>
      <c r="R452" s="12">
        <v>0</v>
      </c>
      <c r="S452" s="12">
        <v>0</v>
      </c>
      <c r="T452" s="3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  <c r="AMK452"/>
    </row>
    <row r="453" spans="1:1025" ht="18" customHeight="1" x14ac:dyDescent="0.25">
      <c r="A453" s="22"/>
      <c r="B453" s="28"/>
      <c r="C453" s="28"/>
      <c r="D453" s="23"/>
      <c r="E453" s="11" t="s">
        <v>20</v>
      </c>
      <c r="F453" s="12">
        <f t="shared" si="239"/>
        <v>0</v>
      </c>
      <c r="G453" s="12">
        <f t="shared" si="239"/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  <c r="AMK453"/>
    </row>
    <row r="454" spans="1:1025" ht="18" customHeight="1" x14ac:dyDescent="0.25">
      <c r="A454" s="22">
        <v>7</v>
      </c>
      <c r="B454" s="28" t="s">
        <v>101</v>
      </c>
      <c r="C454" s="28" t="s">
        <v>108</v>
      </c>
      <c r="D454" s="22" t="s">
        <v>15</v>
      </c>
      <c r="E454" s="22"/>
      <c r="F454" s="12">
        <f t="shared" ref="F454:S454" si="240">SUM(F455:F458)</f>
        <v>0</v>
      </c>
      <c r="G454" s="12">
        <f t="shared" si="240"/>
        <v>19720.714669999998</v>
      </c>
      <c r="H454" s="12">
        <f t="shared" si="240"/>
        <v>0</v>
      </c>
      <c r="I454" s="12">
        <f t="shared" si="240"/>
        <v>0</v>
      </c>
      <c r="J454" s="12">
        <f t="shared" si="240"/>
        <v>0</v>
      </c>
      <c r="K454" s="12">
        <f t="shared" si="240"/>
        <v>0</v>
      </c>
      <c r="L454" s="12">
        <f t="shared" si="240"/>
        <v>0</v>
      </c>
      <c r="M454" s="12">
        <f t="shared" si="240"/>
        <v>0</v>
      </c>
      <c r="N454" s="12">
        <f t="shared" si="240"/>
        <v>0</v>
      </c>
      <c r="O454" s="12">
        <f t="shared" si="240"/>
        <v>0</v>
      </c>
      <c r="P454" s="12">
        <f t="shared" si="240"/>
        <v>0</v>
      </c>
      <c r="Q454" s="12">
        <f t="shared" si="240"/>
        <v>19720.714669999998</v>
      </c>
      <c r="R454" s="12">
        <f t="shared" si="240"/>
        <v>0</v>
      </c>
      <c r="S454" s="12">
        <f t="shared" si="240"/>
        <v>0</v>
      </c>
      <c r="T454" s="3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  <c r="AMK454"/>
    </row>
    <row r="455" spans="1:1025" ht="18" customHeight="1" x14ac:dyDescent="0.25">
      <c r="A455" s="22"/>
      <c r="B455" s="28"/>
      <c r="C455" s="28"/>
      <c r="D455" s="23" t="s">
        <v>16</v>
      </c>
      <c r="E455" s="11" t="s">
        <v>17</v>
      </c>
      <c r="F455" s="12">
        <f t="shared" ref="F455:G458" si="241">H455+J455+L455+N455+P455+R455</f>
        <v>0</v>
      </c>
      <c r="G455" s="12">
        <f t="shared" si="241"/>
        <v>19328.20982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19328.20982</v>
      </c>
      <c r="R455" s="12">
        <v>0</v>
      </c>
      <c r="S455" s="12">
        <v>0</v>
      </c>
      <c r="T455" s="3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  <c r="AMK455"/>
    </row>
    <row r="456" spans="1:1025" ht="18" customHeight="1" x14ac:dyDescent="0.25">
      <c r="A456" s="22"/>
      <c r="B456" s="28"/>
      <c r="C456" s="28"/>
      <c r="D456" s="23"/>
      <c r="E456" s="11" t="s">
        <v>18</v>
      </c>
      <c r="F456" s="12">
        <f t="shared" si="241"/>
        <v>0</v>
      </c>
      <c r="G456" s="12">
        <f t="shared" si="241"/>
        <v>195.29769999999999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195.29769999999999</v>
      </c>
      <c r="R456" s="12">
        <v>0</v>
      </c>
      <c r="S456" s="12">
        <v>0</v>
      </c>
      <c r="T456" s="3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  <c r="AMK456"/>
    </row>
    <row r="457" spans="1:1025" ht="18" customHeight="1" x14ac:dyDescent="0.25">
      <c r="A457" s="22"/>
      <c r="B457" s="28"/>
      <c r="C457" s="28"/>
      <c r="D457" s="23"/>
      <c r="E457" s="11" t="s">
        <v>19</v>
      </c>
      <c r="F457" s="12">
        <f t="shared" si="241"/>
        <v>0</v>
      </c>
      <c r="G457" s="12">
        <f t="shared" si="241"/>
        <v>197.20715000000001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197.20715000000001</v>
      </c>
      <c r="R457" s="12">
        <v>0</v>
      </c>
      <c r="S457" s="12">
        <v>0</v>
      </c>
      <c r="T457" s="3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  <c r="AMK457"/>
    </row>
    <row r="458" spans="1:1025" ht="18" customHeight="1" x14ac:dyDescent="0.25">
      <c r="A458" s="22"/>
      <c r="B458" s="28"/>
      <c r="C458" s="28"/>
      <c r="D458" s="23"/>
      <c r="E458" s="11" t="s">
        <v>20</v>
      </c>
      <c r="F458" s="12">
        <f t="shared" si="241"/>
        <v>0</v>
      </c>
      <c r="G458" s="12">
        <f t="shared" si="241"/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3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  <c r="AMK458"/>
    </row>
    <row r="459" spans="1:1025" ht="18" customHeight="1" x14ac:dyDescent="0.25">
      <c r="A459" s="22">
        <v>8</v>
      </c>
      <c r="B459" s="28" t="s">
        <v>101</v>
      </c>
      <c r="C459" s="28" t="s">
        <v>109</v>
      </c>
      <c r="D459" s="22" t="s">
        <v>15</v>
      </c>
      <c r="E459" s="22"/>
      <c r="F459" s="12">
        <f t="shared" ref="F459:S459" si="242">SUM(F460:F463)</f>
        <v>0</v>
      </c>
      <c r="G459" s="12">
        <f t="shared" si="242"/>
        <v>7876.71389</v>
      </c>
      <c r="H459" s="12">
        <f t="shared" si="242"/>
        <v>0</v>
      </c>
      <c r="I459" s="12">
        <f t="shared" si="242"/>
        <v>0</v>
      </c>
      <c r="J459" s="12">
        <f t="shared" si="242"/>
        <v>0</v>
      </c>
      <c r="K459" s="12">
        <f t="shared" si="242"/>
        <v>0</v>
      </c>
      <c r="L459" s="12">
        <f t="shared" si="242"/>
        <v>0</v>
      </c>
      <c r="M459" s="12">
        <f t="shared" si="242"/>
        <v>7876.71389</v>
      </c>
      <c r="N459" s="12">
        <f t="shared" si="242"/>
        <v>0</v>
      </c>
      <c r="O459" s="12">
        <f t="shared" si="242"/>
        <v>0</v>
      </c>
      <c r="P459" s="12">
        <f t="shared" si="242"/>
        <v>0</v>
      </c>
      <c r="Q459" s="12">
        <f t="shared" si="242"/>
        <v>0</v>
      </c>
      <c r="R459" s="12">
        <f t="shared" si="242"/>
        <v>0</v>
      </c>
      <c r="S459" s="12">
        <f t="shared" si="242"/>
        <v>0</v>
      </c>
      <c r="T459" s="3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  <c r="AMK459"/>
    </row>
    <row r="460" spans="1:1025" ht="18" customHeight="1" x14ac:dyDescent="0.25">
      <c r="A460" s="22"/>
      <c r="B460" s="28"/>
      <c r="C460" s="28"/>
      <c r="D460" s="23" t="s">
        <v>16</v>
      </c>
      <c r="E460" s="11" t="s">
        <v>17</v>
      </c>
      <c r="F460" s="12">
        <f t="shared" ref="F460:G463" si="243">H460+J460+L460+N460+P460+R460</f>
        <v>0</v>
      </c>
      <c r="G460" s="12">
        <f t="shared" si="243"/>
        <v>7719.93905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7719.93905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3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  <c r="AMK460"/>
    </row>
    <row r="461" spans="1:1025" ht="18" customHeight="1" x14ac:dyDescent="0.25">
      <c r="A461" s="22"/>
      <c r="B461" s="28"/>
      <c r="C461" s="28"/>
      <c r="D461" s="23"/>
      <c r="E461" s="11" t="s">
        <v>18</v>
      </c>
      <c r="F461" s="12">
        <f t="shared" si="243"/>
        <v>0</v>
      </c>
      <c r="G461" s="12">
        <f t="shared" si="243"/>
        <v>78.007710000000003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78.007710000000003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3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  <c r="AMK461"/>
    </row>
    <row r="462" spans="1:1025" ht="18" customHeight="1" x14ac:dyDescent="0.25">
      <c r="A462" s="22"/>
      <c r="B462" s="28"/>
      <c r="C462" s="28"/>
      <c r="D462" s="23"/>
      <c r="E462" s="11" t="s">
        <v>19</v>
      </c>
      <c r="F462" s="12">
        <f t="shared" si="243"/>
        <v>0</v>
      </c>
      <c r="G462" s="12">
        <f t="shared" si="243"/>
        <v>78.767129999999995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78.767129999999995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3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  <c r="AMK462"/>
    </row>
    <row r="463" spans="1:1025" ht="51" customHeight="1" x14ac:dyDescent="0.25">
      <c r="A463" s="22"/>
      <c r="B463" s="28"/>
      <c r="C463" s="28"/>
      <c r="D463" s="23"/>
      <c r="E463" s="11" t="s">
        <v>20</v>
      </c>
      <c r="F463" s="12">
        <f t="shared" si="243"/>
        <v>0</v>
      </c>
      <c r="G463" s="12">
        <f t="shared" si="243"/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  <c r="AMK463"/>
    </row>
    <row r="464" spans="1:1025" ht="18" customHeight="1" x14ac:dyDescent="0.25">
      <c r="A464" s="21" t="s">
        <v>208</v>
      </c>
      <c r="B464" s="21"/>
      <c r="C464" s="21"/>
      <c r="D464" s="22" t="s">
        <v>15</v>
      </c>
      <c r="E464" s="22"/>
      <c r="F464" s="12">
        <f>SUM(F465:F468)</f>
        <v>0</v>
      </c>
      <c r="G464" s="12">
        <f>SUM(G465:G468)</f>
        <v>107002.85520999999</v>
      </c>
      <c r="H464" s="12">
        <f t="shared" ref="H464:S464" si="244">SUM(H469,H474,H479,H484)</f>
        <v>0</v>
      </c>
      <c r="I464" s="12">
        <f t="shared" si="244"/>
        <v>0</v>
      </c>
      <c r="J464" s="12">
        <f t="shared" si="244"/>
        <v>0</v>
      </c>
      <c r="K464" s="12">
        <f t="shared" si="244"/>
        <v>0</v>
      </c>
      <c r="L464" s="12">
        <f t="shared" si="244"/>
        <v>0</v>
      </c>
      <c r="M464" s="12">
        <f t="shared" si="244"/>
        <v>7015.5594900000006</v>
      </c>
      <c r="N464" s="12">
        <f t="shared" si="244"/>
        <v>0</v>
      </c>
      <c r="O464" s="12">
        <f t="shared" si="244"/>
        <v>0</v>
      </c>
      <c r="P464" s="12">
        <f t="shared" si="244"/>
        <v>0</v>
      </c>
      <c r="Q464" s="12">
        <f t="shared" si="244"/>
        <v>55049.499559999997</v>
      </c>
      <c r="R464" s="12">
        <f t="shared" si="244"/>
        <v>0</v>
      </c>
      <c r="S464" s="12">
        <f t="shared" si="244"/>
        <v>44937.796159999998</v>
      </c>
      <c r="T464" s="3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  <c r="AMK464"/>
    </row>
    <row r="465" spans="1:1025" ht="18" customHeight="1" x14ac:dyDescent="0.25">
      <c r="A465" s="21"/>
      <c r="B465" s="21"/>
      <c r="C465" s="21"/>
      <c r="D465" s="23" t="s">
        <v>16</v>
      </c>
      <c r="E465" s="11" t="s">
        <v>17</v>
      </c>
      <c r="F465" s="12">
        <f t="shared" ref="F465:G468" si="245">H465+J465+L465+N465+P465+R465</f>
        <v>0</v>
      </c>
      <c r="G465" s="12">
        <f t="shared" si="245"/>
        <v>104872.06615999999</v>
      </c>
      <c r="H465" s="12">
        <f t="shared" ref="H465:S465" si="246">SUM(H470,H475,H480,H485)</f>
        <v>0</v>
      </c>
      <c r="I465" s="12">
        <f t="shared" si="246"/>
        <v>0</v>
      </c>
      <c r="J465" s="12">
        <f t="shared" si="246"/>
        <v>0</v>
      </c>
      <c r="K465" s="12">
        <f t="shared" si="246"/>
        <v>0</v>
      </c>
      <c r="L465" s="12">
        <f t="shared" si="246"/>
        <v>0</v>
      </c>
      <c r="M465" s="12">
        <f t="shared" si="246"/>
        <v>6874.7548800000004</v>
      </c>
      <c r="N465" s="12">
        <f t="shared" si="246"/>
        <v>0</v>
      </c>
      <c r="O465" s="12">
        <f t="shared" si="246"/>
        <v>0</v>
      </c>
      <c r="P465" s="12">
        <f t="shared" si="246"/>
        <v>0</v>
      </c>
      <c r="Q465" s="12">
        <f t="shared" si="246"/>
        <v>53953.794329999997</v>
      </c>
      <c r="R465" s="12">
        <f t="shared" si="246"/>
        <v>0</v>
      </c>
      <c r="S465" s="12">
        <f t="shared" si="246"/>
        <v>44043.516949999997</v>
      </c>
      <c r="T465" s="3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  <c r="AMK465"/>
    </row>
    <row r="466" spans="1:1025" ht="18" customHeight="1" x14ac:dyDescent="0.25">
      <c r="A466" s="21"/>
      <c r="B466" s="21"/>
      <c r="C466" s="21"/>
      <c r="D466" s="23"/>
      <c r="E466" s="11" t="s">
        <v>18</v>
      </c>
      <c r="F466" s="12">
        <f t="shared" si="245"/>
        <v>0</v>
      </c>
      <c r="G466" s="12">
        <f t="shared" si="245"/>
        <v>1060.76046</v>
      </c>
      <c r="H466" s="12">
        <f t="shared" ref="H466:S466" si="247">SUM(H471,H476,H481,H486)</f>
        <v>0</v>
      </c>
      <c r="I466" s="12">
        <f t="shared" si="247"/>
        <v>0</v>
      </c>
      <c r="J466" s="12">
        <f t="shared" si="247"/>
        <v>0</v>
      </c>
      <c r="K466" s="12">
        <f t="shared" si="247"/>
        <v>0</v>
      </c>
      <c r="L466" s="12">
        <f t="shared" si="247"/>
        <v>0</v>
      </c>
      <c r="M466" s="12">
        <f t="shared" si="247"/>
        <v>70.649000000000001</v>
      </c>
      <c r="N466" s="12">
        <f t="shared" si="247"/>
        <v>0</v>
      </c>
      <c r="O466" s="12">
        <f t="shared" si="247"/>
        <v>0</v>
      </c>
      <c r="P466" s="12">
        <f t="shared" si="247"/>
        <v>0</v>
      </c>
      <c r="Q466" s="12">
        <f t="shared" si="247"/>
        <v>545.21024</v>
      </c>
      <c r="R466" s="12">
        <f t="shared" si="247"/>
        <v>0</v>
      </c>
      <c r="S466" s="12">
        <f t="shared" si="247"/>
        <v>444.90122000000002</v>
      </c>
      <c r="T466" s="3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  <c r="AMK466"/>
    </row>
    <row r="467" spans="1:1025" ht="18" customHeight="1" x14ac:dyDescent="0.25">
      <c r="A467" s="21"/>
      <c r="B467" s="21"/>
      <c r="C467" s="21"/>
      <c r="D467" s="23"/>
      <c r="E467" s="11" t="s">
        <v>19</v>
      </c>
      <c r="F467" s="12">
        <f t="shared" si="245"/>
        <v>0</v>
      </c>
      <c r="G467" s="12">
        <f t="shared" si="245"/>
        <v>1070.0285900000001</v>
      </c>
      <c r="H467" s="12">
        <f t="shared" ref="H467:S467" si="248">SUM(H472,H477,H482,H487)</f>
        <v>0</v>
      </c>
      <c r="I467" s="12">
        <f t="shared" si="248"/>
        <v>0</v>
      </c>
      <c r="J467" s="12">
        <f t="shared" si="248"/>
        <v>0</v>
      </c>
      <c r="K467" s="12">
        <f t="shared" si="248"/>
        <v>0</v>
      </c>
      <c r="L467" s="12">
        <f t="shared" si="248"/>
        <v>0</v>
      </c>
      <c r="M467" s="12">
        <f t="shared" si="248"/>
        <v>70.155609999999996</v>
      </c>
      <c r="N467" s="12">
        <f t="shared" si="248"/>
        <v>0</v>
      </c>
      <c r="O467" s="12">
        <f t="shared" si="248"/>
        <v>0</v>
      </c>
      <c r="P467" s="12">
        <f t="shared" si="248"/>
        <v>0</v>
      </c>
      <c r="Q467" s="12">
        <f t="shared" si="248"/>
        <v>550.49499000000003</v>
      </c>
      <c r="R467" s="12">
        <f t="shared" si="248"/>
        <v>0</v>
      </c>
      <c r="S467" s="12">
        <f t="shared" si="248"/>
        <v>449.37799000000001</v>
      </c>
      <c r="T467" s="3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  <c r="AMK467"/>
    </row>
    <row r="468" spans="1:1025" ht="18" customHeight="1" x14ac:dyDescent="0.25">
      <c r="A468" s="21"/>
      <c r="B468" s="21"/>
      <c r="C468" s="21"/>
      <c r="D468" s="23"/>
      <c r="E468" s="11" t="s">
        <v>20</v>
      </c>
      <c r="F468" s="12">
        <f t="shared" si="245"/>
        <v>0</v>
      </c>
      <c r="G468" s="12">
        <f t="shared" si="245"/>
        <v>0</v>
      </c>
      <c r="H468" s="12">
        <f t="shared" ref="H468:S468" si="249">SUM(H473,H478,H483,H488)</f>
        <v>0</v>
      </c>
      <c r="I468" s="12">
        <f t="shared" si="249"/>
        <v>0</v>
      </c>
      <c r="J468" s="12">
        <f t="shared" si="249"/>
        <v>0</v>
      </c>
      <c r="K468" s="12">
        <f t="shared" si="249"/>
        <v>0</v>
      </c>
      <c r="L468" s="12">
        <f t="shared" si="249"/>
        <v>0</v>
      </c>
      <c r="M468" s="12">
        <f t="shared" si="249"/>
        <v>0</v>
      </c>
      <c r="N468" s="12">
        <f t="shared" si="249"/>
        <v>0</v>
      </c>
      <c r="O468" s="12">
        <f t="shared" si="249"/>
        <v>0</v>
      </c>
      <c r="P468" s="12">
        <f t="shared" si="249"/>
        <v>0</v>
      </c>
      <c r="Q468" s="12">
        <f t="shared" si="249"/>
        <v>0</v>
      </c>
      <c r="R468" s="12">
        <f t="shared" si="249"/>
        <v>0</v>
      </c>
      <c r="S468" s="12">
        <f t="shared" si="249"/>
        <v>0</v>
      </c>
      <c r="T468" s="3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  <c r="AMK468"/>
    </row>
    <row r="469" spans="1:1025" ht="18" customHeight="1" x14ac:dyDescent="0.25">
      <c r="A469" s="22">
        <v>1</v>
      </c>
      <c r="B469" s="28" t="s">
        <v>110</v>
      </c>
      <c r="C469" s="28" t="s">
        <v>111</v>
      </c>
      <c r="D469" s="22" t="s">
        <v>15</v>
      </c>
      <c r="E469" s="22"/>
      <c r="F469" s="12">
        <f t="shared" ref="F469:S469" si="250">SUM(F470:F473)</f>
        <v>0</v>
      </c>
      <c r="G469" s="12">
        <f t="shared" si="250"/>
        <v>7015.5594900000006</v>
      </c>
      <c r="H469" s="12">
        <f t="shared" si="250"/>
        <v>0</v>
      </c>
      <c r="I469" s="12">
        <f t="shared" si="250"/>
        <v>0</v>
      </c>
      <c r="J469" s="12">
        <f t="shared" si="250"/>
        <v>0</v>
      </c>
      <c r="K469" s="12">
        <f t="shared" si="250"/>
        <v>0</v>
      </c>
      <c r="L469" s="12">
        <f t="shared" si="250"/>
        <v>0</v>
      </c>
      <c r="M469" s="12">
        <f t="shared" si="250"/>
        <v>7015.5594900000006</v>
      </c>
      <c r="N469" s="12">
        <f t="shared" si="250"/>
        <v>0</v>
      </c>
      <c r="O469" s="12">
        <f t="shared" si="250"/>
        <v>0</v>
      </c>
      <c r="P469" s="12">
        <f t="shared" si="250"/>
        <v>0</v>
      </c>
      <c r="Q469" s="12">
        <f t="shared" si="250"/>
        <v>0</v>
      </c>
      <c r="R469" s="12">
        <f t="shared" si="250"/>
        <v>0</v>
      </c>
      <c r="S469" s="12">
        <f t="shared" si="250"/>
        <v>0</v>
      </c>
      <c r="T469" s="3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  <c r="AMK469"/>
    </row>
    <row r="470" spans="1:1025" ht="18" customHeight="1" x14ac:dyDescent="0.25">
      <c r="A470" s="22"/>
      <c r="B470" s="28"/>
      <c r="C470" s="28"/>
      <c r="D470" s="23" t="s">
        <v>16</v>
      </c>
      <c r="E470" s="11" t="s">
        <v>17</v>
      </c>
      <c r="F470" s="12">
        <f t="shared" ref="F470:G473" si="251">H470+J470+L470+N470+P470+R470</f>
        <v>0</v>
      </c>
      <c r="G470" s="12">
        <f t="shared" si="251"/>
        <v>6874.7548800000004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6874.7548800000004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3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  <c r="AMK470"/>
    </row>
    <row r="471" spans="1:1025" ht="18" customHeight="1" x14ac:dyDescent="0.25">
      <c r="A471" s="22"/>
      <c r="B471" s="28"/>
      <c r="C471" s="28"/>
      <c r="D471" s="23"/>
      <c r="E471" s="11" t="s">
        <v>18</v>
      </c>
      <c r="F471" s="12">
        <f t="shared" si="251"/>
        <v>0</v>
      </c>
      <c r="G471" s="12">
        <f t="shared" si="251"/>
        <v>70.649000000000001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70.649000000000001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3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  <c r="AMK471"/>
    </row>
    <row r="472" spans="1:1025" ht="18" customHeight="1" x14ac:dyDescent="0.25">
      <c r="A472" s="22"/>
      <c r="B472" s="28"/>
      <c r="C472" s="28"/>
      <c r="D472" s="23"/>
      <c r="E472" s="11" t="s">
        <v>19</v>
      </c>
      <c r="F472" s="12">
        <f t="shared" si="251"/>
        <v>0</v>
      </c>
      <c r="G472" s="12">
        <f t="shared" si="251"/>
        <v>70.155609999999996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70.155609999999996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3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  <c r="AMK472"/>
    </row>
    <row r="473" spans="1:1025" ht="30.75" customHeight="1" x14ac:dyDescent="0.25">
      <c r="A473" s="22"/>
      <c r="B473" s="28"/>
      <c r="C473" s="28"/>
      <c r="D473" s="23"/>
      <c r="E473" s="11" t="s">
        <v>20</v>
      </c>
      <c r="F473" s="12">
        <f t="shared" si="251"/>
        <v>0</v>
      </c>
      <c r="G473" s="12">
        <f t="shared" si="251"/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  <c r="AMK473"/>
    </row>
    <row r="474" spans="1:1025" ht="18" customHeight="1" x14ac:dyDescent="0.25">
      <c r="A474" s="22">
        <v>2</v>
      </c>
      <c r="B474" s="28" t="s">
        <v>110</v>
      </c>
      <c r="C474" s="28" t="s">
        <v>112</v>
      </c>
      <c r="D474" s="22" t="s">
        <v>15</v>
      </c>
      <c r="E474" s="22"/>
      <c r="F474" s="12">
        <f t="shared" ref="F474:S474" si="252">SUM(F475:F478)</f>
        <v>0</v>
      </c>
      <c r="G474" s="12">
        <f t="shared" si="252"/>
        <v>17930.070159999999</v>
      </c>
      <c r="H474" s="12">
        <f t="shared" si="252"/>
        <v>0</v>
      </c>
      <c r="I474" s="12">
        <f t="shared" si="252"/>
        <v>0</v>
      </c>
      <c r="J474" s="12">
        <f t="shared" si="252"/>
        <v>0</v>
      </c>
      <c r="K474" s="12">
        <f t="shared" si="252"/>
        <v>0</v>
      </c>
      <c r="L474" s="12">
        <f t="shared" si="252"/>
        <v>0</v>
      </c>
      <c r="M474" s="12">
        <f t="shared" si="252"/>
        <v>0</v>
      </c>
      <c r="N474" s="12">
        <f t="shared" si="252"/>
        <v>0</v>
      </c>
      <c r="O474" s="12">
        <f t="shared" si="252"/>
        <v>0</v>
      </c>
      <c r="P474" s="12">
        <f t="shared" si="252"/>
        <v>0</v>
      </c>
      <c r="Q474" s="12">
        <f t="shared" si="252"/>
        <v>17930.070159999999</v>
      </c>
      <c r="R474" s="12">
        <f t="shared" si="252"/>
        <v>0</v>
      </c>
      <c r="S474" s="12">
        <f t="shared" si="252"/>
        <v>0</v>
      </c>
      <c r="T474" s="3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  <c r="AMK474"/>
    </row>
    <row r="475" spans="1:1025" ht="18" customHeight="1" x14ac:dyDescent="0.25">
      <c r="A475" s="22"/>
      <c r="B475" s="28"/>
      <c r="C475" s="28"/>
      <c r="D475" s="23" t="s">
        <v>16</v>
      </c>
      <c r="E475" s="11" t="s">
        <v>17</v>
      </c>
      <c r="F475" s="12">
        <f t="shared" ref="F475:G478" si="253">H475+J475+L475+N475+P475+R475</f>
        <v>0</v>
      </c>
      <c r="G475" s="12">
        <f t="shared" si="253"/>
        <v>17573.10239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17573.10239</v>
      </c>
      <c r="R475" s="12">
        <v>0</v>
      </c>
      <c r="S475" s="12">
        <v>0</v>
      </c>
      <c r="T475" s="3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  <c r="AMK475"/>
    </row>
    <row r="476" spans="1:1025" ht="18" customHeight="1" x14ac:dyDescent="0.25">
      <c r="A476" s="22"/>
      <c r="B476" s="28"/>
      <c r="C476" s="28"/>
      <c r="D476" s="23"/>
      <c r="E476" s="11" t="s">
        <v>18</v>
      </c>
      <c r="F476" s="12">
        <f t="shared" si="253"/>
        <v>0</v>
      </c>
      <c r="G476" s="12">
        <f t="shared" si="253"/>
        <v>177.66707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177.66707</v>
      </c>
      <c r="R476" s="12">
        <v>0</v>
      </c>
      <c r="S476" s="12">
        <v>0</v>
      </c>
      <c r="T476" s="3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  <c r="AMK476"/>
    </row>
    <row r="477" spans="1:1025" ht="18" customHeight="1" x14ac:dyDescent="0.25">
      <c r="A477" s="22"/>
      <c r="B477" s="28"/>
      <c r="C477" s="28"/>
      <c r="D477" s="23"/>
      <c r="E477" s="11" t="s">
        <v>19</v>
      </c>
      <c r="F477" s="12">
        <f t="shared" si="253"/>
        <v>0</v>
      </c>
      <c r="G477" s="12">
        <f t="shared" si="253"/>
        <v>179.30070000000001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179.30070000000001</v>
      </c>
      <c r="R477" s="12">
        <v>0</v>
      </c>
      <c r="S477" s="12">
        <v>0</v>
      </c>
      <c r="T477" s="3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  <c r="AMK477"/>
    </row>
    <row r="478" spans="1:1025" ht="33" customHeight="1" x14ac:dyDescent="0.25">
      <c r="A478" s="22"/>
      <c r="B478" s="28"/>
      <c r="C478" s="28"/>
      <c r="D478" s="23"/>
      <c r="E478" s="11" t="s">
        <v>20</v>
      </c>
      <c r="F478" s="12">
        <f t="shared" si="253"/>
        <v>0</v>
      </c>
      <c r="G478" s="12">
        <f t="shared" si="253"/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3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  <c r="AMK478"/>
    </row>
    <row r="479" spans="1:1025" ht="18" customHeight="1" x14ac:dyDescent="0.25">
      <c r="A479" s="22">
        <v>3</v>
      </c>
      <c r="B479" s="28" t="s">
        <v>110</v>
      </c>
      <c r="C479" s="28" t="s">
        <v>113</v>
      </c>
      <c r="D479" s="22" t="s">
        <v>15</v>
      </c>
      <c r="E479" s="22"/>
      <c r="F479" s="12">
        <f t="shared" ref="F479:S479" si="254">SUM(F480:F483)</f>
        <v>0</v>
      </c>
      <c r="G479" s="12">
        <f t="shared" si="254"/>
        <v>37119.429399999994</v>
      </c>
      <c r="H479" s="12">
        <f t="shared" si="254"/>
        <v>0</v>
      </c>
      <c r="I479" s="12">
        <f t="shared" si="254"/>
        <v>0</v>
      </c>
      <c r="J479" s="12">
        <f t="shared" si="254"/>
        <v>0</v>
      </c>
      <c r="K479" s="12">
        <f t="shared" si="254"/>
        <v>0</v>
      </c>
      <c r="L479" s="12">
        <f t="shared" si="254"/>
        <v>0</v>
      </c>
      <c r="M479" s="12">
        <f t="shared" si="254"/>
        <v>0</v>
      </c>
      <c r="N479" s="12">
        <f t="shared" si="254"/>
        <v>0</v>
      </c>
      <c r="O479" s="12">
        <f t="shared" si="254"/>
        <v>0</v>
      </c>
      <c r="P479" s="12">
        <f t="shared" si="254"/>
        <v>0</v>
      </c>
      <c r="Q479" s="12">
        <f t="shared" si="254"/>
        <v>37119.429399999994</v>
      </c>
      <c r="R479" s="12">
        <f t="shared" si="254"/>
        <v>0</v>
      </c>
      <c r="S479" s="12">
        <f t="shared" si="254"/>
        <v>0</v>
      </c>
      <c r="T479" s="3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  <c r="AMK479"/>
    </row>
    <row r="480" spans="1:1025" ht="18" customHeight="1" x14ac:dyDescent="0.25">
      <c r="A480" s="22"/>
      <c r="B480" s="28"/>
      <c r="C480" s="28"/>
      <c r="D480" s="23" t="s">
        <v>16</v>
      </c>
      <c r="E480" s="11" t="s">
        <v>17</v>
      </c>
      <c r="F480" s="12">
        <f t="shared" ref="F480:G483" si="255">H480+J480+L480+N480+P480+R480</f>
        <v>0</v>
      </c>
      <c r="G480" s="12">
        <f t="shared" si="255"/>
        <v>36380.691939999997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36380.691939999997</v>
      </c>
      <c r="R480" s="12">
        <v>0</v>
      </c>
      <c r="S480" s="12">
        <v>0</v>
      </c>
      <c r="T480" s="3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  <c r="AMK480"/>
    </row>
    <row r="481" spans="1:1025" ht="18" customHeight="1" x14ac:dyDescent="0.25">
      <c r="A481" s="22"/>
      <c r="B481" s="28"/>
      <c r="C481" s="28"/>
      <c r="D481" s="23"/>
      <c r="E481" s="11" t="s">
        <v>18</v>
      </c>
      <c r="F481" s="12">
        <f t="shared" si="255"/>
        <v>0</v>
      </c>
      <c r="G481" s="12">
        <f t="shared" si="255"/>
        <v>367.54316999999998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367.54316999999998</v>
      </c>
      <c r="R481" s="12">
        <v>0</v>
      </c>
      <c r="S481" s="12">
        <v>0</v>
      </c>
      <c r="T481" s="3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  <c r="AMK481"/>
    </row>
    <row r="482" spans="1:1025" ht="18" customHeight="1" x14ac:dyDescent="0.25">
      <c r="A482" s="22"/>
      <c r="B482" s="28"/>
      <c r="C482" s="28"/>
      <c r="D482" s="23"/>
      <c r="E482" s="11" t="s">
        <v>19</v>
      </c>
      <c r="F482" s="12">
        <f t="shared" si="255"/>
        <v>0</v>
      </c>
      <c r="G482" s="12">
        <f t="shared" si="255"/>
        <v>371.19429000000002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371.19429000000002</v>
      </c>
      <c r="R482" s="12">
        <v>0</v>
      </c>
      <c r="S482" s="12">
        <v>0</v>
      </c>
      <c r="T482" s="3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  <c r="AMK482"/>
    </row>
    <row r="483" spans="1:1025" ht="30.2" customHeight="1" x14ac:dyDescent="0.25">
      <c r="A483" s="22"/>
      <c r="B483" s="28"/>
      <c r="C483" s="28"/>
      <c r="D483" s="23"/>
      <c r="E483" s="11" t="s">
        <v>20</v>
      </c>
      <c r="F483" s="12">
        <f t="shared" si="255"/>
        <v>0</v>
      </c>
      <c r="G483" s="12">
        <f t="shared" si="255"/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  <c r="AMK483"/>
    </row>
    <row r="484" spans="1:1025" ht="18" customHeight="1" x14ac:dyDescent="0.25">
      <c r="A484" s="22">
        <v>4</v>
      </c>
      <c r="B484" s="28" t="s">
        <v>110</v>
      </c>
      <c r="C484" s="28" t="s">
        <v>114</v>
      </c>
      <c r="D484" s="22" t="s">
        <v>15</v>
      </c>
      <c r="E484" s="22"/>
      <c r="F484" s="12">
        <f t="shared" ref="F484:S484" si="256">SUM(F485:F488)</f>
        <v>0</v>
      </c>
      <c r="G484" s="12">
        <f t="shared" si="256"/>
        <v>44937.796159999998</v>
      </c>
      <c r="H484" s="12">
        <f t="shared" si="256"/>
        <v>0</v>
      </c>
      <c r="I484" s="12">
        <f t="shared" si="256"/>
        <v>0</v>
      </c>
      <c r="J484" s="12">
        <f t="shared" si="256"/>
        <v>0</v>
      </c>
      <c r="K484" s="12">
        <f t="shared" si="256"/>
        <v>0</v>
      </c>
      <c r="L484" s="12">
        <f t="shared" si="256"/>
        <v>0</v>
      </c>
      <c r="M484" s="12">
        <f t="shared" si="256"/>
        <v>0</v>
      </c>
      <c r="N484" s="12">
        <f t="shared" si="256"/>
        <v>0</v>
      </c>
      <c r="O484" s="12">
        <f t="shared" si="256"/>
        <v>0</v>
      </c>
      <c r="P484" s="12">
        <f t="shared" si="256"/>
        <v>0</v>
      </c>
      <c r="Q484" s="12">
        <f t="shared" si="256"/>
        <v>0</v>
      </c>
      <c r="R484" s="12">
        <f t="shared" si="256"/>
        <v>0</v>
      </c>
      <c r="S484" s="12">
        <f t="shared" si="256"/>
        <v>44937.796159999998</v>
      </c>
      <c r="T484" s="3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  <c r="AMK484"/>
    </row>
    <row r="485" spans="1:1025" ht="18" customHeight="1" x14ac:dyDescent="0.25">
      <c r="A485" s="22"/>
      <c r="B485" s="28"/>
      <c r="C485" s="28"/>
      <c r="D485" s="23" t="s">
        <v>16</v>
      </c>
      <c r="E485" s="11" t="s">
        <v>17</v>
      </c>
      <c r="F485" s="12">
        <f t="shared" ref="F485:G488" si="257">H485+J485+L485+N485+P485+R485</f>
        <v>0</v>
      </c>
      <c r="G485" s="12">
        <f t="shared" si="257"/>
        <v>44043.516949999997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44043.516949999997</v>
      </c>
      <c r="T485" s="3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  <c r="AMK485"/>
    </row>
    <row r="486" spans="1:1025" ht="18" customHeight="1" x14ac:dyDescent="0.25">
      <c r="A486" s="22"/>
      <c r="B486" s="28"/>
      <c r="C486" s="28"/>
      <c r="D486" s="23"/>
      <c r="E486" s="11" t="s">
        <v>18</v>
      </c>
      <c r="F486" s="12">
        <f t="shared" si="257"/>
        <v>0</v>
      </c>
      <c r="G486" s="12">
        <f t="shared" si="257"/>
        <v>444.90122000000002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444.90122000000002</v>
      </c>
      <c r="T486" s="3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  <c r="AMK486"/>
    </row>
    <row r="487" spans="1:1025" ht="18" customHeight="1" x14ac:dyDescent="0.25">
      <c r="A487" s="22"/>
      <c r="B487" s="28"/>
      <c r="C487" s="28"/>
      <c r="D487" s="23"/>
      <c r="E487" s="11" t="s">
        <v>19</v>
      </c>
      <c r="F487" s="12">
        <f t="shared" si="257"/>
        <v>0</v>
      </c>
      <c r="G487" s="12">
        <f t="shared" si="257"/>
        <v>449.37799000000001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449.37799000000001</v>
      </c>
      <c r="T487" s="3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  <c r="AMK487"/>
    </row>
    <row r="488" spans="1:1025" ht="33" customHeight="1" x14ac:dyDescent="0.25">
      <c r="A488" s="22"/>
      <c r="B488" s="28"/>
      <c r="C488" s="28"/>
      <c r="D488" s="23"/>
      <c r="E488" s="11" t="s">
        <v>20</v>
      </c>
      <c r="F488" s="12">
        <f t="shared" si="257"/>
        <v>0</v>
      </c>
      <c r="G488" s="12">
        <f t="shared" si="257"/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3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  <c r="AMK488"/>
    </row>
    <row r="489" spans="1:1025" ht="18" customHeight="1" x14ac:dyDescent="0.25">
      <c r="A489" s="21" t="s">
        <v>209</v>
      </c>
      <c r="B489" s="21"/>
      <c r="C489" s="21"/>
      <c r="D489" s="22" t="s">
        <v>15</v>
      </c>
      <c r="E489" s="22"/>
      <c r="F489" s="12">
        <f>SUM(F490:F493)</f>
        <v>0</v>
      </c>
      <c r="G489" s="12">
        <f>SUM(G490:G493)</f>
        <v>30740.098990000002</v>
      </c>
      <c r="H489" s="12">
        <f t="shared" ref="H489:S489" si="258">SUM(H494)</f>
        <v>0</v>
      </c>
      <c r="I489" s="12">
        <f t="shared" si="258"/>
        <v>0</v>
      </c>
      <c r="J489" s="12">
        <f t="shared" si="258"/>
        <v>0</v>
      </c>
      <c r="K489" s="12">
        <f t="shared" si="258"/>
        <v>0</v>
      </c>
      <c r="L489" s="12">
        <f t="shared" si="258"/>
        <v>0</v>
      </c>
      <c r="M489" s="12">
        <f t="shared" si="258"/>
        <v>0</v>
      </c>
      <c r="N489" s="12">
        <f t="shared" si="258"/>
        <v>0</v>
      </c>
      <c r="O489" s="12">
        <f t="shared" si="258"/>
        <v>0</v>
      </c>
      <c r="P489" s="12">
        <f t="shared" si="258"/>
        <v>0</v>
      </c>
      <c r="Q489" s="12">
        <f t="shared" si="258"/>
        <v>30740.098990000002</v>
      </c>
      <c r="R489" s="12">
        <f t="shared" si="258"/>
        <v>0</v>
      </c>
      <c r="S489" s="12">
        <f t="shared" si="258"/>
        <v>0</v>
      </c>
      <c r="T489" s="3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  <c r="AMK489"/>
    </row>
    <row r="490" spans="1:1025" ht="18" customHeight="1" x14ac:dyDescent="0.25">
      <c r="A490" s="21"/>
      <c r="B490" s="21"/>
      <c r="C490" s="21"/>
      <c r="D490" s="23" t="s">
        <v>16</v>
      </c>
      <c r="E490" s="11" t="s">
        <v>17</v>
      </c>
      <c r="F490" s="12">
        <f t="shared" ref="F490:G493" si="259">H490+J490+L490+N490+P490+R490</f>
        <v>0</v>
      </c>
      <c r="G490" s="12">
        <f t="shared" si="259"/>
        <v>29348.181390000002</v>
      </c>
      <c r="H490" s="12">
        <f t="shared" ref="H490:S490" si="260">SUM(H495)</f>
        <v>0</v>
      </c>
      <c r="I490" s="12">
        <f t="shared" si="260"/>
        <v>0</v>
      </c>
      <c r="J490" s="12">
        <f t="shared" si="260"/>
        <v>0</v>
      </c>
      <c r="K490" s="12">
        <f t="shared" si="260"/>
        <v>0</v>
      </c>
      <c r="L490" s="12">
        <f t="shared" si="260"/>
        <v>0</v>
      </c>
      <c r="M490" s="12">
        <f t="shared" si="260"/>
        <v>0</v>
      </c>
      <c r="N490" s="12">
        <f t="shared" si="260"/>
        <v>0</v>
      </c>
      <c r="O490" s="12">
        <f t="shared" si="260"/>
        <v>0</v>
      </c>
      <c r="P490" s="12">
        <f t="shared" si="260"/>
        <v>0</v>
      </c>
      <c r="Q490" s="12">
        <f t="shared" si="260"/>
        <v>29348.181390000002</v>
      </c>
      <c r="R490" s="12">
        <f t="shared" si="260"/>
        <v>0</v>
      </c>
      <c r="S490" s="12">
        <f t="shared" si="260"/>
        <v>0</v>
      </c>
      <c r="T490" s="3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  <c r="AMK490"/>
    </row>
    <row r="491" spans="1:1025" ht="18" customHeight="1" x14ac:dyDescent="0.25">
      <c r="A491" s="21"/>
      <c r="B491" s="21"/>
      <c r="C491" s="21"/>
      <c r="D491" s="23"/>
      <c r="E491" s="11" t="s">
        <v>18</v>
      </c>
      <c r="F491" s="12">
        <f t="shared" si="259"/>
        <v>0</v>
      </c>
      <c r="G491" s="12">
        <f t="shared" si="259"/>
        <v>296.51425999999998</v>
      </c>
      <c r="H491" s="12">
        <f t="shared" ref="H491:S491" si="261">SUM(H496)</f>
        <v>0</v>
      </c>
      <c r="I491" s="12">
        <f t="shared" si="261"/>
        <v>0</v>
      </c>
      <c r="J491" s="12">
        <f t="shared" si="261"/>
        <v>0</v>
      </c>
      <c r="K491" s="12">
        <f t="shared" si="261"/>
        <v>0</v>
      </c>
      <c r="L491" s="12">
        <f t="shared" si="261"/>
        <v>0</v>
      </c>
      <c r="M491" s="12">
        <f t="shared" si="261"/>
        <v>0</v>
      </c>
      <c r="N491" s="12">
        <f t="shared" si="261"/>
        <v>0</v>
      </c>
      <c r="O491" s="12">
        <f t="shared" si="261"/>
        <v>0</v>
      </c>
      <c r="P491" s="12">
        <f t="shared" si="261"/>
        <v>0</v>
      </c>
      <c r="Q491" s="12">
        <f t="shared" si="261"/>
        <v>296.51425999999998</v>
      </c>
      <c r="R491" s="12">
        <f t="shared" si="261"/>
        <v>0</v>
      </c>
      <c r="S491" s="12">
        <f t="shared" si="261"/>
        <v>0</v>
      </c>
      <c r="T491" s="3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  <c r="AMK491"/>
    </row>
    <row r="492" spans="1:1025" ht="18" customHeight="1" x14ac:dyDescent="0.25">
      <c r="A492" s="21"/>
      <c r="B492" s="21"/>
      <c r="C492" s="21"/>
      <c r="D492" s="23"/>
      <c r="E492" s="11" t="s">
        <v>19</v>
      </c>
      <c r="F492" s="12">
        <f t="shared" si="259"/>
        <v>0</v>
      </c>
      <c r="G492" s="12">
        <f t="shared" si="259"/>
        <v>1095.4033400000001</v>
      </c>
      <c r="H492" s="12">
        <f t="shared" ref="H492:S492" si="262">SUM(H497)</f>
        <v>0</v>
      </c>
      <c r="I492" s="12">
        <f t="shared" si="262"/>
        <v>0</v>
      </c>
      <c r="J492" s="12">
        <f t="shared" si="262"/>
        <v>0</v>
      </c>
      <c r="K492" s="12">
        <f t="shared" si="262"/>
        <v>0</v>
      </c>
      <c r="L492" s="12">
        <f t="shared" si="262"/>
        <v>0</v>
      </c>
      <c r="M492" s="12">
        <f t="shared" si="262"/>
        <v>0</v>
      </c>
      <c r="N492" s="12">
        <f t="shared" si="262"/>
        <v>0</v>
      </c>
      <c r="O492" s="12">
        <f t="shared" si="262"/>
        <v>0</v>
      </c>
      <c r="P492" s="12">
        <f t="shared" si="262"/>
        <v>0</v>
      </c>
      <c r="Q492" s="12">
        <f t="shared" si="262"/>
        <v>1095.4033400000001</v>
      </c>
      <c r="R492" s="12">
        <f t="shared" si="262"/>
        <v>0</v>
      </c>
      <c r="S492" s="12">
        <f t="shared" si="262"/>
        <v>0</v>
      </c>
      <c r="T492" s="3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  <c r="AMK492"/>
    </row>
    <row r="493" spans="1:1025" ht="18" customHeight="1" x14ac:dyDescent="0.25">
      <c r="A493" s="21"/>
      <c r="B493" s="21"/>
      <c r="C493" s="21"/>
      <c r="D493" s="23"/>
      <c r="E493" s="11" t="s">
        <v>20</v>
      </c>
      <c r="F493" s="12">
        <f t="shared" si="259"/>
        <v>0</v>
      </c>
      <c r="G493" s="12">
        <f t="shared" si="259"/>
        <v>0</v>
      </c>
      <c r="H493" s="12">
        <f t="shared" ref="H493:S493" si="263">SUM(H498)</f>
        <v>0</v>
      </c>
      <c r="I493" s="12">
        <f t="shared" si="263"/>
        <v>0</v>
      </c>
      <c r="J493" s="12">
        <f t="shared" si="263"/>
        <v>0</v>
      </c>
      <c r="K493" s="12">
        <f t="shared" si="263"/>
        <v>0</v>
      </c>
      <c r="L493" s="12">
        <f t="shared" si="263"/>
        <v>0</v>
      </c>
      <c r="M493" s="12">
        <f t="shared" si="263"/>
        <v>0</v>
      </c>
      <c r="N493" s="12">
        <f t="shared" si="263"/>
        <v>0</v>
      </c>
      <c r="O493" s="12">
        <f t="shared" si="263"/>
        <v>0</v>
      </c>
      <c r="P493" s="12">
        <f t="shared" si="263"/>
        <v>0</v>
      </c>
      <c r="Q493" s="12">
        <f t="shared" si="263"/>
        <v>0</v>
      </c>
      <c r="R493" s="12">
        <f t="shared" si="263"/>
        <v>0</v>
      </c>
      <c r="S493" s="12">
        <f t="shared" si="263"/>
        <v>0</v>
      </c>
      <c r="T493" s="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  <c r="AMK493"/>
    </row>
    <row r="494" spans="1:1025" ht="18" customHeight="1" x14ac:dyDescent="0.25">
      <c r="A494" s="22">
        <v>1</v>
      </c>
      <c r="B494" s="28" t="s">
        <v>115</v>
      </c>
      <c r="C494" s="28" t="s">
        <v>116</v>
      </c>
      <c r="D494" s="22" t="s">
        <v>15</v>
      </c>
      <c r="E494" s="22"/>
      <c r="F494" s="12">
        <f t="shared" ref="F494:S494" si="264">SUM(F495:F498)</f>
        <v>0</v>
      </c>
      <c r="G494" s="12">
        <f t="shared" si="264"/>
        <v>30740.098990000002</v>
      </c>
      <c r="H494" s="12">
        <f t="shared" si="264"/>
        <v>0</v>
      </c>
      <c r="I494" s="12">
        <f t="shared" si="264"/>
        <v>0</v>
      </c>
      <c r="J494" s="12">
        <f t="shared" si="264"/>
        <v>0</v>
      </c>
      <c r="K494" s="12">
        <f t="shared" si="264"/>
        <v>0</v>
      </c>
      <c r="L494" s="12">
        <f t="shared" si="264"/>
        <v>0</v>
      </c>
      <c r="M494" s="12">
        <f t="shared" si="264"/>
        <v>0</v>
      </c>
      <c r="N494" s="12">
        <f t="shared" si="264"/>
        <v>0</v>
      </c>
      <c r="O494" s="12">
        <f t="shared" si="264"/>
        <v>0</v>
      </c>
      <c r="P494" s="12">
        <f t="shared" si="264"/>
        <v>0</v>
      </c>
      <c r="Q494" s="12">
        <f t="shared" si="264"/>
        <v>30740.098990000002</v>
      </c>
      <c r="R494" s="12">
        <f t="shared" si="264"/>
        <v>0</v>
      </c>
      <c r="S494" s="12">
        <f t="shared" si="264"/>
        <v>0</v>
      </c>
      <c r="T494" s="3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  <c r="AMK494"/>
    </row>
    <row r="495" spans="1:1025" ht="18" customHeight="1" x14ac:dyDescent="0.25">
      <c r="A495" s="22"/>
      <c r="B495" s="28"/>
      <c r="C495" s="28"/>
      <c r="D495" s="23" t="s">
        <v>16</v>
      </c>
      <c r="E495" s="11" t="s">
        <v>17</v>
      </c>
      <c r="F495" s="12">
        <f t="shared" ref="F495:G498" si="265">H495+J495+L495+N495+P495+R495</f>
        <v>0</v>
      </c>
      <c r="G495" s="12">
        <f t="shared" si="265"/>
        <v>29348.181390000002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29348.181390000002</v>
      </c>
      <c r="R495" s="12">
        <v>0</v>
      </c>
      <c r="S495" s="12">
        <v>0</v>
      </c>
      <c r="T495" s="3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  <c r="AMK495"/>
    </row>
    <row r="496" spans="1:1025" ht="18" customHeight="1" x14ac:dyDescent="0.25">
      <c r="A496" s="22"/>
      <c r="B496" s="28"/>
      <c r="C496" s="28"/>
      <c r="D496" s="23"/>
      <c r="E496" s="11" t="s">
        <v>18</v>
      </c>
      <c r="F496" s="12">
        <f t="shared" si="265"/>
        <v>0</v>
      </c>
      <c r="G496" s="12">
        <f t="shared" si="265"/>
        <v>296.51425999999998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296.51425999999998</v>
      </c>
      <c r="R496" s="12">
        <v>0</v>
      </c>
      <c r="S496" s="12">
        <v>0</v>
      </c>
      <c r="T496" s="3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  <c r="AMK496"/>
    </row>
    <row r="497" spans="1:1025" ht="18" customHeight="1" x14ac:dyDescent="0.25">
      <c r="A497" s="22"/>
      <c r="B497" s="28"/>
      <c r="C497" s="28"/>
      <c r="D497" s="23"/>
      <c r="E497" s="11" t="s">
        <v>19</v>
      </c>
      <c r="F497" s="12">
        <f t="shared" si="265"/>
        <v>0</v>
      </c>
      <c r="G497" s="12">
        <f t="shared" si="265"/>
        <v>1095.4033400000001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1095.4033400000001</v>
      </c>
      <c r="R497" s="12">
        <v>0</v>
      </c>
      <c r="S497" s="12">
        <v>0</v>
      </c>
      <c r="T497" s="3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  <c r="AMK497"/>
    </row>
    <row r="498" spans="1:1025" ht="33" customHeight="1" x14ac:dyDescent="0.25">
      <c r="A498" s="22"/>
      <c r="B498" s="28"/>
      <c r="C498" s="28"/>
      <c r="D498" s="23"/>
      <c r="E498" s="11" t="s">
        <v>20</v>
      </c>
      <c r="F498" s="12">
        <f t="shared" si="265"/>
        <v>0</v>
      </c>
      <c r="G498" s="12">
        <f t="shared" si="265"/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3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  <c r="AMK498"/>
    </row>
    <row r="499" spans="1:1025" ht="18" customHeight="1" x14ac:dyDescent="0.25">
      <c r="A499" s="21" t="s">
        <v>210</v>
      </c>
      <c r="B499" s="21"/>
      <c r="C499" s="21"/>
      <c r="D499" s="22" t="s">
        <v>15</v>
      </c>
      <c r="E499" s="22"/>
      <c r="F499" s="12">
        <f>SUM(F500:F503)</f>
        <v>0</v>
      </c>
      <c r="G499" s="12">
        <f>SUM(G500:G503)</f>
        <v>62397.846340000011</v>
      </c>
      <c r="H499" s="12">
        <f t="shared" ref="H499:S499" si="266">SUM(H504,H509,H514)</f>
        <v>0</v>
      </c>
      <c r="I499" s="12">
        <f t="shared" si="266"/>
        <v>0</v>
      </c>
      <c r="J499" s="12">
        <f t="shared" si="266"/>
        <v>0</v>
      </c>
      <c r="K499" s="12">
        <f t="shared" si="266"/>
        <v>6363.4299199999996</v>
      </c>
      <c r="L499" s="12">
        <f t="shared" si="266"/>
        <v>0</v>
      </c>
      <c r="M499" s="12">
        <f t="shared" si="266"/>
        <v>0</v>
      </c>
      <c r="N499" s="12">
        <f t="shared" si="266"/>
        <v>0</v>
      </c>
      <c r="O499" s="12">
        <f t="shared" si="266"/>
        <v>20076.586040000002</v>
      </c>
      <c r="P499" s="12">
        <f t="shared" si="266"/>
        <v>0</v>
      </c>
      <c r="Q499" s="12">
        <f t="shared" si="266"/>
        <v>35957.830379999999</v>
      </c>
      <c r="R499" s="12">
        <f t="shared" si="266"/>
        <v>0</v>
      </c>
      <c r="S499" s="12">
        <f t="shared" si="266"/>
        <v>0</v>
      </c>
      <c r="T499" s="3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  <c r="AMK499"/>
    </row>
    <row r="500" spans="1:1025" ht="18" customHeight="1" x14ac:dyDescent="0.25">
      <c r="A500" s="21"/>
      <c r="B500" s="21"/>
      <c r="C500" s="21"/>
      <c r="D500" s="23" t="s">
        <v>16</v>
      </c>
      <c r="E500" s="11" t="s">
        <v>17</v>
      </c>
      <c r="F500" s="12">
        <f t="shared" ref="F500:G503" si="267">H500+J500+L500+N500+P500+R500</f>
        <v>0</v>
      </c>
      <c r="G500" s="12">
        <f t="shared" si="267"/>
        <v>54919.229090000008</v>
      </c>
      <c r="H500" s="12">
        <f t="shared" ref="H500:S500" si="268">SUM(H505,H510,H515)</f>
        <v>0</v>
      </c>
      <c r="I500" s="12">
        <f t="shared" si="268"/>
        <v>0</v>
      </c>
      <c r="J500" s="12">
        <f t="shared" si="268"/>
        <v>0</v>
      </c>
      <c r="K500" s="12">
        <f t="shared" si="268"/>
        <v>0</v>
      </c>
      <c r="L500" s="12">
        <f t="shared" si="268"/>
        <v>0</v>
      </c>
      <c r="M500" s="12">
        <f t="shared" si="268"/>
        <v>0</v>
      </c>
      <c r="N500" s="12">
        <f t="shared" si="268"/>
        <v>0</v>
      </c>
      <c r="O500" s="12">
        <f t="shared" si="268"/>
        <v>19677.035670000001</v>
      </c>
      <c r="P500" s="12">
        <f t="shared" si="268"/>
        <v>0</v>
      </c>
      <c r="Q500" s="12">
        <f t="shared" si="268"/>
        <v>35242.193420000003</v>
      </c>
      <c r="R500" s="12">
        <f t="shared" si="268"/>
        <v>0</v>
      </c>
      <c r="S500" s="12">
        <f t="shared" si="268"/>
        <v>0</v>
      </c>
      <c r="T500" s="3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  <c r="AMK500"/>
    </row>
    <row r="501" spans="1:1025" ht="18" customHeight="1" x14ac:dyDescent="0.25">
      <c r="A501" s="21"/>
      <c r="B501" s="21"/>
      <c r="C501" s="21"/>
      <c r="D501" s="23"/>
      <c r="E501" s="11" t="s">
        <v>18</v>
      </c>
      <c r="F501" s="12">
        <f t="shared" si="267"/>
        <v>0</v>
      </c>
      <c r="G501" s="12">
        <f t="shared" si="267"/>
        <v>6854.6388100000004</v>
      </c>
      <c r="H501" s="12">
        <f t="shared" ref="H501:S501" si="269">SUM(H506,H511,H516)</f>
        <v>0</v>
      </c>
      <c r="I501" s="12">
        <f t="shared" si="269"/>
        <v>0</v>
      </c>
      <c r="J501" s="12">
        <f t="shared" si="269"/>
        <v>0</v>
      </c>
      <c r="K501" s="12">
        <f t="shared" si="269"/>
        <v>6299.7956199999999</v>
      </c>
      <c r="L501" s="12">
        <f t="shared" si="269"/>
        <v>0</v>
      </c>
      <c r="M501" s="12">
        <f t="shared" si="269"/>
        <v>0</v>
      </c>
      <c r="N501" s="12">
        <f t="shared" si="269"/>
        <v>0</v>
      </c>
      <c r="O501" s="12">
        <f t="shared" si="269"/>
        <v>198.78451999999999</v>
      </c>
      <c r="P501" s="12">
        <f t="shared" si="269"/>
        <v>0</v>
      </c>
      <c r="Q501" s="12">
        <f t="shared" si="269"/>
        <v>356.05867000000001</v>
      </c>
      <c r="R501" s="12">
        <f t="shared" si="269"/>
        <v>0</v>
      </c>
      <c r="S501" s="12">
        <f t="shared" si="269"/>
        <v>0</v>
      </c>
      <c r="T501" s="3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  <c r="AMK501"/>
    </row>
    <row r="502" spans="1:1025" ht="18" customHeight="1" x14ac:dyDescent="0.25">
      <c r="A502" s="21"/>
      <c r="B502" s="21"/>
      <c r="C502" s="21"/>
      <c r="D502" s="23"/>
      <c r="E502" s="11" t="s">
        <v>19</v>
      </c>
      <c r="F502" s="12">
        <f t="shared" si="267"/>
        <v>0</v>
      </c>
      <c r="G502" s="12">
        <f t="shared" si="267"/>
        <v>623.97843999999998</v>
      </c>
      <c r="H502" s="12">
        <f t="shared" ref="H502:S502" si="270">SUM(H507,H512,H517)</f>
        <v>0</v>
      </c>
      <c r="I502" s="12">
        <f t="shared" si="270"/>
        <v>0</v>
      </c>
      <c r="J502" s="12">
        <f t="shared" si="270"/>
        <v>0</v>
      </c>
      <c r="K502" s="12">
        <f t="shared" si="270"/>
        <v>63.634300000000003</v>
      </c>
      <c r="L502" s="12">
        <f t="shared" si="270"/>
        <v>0</v>
      </c>
      <c r="M502" s="12">
        <f t="shared" si="270"/>
        <v>0</v>
      </c>
      <c r="N502" s="12">
        <f t="shared" si="270"/>
        <v>0</v>
      </c>
      <c r="O502" s="12">
        <f t="shared" si="270"/>
        <v>200.76585</v>
      </c>
      <c r="P502" s="12">
        <f t="shared" si="270"/>
        <v>0</v>
      </c>
      <c r="Q502" s="12">
        <f t="shared" si="270"/>
        <v>359.57828999999998</v>
      </c>
      <c r="R502" s="12">
        <f t="shared" si="270"/>
        <v>0</v>
      </c>
      <c r="S502" s="12">
        <f t="shared" si="270"/>
        <v>0</v>
      </c>
      <c r="T502" s="3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  <c r="AMK502"/>
    </row>
    <row r="503" spans="1:1025" ht="18" customHeight="1" x14ac:dyDescent="0.25">
      <c r="A503" s="21"/>
      <c r="B503" s="21"/>
      <c r="C503" s="21"/>
      <c r="D503" s="23"/>
      <c r="E503" s="11" t="s">
        <v>20</v>
      </c>
      <c r="F503" s="12">
        <f t="shared" si="267"/>
        <v>0</v>
      </c>
      <c r="G503" s="12">
        <f t="shared" si="267"/>
        <v>0</v>
      </c>
      <c r="H503" s="12">
        <f t="shared" ref="H503:S503" si="271">SUM(H508,H513,H518)</f>
        <v>0</v>
      </c>
      <c r="I503" s="12">
        <f t="shared" si="271"/>
        <v>0</v>
      </c>
      <c r="J503" s="12">
        <f t="shared" si="271"/>
        <v>0</v>
      </c>
      <c r="K503" s="12">
        <f t="shared" si="271"/>
        <v>0</v>
      </c>
      <c r="L503" s="12">
        <f t="shared" si="271"/>
        <v>0</v>
      </c>
      <c r="M503" s="12">
        <f t="shared" si="271"/>
        <v>0</v>
      </c>
      <c r="N503" s="12">
        <f t="shared" si="271"/>
        <v>0</v>
      </c>
      <c r="O503" s="12">
        <f t="shared" si="271"/>
        <v>0</v>
      </c>
      <c r="P503" s="12">
        <f t="shared" si="271"/>
        <v>0</v>
      </c>
      <c r="Q503" s="12">
        <f t="shared" si="271"/>
        <v>0</v>
      </c>
      <c r="R503" s="12">
        <f t="shared" si="271"/>
        <v>0</v>
      </c>
      <c r="S503" s="12">
        <f t="shared" si="271"/>
        <v>0</v>
      </c>
      <c r="T503" s="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  <c r="AMK503"/>
    </row>
    <row r="504" spans="1:1025" ht="18" customHeight="1" x14ac:dyDescent="0.25">
      <c r="A504" s="22">
        <v>1</v>
      </c>
      <c r="B504" s="28" t="s">
        <v>117</v>
      </c>
      <c r="C504" s="28" t="s">
        <v>118</v>
      </c>
      <c r="D504" s="22" t="s">
        <v>15</v>
      </c>
      <c r="E504" s="22"/>
      <c r="F504" s="12">
        <f t="shared" ref="F504:S504" si="272">SUM(F505:F508)</f>
        <v>0</v>
      </c>
      <c r="G504" s="12">
        <f t="shared" si="272"/>
        <v>6363.4299199999996</v>
      </c>
      <c r="H504" s="12">
        <f t="shared" si="272"/>
        <v>0</v>
      </c>
      <c r="I504" s="12">
        <f t="shared" si="272"/>
        <v>0</v>
      </c>
      <c r="J504" s="12">
        <f t="shared" si="272"/>
        <v>0</v>
      </c>
      <c r="K504" s="12">
        <f t="shared" si="272"/>
        <v>6363.4299199999996</v>
      </c>
      <c r="L504" s="12">
        <f t="shared" si="272"/>
        <v>0</v>
      </c>
      <c r="M504" s="12">
        <f t="shared" si="272"/>
        <v>0</v>
      </c>
      <c r="N504" s="12">
        <f t="shared" si="272"/>
        <v>0</v>
      </c>
      <c r="O504" s="12">
        <f t="shared" si="272"/>
        <v>0</v>
      </c>
      <c r="P504" s="12">
        <f t="shared" si="272"/>
        <v>0</v>
      </c>
      <c r="Q504" s="12">
        <f t="shared" si="272"/>
        <v>0</v>
      </c>
      <c r="R504" s="12">
        <f t="shared" si="272"/>
        <v>0</v>
      </c>
      <c r="S504" s="12">
        <f t="shared" si="272"/>
        <v>0</v>
      </c>
      <c r="T504" s="3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  <c r="AMK504"/>
    </row>
    <row r="505" spans="1:1025" ht="18" customHeight="1" x14ac:dyDescent="0.25">
      <c r="A505" s="22"/>
      <c r="B505" s="28"/>
      <c r="C505" s="28"/>
      <c r="D505" s="23" t="s">
        <v>16</v>
      </c>
      <c r="E505" s="11" t="s">
        <v>17</v>
      </c>
      <c r="F505" s="12">
        <f t="shared" ref="F505:G508" si="273">H505+J505+L505+N505+P505+R505</f>
        <v>0</v>
      </c>
      <c r="G505" s="12">
        <f t="shared" si="273"/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3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  <c r="AMK505"/>
    </row>
    <row r="506" spans="1:1025" ht="18" customHeight="1" x14ac:dyDescent="0.25">
      <c r="A506" s="22"/>
      <c r="B506" s="28"/>
      <c r="C506" s="28"/>
      <c r="D506" s="23"/>
      <c r="E506" s="11" t="s">
        <v>18</v>
      </c>
      <c r="F506" s="12">
        <f t="shared" si="273"/>
        <v>0</v>
      </c>
      <c r="G506" s="12">
        <f t="shared" si="273"/>
        <v>6299.7956199999999</v>
      </c>
      <c r="H506" s="12">
        <v>0</v>
      </c>
      <c r="I506" s="12">
        <v>0</v>
      </c>
      <c r="J506" s="12">
        <v>0</v>
      </c>
      <c r="K506" s="12">
        <v>6299.7956199999999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3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  <c r="AMK506"/>
    </row>
    <row r="507" spans="1:1025" ht="18" customHeight="1" x14ac:dyDescent="0.25">
      <c r="A507" s="22"/>
      <c r="B507" s="28"/>
      <c r="C507" s="28"/>
      <c r="D507" s="23"/>
      <c r="E507" s="11" t="s">
        <v>19</v>
      </c>
      <c r="F507" s="12">
        <f t="shared" si="273"/>
        <v>0</v>
      </c>
      <c r="G507" s="12">
        <f t="shared" si="273"/>
        <v>63.634300000000003</v>
      </c>
      <c r="H507" s="12">
        <v>0</v>
      </c>
      <c r="I507" s="12">
        <v>0</v>
      </c>
      <c r="J507" s="12">
        <v>0</v>
      </c>
      <c r="K507" s="12">
        <v>63.634300000000003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3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  <c r="AMK507"/>
    </row>
    <row r="508" spans="1:1025" ht="42" customHeight="1" x14ac:dyDescent="0.25">
      <c r="A508" s="22"/>
      <c r="B508" s="28"/>
      <c r="C508" s="28"/>
      <c r="D508" s="23"/>
      <c r="E508" s="11" t="s">
        <v>20</v>
      </c>
      <c r="F508" s="12">
        <f t="shared" si="273"/>
        <v>0</v>
      </c>
      <c r="G508" s="12">
        <f t="shared" si="273"/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3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  <c r="AMK508"/>
    </row>
    <row r="509" spans="1:1025" ht="18" customHeight="1" x14ac:dyDescent="0.25">
      <c r="A509" s="22">
        <v>2</v>
      </c>
      <c r="B509" s="28" t="s">
        <v>117</v>
      </c>
      <c r="C509" s="28" t="s">
        <v>119</v>
      </c>
      <c r="D509" s="22" t="s">
        <v>15</v>
      </c>
      <c r="E509" s="22"/>
      <c r="F509" s="12">
        <f t="shared" ref="F509:S509" si="274">SUM(F510:F513)</f>
        <v>0</v>
      </c>
      <c r="G509" s="12">
        <f t="shared" si="274"/>
        <v>20076.586040000002</v>
      </c>
      <c r="H509" s="12">
        <f t="shared" si="274"/>
        <v>0</v>
      </c>
      <c r="I509" s="12">
        <f t="shared" si="274"/>
        <v>0</v>
      </c>
      <c r="J509" s="12">
        <f t="shared" si="274"/>
        <v>0</v>
      </c>
      <c r="K509" s="12">
        <f t="shared" si="274"/>
        <v>0</v>
      </c>
      <c r="L509" s="12">
        <f t="shared" si="274"/>
        <v>0</v>
      </c>
      <c r="M509" s="12">
        <f t="shared" si="274"/>
        <v>0</v>
      </c>
      <c r="N509" s="12">
        <f t="shared" si="274"/>
        <v>0</v>
      </c>
      <c r="O509" s="12">
        <f t="shared" si="274"/>
        <v>20076.586040000002</v>
      </c>
      <c r="P509" s="12">
        <f t="shared" si="274"/>
        <v>0</v>
      </c>
      <c r="Q509" s="12">
        <f t="shared" si="274"/>
        <v>0</v>
      </c>
      <c r="R509" s="12">
        <f t="shared" si="274"/>
        <v>0</v>
      </c>
      <c r="S509" s="12">
        <f t="shared" si="274"/>
        <v>0</v>
      </c>
      <c r="T509" s="3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  <c r="AMK509"/>
    </row>
    <row r="510" spans="1:1025" ht="18" customHeight="1" x14ac:dyDescent="0.25">
      <c r="A510" s="22"/>
      <c r="B510" s="28"/>
      <c r="C510" s="28"/>
      <c r="D510" s="23" t="s">
        <v>16</v>
      </c>
      <c r="E510" s="11" t="s">
        <v>17</v>
      </c>
      <c r="F510" s="12">
        <f t="shared" ref="F510:G513" si="275">H510+J510+L510+N510+P510+R510</f>
        <v>0</v>
      </c>
      <c r="G510" s="12">
        <f t="shared" si="275"/>
        <v>19677.035670000001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19677.035670000001</v>
      </c>
      <c r="P510" s="12">
        <v>0</v>
      </c>
      <c r="Q510" s="12">
        <v>0</v>
      </c>
      <c r="R510" s="12">
        <v>0</v>
      </c>
      <c r="S510" s="12">
        <v>0</v>
      </c>
      <c r="T510" s="3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  <c r="AMK510"/>
    </row>
    <row r="511" spans="1:1025" ht="18" customHeight="1" x14ac:dyDescent="0.25">
      <c r="A511" s="22"/>
      <c r="B511" s="28"/>
      <c r="C511" s="28"/>
      <c r="D511" s="23"/>
      <c r="E511" s="11" t="s">
        <v>18</v>
      </c>
      <c r="F511" s="12">
        <f t="shared" si="275"/>
        <v>0</v>
      </c>
      <c r="G511" s="12">
        <f t="shared" si="275"/>
        <v>198.78451999999999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198.78451999999999</v>
      </c>
      <c r="P511" s="12">
        <v>0</v>
      </c>
      <c r="Q511" s="12">
        <v>0</v>
      </c>
      <c r="R511" s="12">
        <v>0</v>
      </c>
      <c r="S511" s="12">
        <v>0</v>
      </c>
      <c r="T511" s="3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  <c r="AMK511"/>
    </row>
    <row r="512" spans="1:1025" ht="18" customHeight="1" x14ac:dyDescent="0.25">
      <c r="A512" s="22"/>
      <c r="B512" s="28"/>
      <c r="C512" s="28"/>
      <c r="D512" s="23"/>
      <c r="E512" s="11" t="s">
        <v>19</v>
      </c>
      <c r="F512" s="12">
        <f t="shared" si="275"/>
        <v>0</v>
      </c>
      <c r="G512" s="12">
        <f t="shared" si="275"/>
        <v>200.76585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200.76585</v>
      </c>
      <c r="P512" s="12">
        <v>0</v>
      </c>
      <c r="Q512" s="12">
        <v>0</v>
      </c>
      <c r="R512" s="12">
        <v>0</v>
      </c>
      <c r="S512" s="12">
        <v>0</v>
      </c>
      <c r="T512" s="3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  <c r="AMK512"/>
    </row>
    <row r="513" spans="1:1025" ht="44.45" customHeight="1" x14ac:dyDescent="0.25">
      <c r="A513" s="22"/>
      <c r="B513" s="28"/>
      <c r="C513" s="28"/>
      <c r="D513" s="23"/>
      <c r="E513" s="11" t="s">
        <v>20</v>
      </c>
      <c r="F513" s="12">
        <f t="shared" si="275"/>
        <v>0</v>
      </c>
      <c r="G513" s="12">
        <f t="shared" si="275"/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  <c r="AMK513"/>
    </row>
    <row r="514" spans="1:1025" ht="18" customHeight="1" x14ac:dyDescent="0.25">
      <c r="A514" s="22">
        <v>3</v>
      </c>
      <c r="B514" s="28" t="s">
        <v>117</v>
      </c>
      <c r="C514" s="28" t="s">
        <v>120</v>
      </c>
      <c r="D514" s="22" t="s">
        <v>15</v>
      </c>
      <c r="E514" s="22"/>
      <c r="F514" s="12">
        <f t="shared" ref="F514:S514" si="276">SUM(F515:F518)</f>
        <v>0</v>
      </c>
      <c r="G514" s="12">
        <f t="shared" si="276"/>
        <v>35957.830379999999</v>
      </c>
      <c r="H514" s="12">
        <f t="shared" si="276"/>
        <v>0</v>
      </c>
      <c r="I514" s="12">
        <f t="shared" si="276"/>
        <v>0</v>
      </c>
      <c r="J514" s="12">
        <f t="shared" si="276"/>
        <v>0</v>
      </c>
      <c r="K514" s="12">
        <f t="shared" si="276"/>
        <v>0</v>
      </c>
      <c r="L514" s="12">
        <f t="shared" si="276"/>
        <v>0</v>
      </c>
      <c r="M514" s="12">
        <f t="shared" si="276"/>
        <v>0</v>
      </c>
      <c r="N514" s="12">
        <f t="shared" si="276"/>
        <v>0</v>
      </c>
      <c r="O514" s="12">
        <f t="shared" si="276"/>
        <v>0</v>
      </c>
      <c r="P514" s="12">
        <f t="shared" si="276"/>
        <v>0</v>
      </c>
      <c r="Q514" s="12">
        <f t="shared" si="276"/>
        <v>35957.830379999999</v>
      </c>
      <c r="R514" s="12">
        <f t="shared" si="276"/>
        <v>0</v>
      </c>
      <c r="S514" s="12">
        <f t="shared" si="276"/>
        <v>0</v>
      </c>
      <c r="T514" s="3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  <c r="AMK514"/>
    </row>
    <row r="515" spans="1:1025" ht="18" customHeight="1" x14ac:dyDescent="0.25">
      <c r="A515" s="22"/>
      <c r="B515" s="28"/>
      <c r="C515" s="28"/>
      <c r="D515" s="23" t="s">
        <v>16</v>
      </c>
      <c r="E515" s="11" t="s">
        <v>17</v>
      </c>
      <c r="F515" s="12">
        <f t="shared" ref="F515:G518" si="277">H515+J515+L515+N515+P515+R515</f>
        <v>0</v>
      </c>
      <c r="G515" s="12">
        <f t="shared" si="277"/>
        <v>35242.193420000003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35242.193420000003</v>
      </c>
      <c r="R515" s="12">
        <v>0</v>
      </c>
      <c r="S515" s="12">
        <v>0</v>
      </c>
      <c r="T515" s="3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  <c r="AMK515"/>
    </row>
    <row r="516" spans="1:1025" ht="18" customHeight="1" x14ac:dyDescent="0.25">
      <c r="A516" s="22"/>
      <c r="B516" s="28"/>
      <c r="C516" s="28"/>
      <c r="D516" s="23"/>
      <c r="E516" s="11" t="s">
        <v>18</v>
      </c>
      <c r="F516" s="12">
        <f t="shared" si="277"/>
        <v>0</v>
      </c>
      <c r="G516" s="12">
        <f t="shared" si="277"/>
        <v>356.05867000000001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356.05867000000001</v>
      </c>
      <c r="R516" s="12">
        <v>0</v>
      </c>
      <c r="S516" s="12">
        <v>0</v>
      </c>
      <c r="T516" s="3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  <c r="AMK516"/>
    </row>
    <row r="517" spans="1:1025" ht="18" customHeight="1" x14ac:dyDescent="0.25">
      <c r="A517" s="22"/>
      <c r="B517" s="28"/>
      <c r="C517" s="28"/>
      <c r="D517" s="23"/>
      <c r="E517" s="11" t="s">
        <v>19</v>
      </c>
      <c r="F517" s="12">
        <f t="shared" si="277"/>
        <v>0</v>
      </c>
      <c r="G517" s="12">
        <f t="shared" si="277"/>
        <v>359.57828999999998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359.57828999999998</v>
      </c>
      <c r="R517" s="12">
        <v>0</v>
      </c>
      <c r="S517" s="12">
        <v>0</v>
      </c>
      <c r="T517" s="3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  <c r="AMK517"/>
    </row>
    <row r="518" spans="1:1025" ht="49.7" customHeight="1" x14ac:dyDescent="0.25">
      <c r="A518" s="22"/>
      <c r="B518" s="28"/>
      <c r="C518" s="28"/>
      <c r="D518" s="23"/>
      <c r="E518" s="11" t="s">
        <v>20</v>
      </c>
      <c r="F518" s="12">
        <f t="shared" si="277"/>
        <v>0</v>
      </c>
      <c r="G518" s="12">
        <f t="shared" si="277"/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3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  <c r="AMK518"/>
    </row>
    <row r="519" spans="1:1025" ht="18" customHeight="1" x14ac:dyDescent="0.25">
      <c r="A519" s="21" t="s">
        <v>211</v>
      </c>
      <c r="B519" s="21"/>
      <c r="C519" s="21"/>
      <c r="D519" s="22" t="s">
        <v>15</v>
      </c>
      <c r="E519" s="22"/>
      <c r="F519" s="12">
        <f>SUM(F520:F523)</f>
        <v>0</v>
      </c>
      <c r="G519" s="12">
        <f>SUM(G520:G523)</f>
        <v>12532.887959999998</v>
      </c>
      <c r="H519" s="12">
        <f t="shared" ref="H519:S519" si="278">SUM(H524,H529,H534)</f>
        <v>0</v>
      </c>
      <c r="I519" s="12">
        <f t="shared" si="278"/>
        <v>0</v>
      </c>
      <c r="J519" s="12">
        <f t="shared" si="278"/>
        <v>0</v>
      </c>
      <c r="K519" s="12">
        <f t="shared" si="278"/>
        <v>0</v>
      </c>
      <c r="L519" s="12">
        <f t="shared" si="278"/>
        <v>0</v>
      </c>
      <c r="M519" s="12">
        <f t="shared" si="278"/>
        <v>4662.3629999999994</v>
      </c>
      <c r="N519" s="12">
        <f t="shared" si="278"/>
        <v>0</v>
      </c>
      <c r="O519" s="12">
        <f t="shared" si="278"/>
        <v>2719.1120799999999</v>
      </c>
      <c r="P519" s="12">
        <f t="shared" si="278"/>
        <v>0</v>
      </c>
      <c r="Q519" s="12">
        <f t="shared" si="278"/>
        <v>5151.4128799999999</v>
      </c>
      <c r="R519" s="12">
        <f t="shared" si="278"/>
        <v>0</v>
      </c>
      <c r="S519" s="12">
        <f t="shared" si="278"/>
        <v>0</v>
      </c>
      <c r="T519" s="3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  <c r="AMK519"/>
    </row>
    <row r="520" spans="1:1025" ht="18" customHeight="1" x14ac:dyDescent="0.25">
      <c r="A520" s="21"/>
      <c r="B520" s="21"/>
      <c r="C520" s="21"/>
      <c r="D520" s="23" t="s">
        <v>16</v>
      </c>
      <c r="E520" s="11" t="s">
        <v>17</v>
      </c>
      <c r="F520" s="12">
        <f t="shared" ref="F520:G523" si="279">H520+J520+L520+N520+P520+R520</f>
        <v>0</v>
      </c>
      <c r="G520" s="12">
        <f t="shared" si="279"/>
        <v>12045.98539</v>
      </c>
      <c r="H520" s="12">
        <f t="shared" ref="H520:S520" si="280">SUM(H525,H530,H535)</f>
        <v>0</v>
      </c>
      <c r="I520" s="12">
        <f t="shared" si="280"/>
        <v>0</v>
      </c>
      <c r="J520" s="12">
        <f t="shared" si="280"/>
        <v>0</v>
      </c>
      <c r="K520" s="12">
        <f t="shared" si="280"/>
        <v>0</v>
      </c>
      <c r="L520" s="12">
        <f t="shared" si="280"/>
        <v>0</v>
      </c>
      <c r="M520" s="12">
        <f t="shared" si="280"/>
        <v>4569.5149899999997</v>
      </c>
      <c r="N520" s="12">
        <f t="shared" si="280"/>
        <v>0</v>
      </c>
      <c r="O520" s="12">
        <f t="shared" si="280"/>
        <v>2427.6999999999998</v>
      </c>
      <c r="P520" s="12">
        <f t="shared" si="280"/>
        <v>0</v>
      </c>
      <c r="Q520" s="12">
        <f t="shared" si="280"/>
        <v>5048.7704000000003</v>
      </c>
      <c r="R520" s="12">
        <f t="shared" si="280"/>
        <v>0</v>
      </c>
      <c r="S520" s="12">
        <f t="shared" si="280"/>
        <v>0</v>
      </c>
      <c r="T520" s="3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  <c r="AMK520"/>
    </row>
    <row r="521" spans="1:1025" ht="18" customHeight="1" x14ac:dyDescent="0.25">
      <c r="A521" s="21"/>
      <c r="B521" s="21"/>
      <c r="C521" s="21"/>
      <c r="D521" s="23"/>
      <c r="E521" s="11" t="s">
        <v>18</v>
      </c>
      <c r="F521" s="12">
        <f t="shared" si="279"/>
        <v>0</v>
      </c>
      <c r="G521" s="12">
        <f t="shared" si="279"/>
        <v>361.57369</v>
      </c>
      <c r="H521" s="12">
        <f t="shared" ref="H521:S521" si="281">SUM(H526,H531,H536)</f>
        <v>0</v>
      </c>
      <c r="I521" s="12">
        <f t="shared" si="281"/>
        <v>0</v>
      </c>
      <c r="J521" s="12">
        <f t="shared" si="281"/>
        <v>0</v>
      </c>
      <c r="K521" s="12">
        <f t="shared" si="281"/>
        <v>0</v>
      </c>
      <c r="L521" s="12">
        <f t="shared" si="281"/>
        <v>0</v>
      </c>
      <c r="M521" s="12">
        <f t="shared" si="281"/>
        <v>46.224379999999996</v>
      </c>
      <c r="N521" s="12">
        <f t="shared" si="281"/>
        <v>0</v>
      </c>
      <c r="O521" s="12">
        <f t="shared" si="281"/>
        <v>264.22095999999999</v>
      </c>
      <c r="P521" s="12">
        <f t="shared" si="281"/>
        <v>0</v>
      </c>
      <c r="Q521" s="12">
        <f t="shared" si="281"/>
        <v>51.128349999999998</v>
      </c>
      <c r="R521" s="12">
        <f t="shared" si="281"/>
        <v>0</v>
      </c>
      <c r="S521" s="12">
        <f t="shared" si="281"/>
        <v>0</v>
      </c>
      <c r="T521" s="3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  <c r="AMK521"/>
    </row>
    <row r="522" spans="1:1025" ht="18" customHeight="1" x14ac:dyDescent="0.25">
      <c r="A522" s="21"/>
      <c r="B522" s="21"/>
      <c r="C522" s="21"/>
      <c r="D522" s="23"/>
      <c r="E522" s="11" t="s">
        <v>19</v>
      </c>
      <c r="F522" s="12">
        <f t="shared" si="279"/>
        <v>0</v>
      </c>
      <c r="G522" s="12">
        <f t="shared" si="279"/>
        <v>125.32888</v>
      </c>
      <c r="H522" s="12">
        <f t="shared" ref="H522:S522" si="282">SUM(H527,H532,H537)</f>
        <v>0</v>
      </c>
      <c r="I522" s="12">
        <f t="shared" si="282"/>
        <v>0</v>
      </c>
      <c r="J522" s="12">
        <f t="shared" si="282"/>
        <v>0</v>
      </c>
      <c r="K522" s="12">
        <f t="shared" si="282"/>
        <v>0</v>
      </c>
      <c r="L522" s="12">
        <f t="shared" si="282"/>
        <v>0</v>
      </c>
      <c r="M522" s="12">
        <f t="shared" si="282"/>
        <v>46.623629999999999</v>
      </c>
      <c r="N522" s="12">
        <f t="shared" si="282"/>
        <v>0</v>
      </c>
      <c r="O522" s="12">
        <f t="shared" si="282"/>
        <v>27.191120000000002</v>
      </c>
      <c r="P522" s="12">
        <f t="shared" si="282"/>
        <v>0</v>
      </c>
      <c r="Q522" s="12">
        <f t="shared" si="282"/>
        <v>51.514130000000002</v>
      </c>
      <c r="R522" s="12">
        <f t="shared" si="282"/>
        <v>0</v>
      </c>
      <c r="S522" s="12">
        <f t="shared" si="282"/>
        <v>0</v>
      </c>
      <c r="T522" s="3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  <c r="AMK522"/>
    </row>
    <row r="523" spans="1:1025" ht="18" customHeight="1" x14ac:dyDescent="0.25">
      <c r="A523" s="21"/>
      <c r="B523" s="21"/>
      <c r="C523" s="21"/>
      <c r="D523" s="23"/>
      <c r="E523" s="11" t="s">
        <v>20</v>
      </c>
      <c r="F523" s="12">
        <f t="shared" si="279"/>
        <v>0</v>
      </c>
      <c r="G523" s="12">
        <f t="shared" si="279"/>
        <v>0</v>
      </c>
      <c r="H523" s="12">
        <f t="shared" ref="H523:S523" si="283">SUM(H528,H533,H538)</f>
        <v>0</v>
      </c>
      <c r="I523" s="12">
        <f t="shared" si="283"/>
        <v>0</v>
      </c>
      <c r="J523" s="12">
        <f t="shared" si="283"/>
        <v>0</v>
      </c>
      <c r="K523" s="12">
        <f t="shared" si="283"/>
        <v>0</v>
      </c>
      <c r="L523" s="12">
        <f t="shared" si="283"/>
        <v>0</v>
      </c>
      <c r="M523" s="12">
        <f t="shared" si="283"/>
        <v>0</v>
      </c>
      <c r="N523" s="12">
        <f t="shared" si="283"/>
        <v>0</v>
      </c>
      <c r="O523" s="12">
        <f t="shared" si="283"/>
        <v>0</v>
      </c>
      <c r="P523" s="12">
        <f t="shared" si="283"/>
        <v>0</v>
      </c>
      <c r="Q523" s="12">
        <f t="shared" si="283"/>
        <v>0</v>
      </c>
      <c r="R523" s="12">
        <f t="shared" si="283"/>
        <v>0</v>
      </c>
      <c r="S523" s="12">
        <f t="shared" si="283"/>
        <v>0</v>
      </c>
      <c r="T523" s="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  <c r="AMK523"/>
    </row>
    <row r="524" spans="1:1025" ht="18" customHeight="1" x14ac:dyDescent="0.25">
      <c r="A524" s="22">
        <v>1</v>
      </c>
      <c r="B524" s="28" t="s">
        <v>121</v>
      </c>
      <c r="C524" s="28" t="s">
        <v>122</v>
      </c>
      <c r="D524" s="22" t="s">
        <v>15</v>
      </c>
      <c r="E524" s="22"/>
      <c r="F524" s="12">
        <f t="shared" ref="F524:S524" si="284">SUM(F525:F528)</f>
        <v>0</v>
      </c>
      <c r="G524" s="12">
        <f t="shared" si="284"/>
        <v>5151.4128799999999</v>
      </c>
      <c r="H524" s="12">
        <f t="shared" si="284"/>
        <v>0</v>
      </c>
      <c r="I524" s="12">
        <f t="shared" si="284"/>
        <v>0</v>
      </c>
      <c r="J524" s="12">
        <f t="shared" si="284"/>
        <v>0</v>
      </c>
      <c r="K524" s="12">
        <f t="shared" si="284"/>
        <v>0</v>
      </c>
      <c r="L524" s="12">
        <f t="shared" si="284"/>
        <v>0</v>
      </c>
      <c r="M524" s="12">
        <f t="shared" si="284"/>
        <v>0</v>
      </c>
      <c r="N524" s="12">
        <f t="shared" si="284"/>
        <v>0</v>
      </c>
      <c r="O524" s="12">
        <f t="shared" si="284"/>
        <v>0</v>
      </c>
      <c r="P524" s="12">
        <f t="shared" si="284"/>
        <v>0</v>
      </c>
      <c r="Q524" s="12">
        <f t="shared" si="284"/>
        <v>5151.4128799999999</v>
      </c>
      <c r="R524" s="12">
        <f t="shared" si="284"/>
        <v>0</v>
      </c>
      <c r="S524" s="12">
        <f t="shared" si="284"/>
        <v>0</v>
      </c>
      <c r="T524" s="3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  <c r="AMK524"/>
    </row>
    <row r="525" spans="1:1025" ht="18" customHeight="1" x14ac:dyDescent="0.25">
      <c r="A525" s="22"/>
      <c r="B525" s="28"/>
      <c r="C525" s="28"/>
      <c r="D525" s="23" t="s">
        <v>16</v>
      </c>
      <c r="E525" s="11" t="s">
        <v>17</v>
      </c>
      <c r="F525" s="12">
        <f t="shared" ref="F525:G528" si="285">H525+J525+L525+N525+P525+R525</f>
        <v>0</v>
      </c>
      <c r="G525" s="12">
        <f t="shared" si="285"/>
        <v>5048.7704000000003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5048.7704000000003</v>
      </c>
      <c r="R525" s="12">
        <v>0</v>
      </c>
      <c r="S525" s="12">
        <v>0</v>
      </c>
      <c r="T525" s="3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  <c r="AMK525"/>
    </row>
    <row r="526" spans="1:1025" ht="18" customHeight="1" x14ac:dyDescent="0.25">
      <c r="A526" s="22"/>
      <c r="B526" s="28"/>
      <c r="C526" s="28"/>
      <c r="D526" s="23"/>
      <c r="E526" s="11" t="s">
        <v>18</v>
      </c>
      <c r="F526" s="12">
        <f t="shared" si="285"/>
        <v>0</v>
      </c>
      <c r="G526" s="12">
        <f t="shared" si="285"/>
        <v>51.128349999999998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51.128349999999998</v>
      </c>
      <c r="R526" s="12">
        <v>0</v>
      </c>
      <c r="S526" s="12">
        <v>0</v>
      </c>
      <c r="T526" s="3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  <c r="AMK526"/>
    </row>
    <row r="527" spans="1:1025" ht="18" customHeight="1" x14ac:dyDescent="0.25">
      <c r="A527" s="22"/>
      <c r="B527" s="28"/>
      <c r="C527" s="28"/>
      <c r="D527" s="23"/>
      <c r="E527" s="11" t="s">
        <v>19</v>
      </c>
      <c r="F527" s="12">
        <f t="shared" si="285"/>
        <v>0</v>
      </c>
      <c r="G527" s="12">
        <f t="shared" si="285"/>
        <v>51.514130000000002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51.514130000000002</v>
      </c>
      <c r="R527" s="12">
        <v>0</v>
      </c>
      <c r="S527" s="12">
        <v>0</v>
      </c>
      <c r="T527" s="3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  <c r="AMK527"/>
    </row>
    <row r="528" spans="1:1025" ht="18" customHeight="1" x14ac:dyDescent="0.25">
      <c r="A528" s="22"/>
      <c r="B528" s="28"/>
      <c r="C528" s="28"/>
      <c r="D528" s="23"/>
      <c r="E528" s="11" t="s">
        <v>20</v>
      </c>
      <c r="F528" s="12">
        <f t="shared" si="285"/>
        <v>0</v>
      </c>
      <c r="G528" s="12">
        <f t="shared" si="285"/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3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  <c r="AMK528"/>
    </row>
    <row r="529" spans="1:1025" ht="18" customHeight="1" x14ac:dyDescent="0.25">
      <c r="A529" s="22">
        <v>2</v>
      </c>
      <c r="B529" s="28" t="s">
        <v>121</v>
      </c>
      <c r="C529" s="28" t="s">
        <v>123</v>
      </c>
      <c r="D529" s="22" t="s">
        <v>15</v>
      </c>
      <c r="E529" s="22"/>
      <c r="F529" s="12">
        <f t="shared" ref="F529:S529" si="286">SUM(F530:F533)</f>
        <v>0</v>
      </c>
      <c r="G529" s="12">
        <f t="shared" si="286"/>
        <v>2719.1120799999999</v>
      </c>
      <c r="H529" s="12">
        <f t="shared" si="286"/>
        <v>0</v>
      </c>
      <c r="I529" s="12">
        <f t="shared" si="286"/>
        <v>0</v>
      </c>
      <c r="J529" s="12">
        <f t="shared" si="286"/>
        <v>0</v>
      </c>
      <c r="K529" s="12">
        <f t="shared" si="286"/>
        <v>0</v>
      </c>
      <c r="L529" s="12">
        <f t="shared" si="286"/>
        <v>0</v>
      </c>
      <c r="M529" s="12">
        <f t="shared" si="286"/>
        <v>0</v>
      </c>
      <c r="N529" s="12">
        <f t="shared" si="286"/>
        <v>0</v>
      </c>
      <c r="O529" s="12">
        <f t="shared" si="286"/>
        <v>2719.1120799999999</v>
      </c>
      <c r="P529" s="12">
        <f t="shared" si="286"/>
        <v>0</v>
      </c>
      <c r="Q529" s="12">
        <f t="shared" si="286"/>
        <v>0</v>
      </c>
      <c r="R529" s="12">
        <f t="shared" si="286"/>
        <v>0</v>
      </c>
      <c r="S529" s="12">
        <f t="shared" si="286"/>
        <v>0</v>
      </c>
      <c r="T529" s="3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  <c r="AMK529"/>
    </row>
    <row r="530" spans="1:1025" ht="18" customHeight="1" x14ac:dyDescent="0.25">
      <c r="A530" s="22"/>
      <c r="B530" s="28"/>
      <c r="C530" s="28"/>
      <c r="D530" s="23" t="s">
        <v>16</v>
      </c>
      <c r="E530" s="11" t="s">
        <v>17</v>
      </c>
      <c r="F530" s="12">
        <f t="shared" ref="F530:G533" si="287">H530+J530+L530+N530+P530+R530</f>
        <v>0</v>
      </c>
      <c r="G530" s="12">
        <f t="shared" si="287"/>
        <v>2427.6999999999998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2427.6999999999998</v>
      </c>
      <c r="P530" s="12">
        <v>0</v>
      </c>
      <c r="Q530" s="12">
        <v>0</v>
      </c>
      <c r="R530" s="12">
        <v>0</v>
      </c>
      <c r="S530" s="12">
        <v>0</v>
      </c>
      <c r="T530" s="3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  <c r="AMK530"/>
    </row>
    <row r="531" spans="1:1025" ht="18" customHeight="1" x14ac:dyDescent="0.25">
      <c r="A531" s="22"/>
      <c r="B531" s="28"/>
      <c r="C531" s="28"/>
      <c r="D531" s="23"/>
      <c r="E531" s="11" t="s">
        <v>18</v>
      </c>
      <c r="F531" s="12">
        <f t="shared" si="287"/>
        <v>0</v>
      </c>
      <c r="G531" s="12">
        <f t="shared" si="287"/>
        <v>264.22095999999999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264.22095999999999</v>
      </c>
      <c r="P531" s="12">
        <v>0</v>
      </c>
      <c r="Q531" s="12">
        <v>0</v>
      </c>
      <c r="R531" s="12">
        <v>0</v>
      </c>
      <c r="S531" s="12">
        <v>0</v>
      </c>
      <c r="T531" s="3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  <c r="AMK531"/>
    </row>
    <row r="532" spans="1:1025" ht="18" customHeight="1" x14ac:dyDescent="0.25">
      <c r="A532" s="22"/>
      <c r="B532" s="28"/>
      <c r="C532" s="28"/>
      <c r="D532" s="23"/>
      <c r="E532" s="11" t="s">
        <v>19</v>
      </c>
      <c r="F532" s="12">
        <f t="shared" si="287"/>
        <v>0</v>
      </c>
      <c r="G532" s="12">
        <f t="shared" si="287"/>
        <v>27.191120000000002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27.191120000000002</v>
      </c>
      <c r="P532" s="12">
        <v>0</v>
      </c>
      <c r="Q532" s="12">
        <v>0</v>
      </c>
      <c r="R532" s="12">
        <v>0</v>
      </c>
      <c r="S532" s="12">
        <v>0</v>
      </c>
      <c r="T532" s="3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  <c r="AMK532"/>
    </row>
    <row r="533" spans="1:1025" ht="32.25" customHeight="1" x14ac:dyDescent="0.25">
      <c r="A533" s="22"/>
      <c r="B533" s="28"/>
      <c r="C533" s="28"/>
      <c r="D533" s="23"/>
      <c r="E533" s="11" t="s">
        <v>20</v>
      </c>
      <c r="F533" s="12">
        <f t="shared" si="287"/>
        <v>0</v>
      </c>
      <c r="G533" s="12">
        <f t="shared" si="287"/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  <c r="AMK533"/>
    </row>
    <row r="534" spans="1:1025" ht="18" customHeight="1" x14ac:dyDescent="0.25">
      <c r="A534" s="22">
        <v>3</v>
      </c>
      <c r="B534" s="28" t="s">
        <v>121</v>
      </c>
      <c r="C534" s="28" t="s">
        <v>124</v>
      </c>
      <c r="D534" s="22" t="s">
        <v>15</v>
      </c>
      <c r="E534" s="22"/>
      <c r="F534" s="12">
        <f t="shared" ref="F534:S534" si="288">SUM(F535:F538)</f>
        <v>0</v>
      </c>
      <c r="G534" s="12">
        <f t="shared" si="288"/>
        <v>4662.3629999999994</v>
      </c>
      <c r="H534" s="12">
        <f t="shared" si="288"/>
        <v>0</v>
      </c>
      <c r="I534" s="12">
        <f t="shared" si="288"/>
        <v>0</v>
      </c>
      <c r="J534" s="12">
        <f t="shared" si="288"/>
        <v>0</v>
      </c>
      <c r="K534" s="12">
        <f t="shared" si="288"/>
        <v>0</v>
      </c>
      <c r="L534" s="12">
        <f t="shared" si="288"/>
        <v>0</v>
      </c>
      <c r="M534" s="12">
        <f t="shared" si="288"/>
        <v>4662.3629999999994</v>
      </c>
      <c r="N534" s="12">
        <f t="shared" si="288"/>
        <v>0</v>
      </c>
      <c r="O534" s="12">
        <f t="shared" si="288"/>
        <v>0</v>
      </c>
      <c r="P534" s="12">
        <f t="shared" si="288"/>
        <v>0</v>
      </c>
      <c r="Q534" s="12">
        <f t="shared" si="288"/>
        <v>0</v>
      </c>
      <c r="R534" s="12">
        <f t="shared" si="288"/>
        <v>0</v>
      </c>
      <c r="S534" s="12">
        <f t="shared" si="288"/>
        <v>0</v>
      </c>
      <c r="T534" s="3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  <c r="AMK534"/>
    </row>
    <row r="535" spans="1:1025" ht="18" customHeight="1" x14ac:dyDescent="0.25">
      <c r="A535" s="22"/>
      <c r="B535" s="28"/>
      <c r="C535" s="28"/>
      <c r="D535" s="23" t="s">
        <v>16</v>
      </c>
      <c r="E535" s="11" t="s">
        <v>17</v>
      </c>
      <c r="F535" s="12">
        <f t="shared" ref="F535:G538" si="289">H535+J535+L535+N535+P535+R535</f>
        <v>0</v>
      </c>
      <c r="G535" s="12">
        <f t="shared" si="289"/>
        <v>4569.5149899999997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4569.5149899999997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3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  <c r="AMK535"/>
    </row>
    <row r="536" spans="1:1025" ht="18" customHeight="1" x14ac:dyDescent="0.25">
      <c r="A536" s="22"/>
      <c r="B536" s="28"/>
      <c r="C536" s="28"/>
      <c r="D536" s="23"/>
      <c r="E536" s="11" t="s">
        <v>18</v>
      </c>
      <c r="F536" s="12">
        <f t="shared" si="289"/>
        <v>0</v>
      </c>
      <c r="G536" s="12">
        <f t="shared" si="289"/>
        <v>46.224379999999996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46.224379999999996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3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  <c r="AMK536"/>
    </row>
    <row r="537" spans="1:1025" ht="18" customHeight="1" x14ac:dyDescent="0.25">
      <c r="A537" s="22"/>
      <c r="B537" s="28"/>
      <c r="C537" s="28"/>
      <c r="D537" s="23"/>
      <c r="E537" s="11" t="s">
        <v>19</v>
      </c>
      <c r="F537" s="12">
        <f t="shared" si="289"/>
        <v>0</v>
      </c>
      <c r="G537" s="12">
        <f t="shared" si="289"/>
        <v>46.623629999999999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46.623629999999999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3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  <c r="AMK537"/>
    </row>
    <row r="538" spans="1:1025" ht="45" customHeight="1" x14ac:dyDescent="0.25">
      <c r="A538" s="22"/>
      <c r="B538" s="28"/>
      <c r="C538" s="28"/>
      <c r="D538" s="23"/>
      <c r="E538" s="11" t="s">
        <v>20</v>
      </c>
      <c r="F538" s="12">
        <f t="shared" si="289"/>
        <v>0</v>
      </c>
      <c r="G538" s="12">
        <f t="shared" si="289"/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3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  <c r="AMK538"/>
    </row>
    <row r="539" spans="1:1025" ht="18" customHeight="1" x14ac:dyDescent="0.25">
      <c r="A539" s="21" t="s">
        <v>212</v>
      </c>
      <c r="B539" s="21"/>
      <c r="C539" s="21"/>
      <c r="D539" s="22" t="s">
        <v>15</v>
      </c>
      <c r="E539" s="22"/>
      <c r="F539" s="12">
        <f>SUM(F540:F543)</f>
        <v>0</v>
      </c>
      <c r="G539" s="12">
        <f>SUM(G540:G543)</f>
        <v>171014.07497000002</v>
      </c>
      <c r="H539" s="12">
        <f t="shared" ref="H539:S539" si="290">SUM(H544,H549,H554,H559,H564,H569,H574,H579,H584,H589,H594)</f>
        <v>0</v>
      </c>
      <c r="I539" s="12">
        <f t="shared" si="290"/>
        <v>22346.091890000003</v>
      </c>
      <c r="J539" s="12">
        <f t="shared" si="290"/>
        <v>0</v>
      </c>
      <c r="K539" s="12">
        <f t="shared" si="290"/>
        <v>0</v>
      </c>
      <c r="L539" s="12">
        <f t="shared" si="290"/>
        <v>0</v>
      </c>
      <c r="M539" s="12">
        <f t="shared" si="290"/>
        <v>5498.41986</v>
      </c>
      <c r="N539" s="12">
        <f t="shared" si="290"/>
        <v>0</v>
      </c>
      <c r="O539" s="12">
        <f t="shared" si="290"/>
        <v>0</v>
      </c>
      <c r="P539" s="12">
        <f t="shared" si="290"/>
        <v>0</v>
      </c>
      <c r="Q539" s="12">
        <f t="shared" si="290"/>
        <v>76525.209830000007</v>
      </c>
      <c r="R539" s="12">
        <f t="shared" si="290"/>
        <v>0</v>
      </c>
      <c r="S539" s="12">
        <f t="shared" si="290"/>
        <v>66644.353390000004</v>
      </c>
      <c r="T539" s="3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  <c r="AMK539"/>
    </row>
    <row r="540" spans="1:1025" ht="18" customHeight="1" x14ac:dyDescent="0.25">
      <c r="A540" s="21"/>
      <c r="B540" s="21"/>
      <c r="C540" s="21"/>
      <c r="D540" s="23" t="s">
        <v>16</v>
      </c>
      <c r="E540" s="11" t="s">
        <v>17</v>
      </c>
      <c r="F540" s="12">
        <f t="shared" ref="F540:G543" si="291">H540+J540+L540+N540+P540+R540</f>
        <v>0</v>
      </c>
      <c r="G540" s="12">
        <f t="shared" si="291"/>
        <v>167399.52208</v>
      </c>
      <c r="H540" s="12">
        <f t="shared" ref="H540:S540" si="292">SUM(H545,H550,H555,H560,H565,H570,H575,H580,H585,H590,H595)</f>
        <v>0</v>
      </c>
      <c r="I540" s="12">
        <f t="shared" si="292"/>
        <v>21901.38695</v>
      </c>
      <c r="J540" s="12">
        <f t="shared" si="292"/>
        <v>0</v>
      </c>
      <c r="K540" s="12">
        <f t="shared" si="292"/>
        <v>0</v>
      </c>
      <c r="L540" s="12">
        <f t="shared" si="292"/>
        <v>0</v>
      </c>
      <c r="M540" s="12">
        <f t="shared" si="292"/>
        <v>5388.98056</v>
      </c>
      <c r="N540" s="12">
        <f t="shared" si="292"/>
        <v>0</v>
      </c>
      <c r="O540" s="12">
        <f t="shared" si="292"/>
        <v>0</v>
      </c>
      <c r="P540" s="12">
        <f t="shared" si="292"/>
        <v>0</v>
      </c>
      <c r="Q540" s="12">
        <f t="shared" si="292"/>
        <v>74791.173679999993</v>
      </c>
      <c r="R540" s="12">
        <f t="shared" si="292"/>
        <v>0</v>
      </c>
      <c r="S540" s="12">
        <f t="shared" si="292"/>
        <v>65317.980889999999</v>
      </c>
      <c r="T540" s="3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  <c r="AMK540"/>
    </row>
    <row r="541" spans="1:1025" ht="18" customHeight="1" x14ac:dyDescent="0.25">
      <c r="A541" s="21"/>
      <c r="B541" s="21"/>
      <c r="C541" s="21"/>
      <c r="D541" s="23"/>
      <c r="E541" s="11" t="s">
        <v>18</v>
      </c>
      <c r="F541" s="12">
        <f t="shared" si="291"/>
        <v>0</v>
      </c>
      <c r="G541" s="12">
        <f t="shared" si="291"/>
        <v>1687.7601</v>
      </c>
      <c r="H541" s="12">
        <f t="shared" ref="H541:S541" si="293">SUM(H546,H551,H556,H561,H566,H571,H576,H581,H586,H591,H596)</f>
        <v>0</v>
      </c>
      <c r="I541" s="12">
        <f t="shared" si="293"/>
        <v>221.24402000000001</v>
      </c>
      <c r="J541" s="12">
        <f t="shared" si="293"/>
        <v>0</v>
      </c>
      <c r="K541" s="12">
        <f t="shared" si="293"/>
        <v>0</v>
      </c>
      <c r="L541" s="12">
        <f t="shared" si="293"/>
        <v>0</v>
      </c>
      <c r="M541" s="12">
        <f t="shared" si="293"/>
        <v>54.455100000000002</v>
      </c>
      <c r="N541" s="12">
        <f t="shared" si="293"/>
        <v>0</v>
      </c>
      <c r="O541" s="12">
        <f t="shared" si="293"/>
        <v>0</v>
      </c>
      <c r="P541" s="12">
        <f t="shared" si="293"/>
        <v>0</v>
      </c>
      <c r="Q541" s="12">
        <f t="shared" si="293"/>
        <v>752.1320300000001</v>
      </c>
      <c r="R541" s="12">
        <f t="shared" si="293"/>
        <v>0</v>
      </c>
      <c r="S541" s="12">
        <f t="shared" si="293"/>
        <v>659.92894999999999</v>
      </c>
      <c r="T541" s="3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  <c r="AMK541"/>
    </row>
    <row r="542" spans="1:1025" ht="18" customHeight="1" x14ac:dyDescent="0.25">
      <c r="A542" s="21"/>
      <c r="B542" s="21"/>
      <c r="C542" s="21"/>
      <c r="D542" s="23"/>
      <c r="E542" s="11" t="s">
        <v>19</v>
      </c>
      <c r="F542" s="12">
        <f t="shared" si="291"/>
        <v>0</v>
      </c>
      <c r="G542" s="12">
        <f t="shared" si="291"/>
        <v>1926.79279</v>
      </c>
      <c r="H542" s="12">
        <f t="shared" ref="H542:S542" si="294">SUM(H547,H552,H557,H562,H567,H572,H577,H582,H587,H592,H597)</f>
        <v>0</v>
      </c>
      <c r="I542" s="12">
        <f t="shared" si="294"/>
        <v>223.46091999999999</v>
      </c>
      <c r="J542" s="12">
        <f t="shared" si="294"/>
        <v>0</v>
      </c>
      <c r="K542" s="12">
        <f t="shared" si="294"/>
        <v>0</v>
      </c>
      <c r="L542" s="12">
        <f t="shared" si="294"/>
        <v>0</v>
      </c>
      <c r="M542" s="12">
        <f t="shared" si="294"/>
        <v>54.984200000000001</v>
      </c>
      <c r="N542" s="12">
        <f t="shared" si="294"/>
        <v>0</v>
      </c>
      <c r="O542" s="12">
        <f t="shared" si="294"/>
        <v>0</v>
      </c>
      <c r="P542" s="12">
        <f t="shared" si="294"/>
        <v>0</v>
      </c>
      <c r="Q542" s="12">
        <f t="shared" si="294"/>
        <v>981.90411999999992</v>
      </c>
      <c r="R542" s="12">
        <f t="shared" si="294"/>
        <v>0</v>
      </c>
      <c r="S542" s="12">
        <f t="shared" si="294"/>
        <v>666.44355000000007</v>
      </c>
      <c r="T542" s="3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  <c r="AMK542"/>
    </row>
    <row r="543" spans="1:1025" ht="18" customHeight="1" x14ac:dyDescent="0.25">
      <c r="A543" s="21"/>
      <c r="B543" s="21"/>
      <c r="C543" s="21"/>
      <c r="D543" s="23"/>
      <c r="E543" s="11" t="s">
        <v>20</v>
      </c>
      <c r="F543" s="12">
        <f t="shared" si="291"/>
        <v>0</v>
      </c>
      <c r="G543" s="12">
        <f t="shared" si="291"/>
        <v>0</v>
      </c>
      <c r="H543" s="12">
        <f t="shared" ref="H543:S543" si="295">SUM(H548,H553,H558,H563,H568,H573,H578,H583,H588,H593,H598)</f>
        <v>0</v>
      </c>
      <c r="I543" s="12">
        <f t="shared" si="295"/>
        <v>0</v>
      </c>
      <c r="J543" s="12">
        <f t="shared" si="295"/>
        <v>0</v>
      </c>
      <c r="K543" s="12">
        <f t="shared" si="295"/>
        <v>0</v>
      </c>
      <c r="L543" s="12">
        <f t="shared" si="295"/>
        <v>0</v>
      </c>
      <c r="M543" s="12">
        <f t="shared" si="295"/>
        <v>0</v>
      </c>
      <c r="N543" s="12">
        <f t="shared" si="295"/>
        <v>0</v>
      </c>
      <c r="O543" s="12">
        <f t="shared" si="295"/>
        <v>0</v>
      </c>
      <c r="P543" s="12">
        <f t="shared" si="295"/>
        <v>0</v>
      </c>
      <c r="Q543" s="12">
        <f t="shared" si="295"/>
        <v>0</v>
      </c>
      <c r="R543" s="12">
        <f t="shared" si="295"/>
        <v>0</v>
      </c>
      <c r="S543" s="12">
        <f t="shared" si="295"/>
        <v>0</v>
      </c>
      <c r="T543" s="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  <c r="AMK543"/>
    </row>
    <row r="544" spans="1:1025" ht="18" customHeight="1" x14ac:dyDescent="0.25">
      <c r="A544" s="22">
        <v>1</v>
      </c>
      <c r="B544" s="28" t="s">
        <v>125</v>
      </c>
      <c r="C544" s="28" t="s">
        <v>126</v>
      </c>
      <c r="D544" s="22" t="s">
        <v>15</v>
      </c>
      <c r="E544" s="22"/>
      <c r="F544" s="12">
        <f t="shared" ref="F544:S544" si="296">SUM(F545:F548)</f>
        <v>0</v>
      </c>
      <c r="G544" s="12">
        <f t="shared" si="296"/>
        <v>13806.60075</v>
      </c>
      <c r="H544" s="12">
        <f t="shared" si="296"/>
        <v>0</v>
      </c>
      <c r="I544" s="12">
        <f t="shared" si="296"/>
        <v>0</v>
      </c>
      <c r="J544" s="12">
        <f t="shared" si="296"/>
        <v>0</v>
      </c>
      <c r="K544" s="12">
        <f t="shared" si="296"/>
        <v>0</v>
      </c>
      <c r="L544" s="12">
        <f t="shared" si="296"/>
        <v>0</v>
      </c>
      <c r="M544" s="12">
        <f t="shared" si="296"/>
        <v>0</v>
      </c>
      <c r="N544" s="12">
        <f t="shared" si="296"/>
        <v>0</v>
      </c>
      <c r="O544" s="12">
        <f t="shared" si="296"/>
        <v>0</v>
      </c>
      <c r="P544" s="12">
        <f t="shared" si="296"/>
        <v>0</v>
      </c>
      <c r="Q544" s="12">
        <f t="shared" si="296"/>
        <v>0</v>
      </c>
      <c r="R544" s="12">
        <f t="shared" si="296"/>
        <v>0</v>
      </c>
      <c r="S544" s="12">
        <f t="shared" si="296"/>
        <v>13806.60075</v>
      </c>
      <c r="T544" s="3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  <c r="AMK544"/>
    </row>
    <row r="545" spans="1:1025" ht="18" customHeight="1" x14ac:dyDescent="0.25">
      <c r="A545" s="22"/>
      <c r="B545" s="28"/>
      <c r="C545" s="28"/>
      <c r="D545" s="23" t="s">
        <v>16</v>
      </c>
      <c r="E545" s="11" t="s">
        <v>17</v>
      </c>
      <c r="F545" s="12">
        <f t="shared" ref="F545:G548" si="297">H545+J545+L545+N545+P545+R545</f>
        <v>0</v>
      </c>
      <c r="G545" s="12">
        <f t="shared" si="297"/>
        <v>13531.776239999999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13531.776239999999</v>
      </c>
      <c r="T545" s="3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  <c r="AMK545"/>
    </row>
    <row r="546" spans="1:1025" ht="18" customHeight="1" x14ac:dyDescent="0.25">
      <c r="A546" s="22"/>
      <c r="B546" s="28"/>
      <c r="C546" s="28"/>
      <c r="D546" s="23"/>
      <c r="E546" s="11" t="s">
        <v>18</v>
      </c>
      <c r="F546" s="12">
        <f t="shared" si="297"/>
        <v>0</v>
      </c>
      <c r="G546" s="12">
        <f t="shared" si="297"/>
        <v>136.75851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136.75851</v>
      </c>
      <c r="T546" s="3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  <c r="AMK546"/>
    </row>
    <row r="547" spans="1:1025" ht="18" customHeight="1" x14ac:dyDescent="0.25">
      <c r="A547" s="22"/>
      <c r="B547" s="28"/>
      <c r="C547" s="28"/>
      <c r="D547" s="23"/>
      <c r="E547" s="11" t="s">
        <v>19</v>
      </c>
      <c r="F547" s="12">
        <f t="shared" si="297"/>
        <v>0</v>
      </c>
      <c r="G547" s="12">
        <f t="shared" si="297"/>
        <v>138.066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138.066</v>
      </c>
      <c r="T547" s="3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  <c r="AMK547"/>
    </row>
    <row r="548" spans="1:1025" ht="26.45" customHeight="1" x14ac:dyDescent="0.25">
      <c r="A548" s="22"/>
      <c r="B548" s="28"/>
      <c r="C548" s="28"/>
      <c r="D548" s="23"/>
      <c r="E548" s="11" t="s">
        <v>20</v>
      </c>
      <c r="F548" s="12">
        <f t="shared" si="297"/>
        <v>0</v>
      </c>
      <c r="G548" s="12">
        <f t="shared" si="297"/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3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  <c r="AMK548"/>
    </row>
    <row r="549" spans="1:1025" ht="18" customHeight="1" x14ac:dyDescent="0.25">
      <c r="A549" s="22">
        <v>2</v>
      </c>
      <c r="B549" s="28" t="s">
        <v>125</v>
      </c>
      <c r="C549" s="28" t="s">
        <v>127</v>
      </c>
      <c r="D549" s="22" t="s">
        <v>15</v>
      </c>
      <c r="E549" s="22"/>
      <c r="F549" s="12">
        <f t="shared" ref="F549:S549" si="298">SUM(F550:F553)</f>
        <v>0</v>
      </c>
      <c r="G549" s="12">
        <f t="shared" si="298"/>
        <v>5498.41986</v>
      </c>
      <c r="H549" s="12">
        <f t="shared" si="298"/>
        <v>0</v>
      </c>
      <c r="I549" s="12">
        <f t="shared" si="298"/>
        <v>0</v>
      </c>
      <c r="J549" s="12">
        <f t="shared" si="298"/>
        <v>0</v>
      </c>
      <c r="K549" s="12">
        <f t="shared" si="298"/>
        <v>0</v>
      </c>
      <c r="L549" s="12">
        <f t="shared" si="298"/>
        <v>0</v>
      </c>
      <c r="M549" s="12">
        <f t="shared" si="298"/>
        <v>5498.41986</v>
      </c>
      <c r="N549" s="12">
        <f t="shared" si="298"/>
        <v>0</v>
      </c>
      <c r="O549" s="12">
        <f t="shared" si="298"/>
        <v>0</v>
      </c>
      <c r="P549" s="12">
        <f t="shared" si="298"/>
        <v>0</v>
      </c>
      <c r="Q549" s="12">
        <f t="shared" si="298"/>
        <v>0</v>
      </c>
      <c r="R549" s="12">
        <f t="shared" si="298"/>
        <v>0</v>
      </c>
      <c r="S549" s="12">
        <f t="shared" si="298"/>
        <v>0</v>
      </c>
      <c r="T549" s="3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  <c r="AMK549"/>
    </row>
    <row r="550" spans="1:1025" ht="18" customHeight="1" x14ac:dyDescent="0.25">
      <c r="A550" s="22"/>
      <c r="B550" s="28"/>
      <c r="C550" s="28"/>
      <c r="D550" s="23" t="s">
        <v>16</v>
      </c>
      <c r="E550" s="11" t="s">
        <v>17</v>
      </c>
      <c r="F550" s="12">
        <f t="shared" ref="F550:G553" si="299">H550+J550+L550+N550+P550+R550</f>
        <v>0</v>
      </c>
      <c r="G550" s="12">
        <f t="shared" si="299"/>
        <v>5388.98056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5388.98056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3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  <c r="AMK550"/>
    </row>
    <row r="551" spans="1:1025" ht="18" customHeight="1" x14ac:dyDescent="0.25">
      <c r="A551" s="22"/>
      <c r="B551" s="28"/>
      <c r="C551" s="28"/>
      <c r="D551" s="23"/>
      <c r="E551" s="11" t="s">
        <v>18</v>
      </c>
      <c r="F551" s="12">
        <f t="shared" si="299"/>
        <v>0</v>
      </c>
      <c r="G551" s="12">
        <f t="shared" si="299"/>
        <v>54.455100000000002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54.455100000000002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3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  <c r="AMK551"/>
    </row>
    <row r="552" spans="1:1025" ht="18" customHeight="1" x14ac:dyDescent="0.25">
      <c r="A552" s="22"/>
      <c r="B552" s="28"/>
      <c r="C552" s="28"/>
      <c r="D552" s="23"/>
      <c r="E552" s="11" t="s">
        <v>19</v>
      </c>
      <c r="F552" s="12">
        <f t="shared" si="299"/>
        <v>0</v>
      </c>
      <c r="G552" s="12">
        <f t="shared" si="299"/>
        <v>54.984200000000001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54.984200000000001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3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  <c r="AMK552"/>
    </row>
    <row r="553" spans="1:1025" ht="27" customHeight="1" x14ac:dyDescent="0.25">
      <c r="A553" s="22"/>
      <c r="B553" s="28"/>
      <c r="C553" s="28"/>
      <c r="D553" s="23"/>
      <c r="E553" s="11" t="s">
        <v>20</v>
      </c>
      <c r="F553" s="12">
        <f t="shared" si="299"/>
        <v>0</v>
      </c>
      <c r="G553" s="12">
        <f t="shared" si="299"/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  <c r="AMK553"/>
    </row>
    <row r="554" spans="1:1025" ht="18" customHeight="1" x14ac:dyDescent="0.25">
      <c r="A554" s="22">
        <v>3</v>
      </c>
      <c r="B554" s="28" t="s">
        <v>125</v>
      </c>
      <c r="C554" s="28" t="s">
        <v>128</v>
      </c>
      <c r="D554" s="22" t="s">
        <v>15</v>
      </c>
      <c r="E554" s="22"/>
      <c r="F554" s="12">
        <f t="shared" ref="F554:S554" si="300">SUM(F555:F558)</f>
        <v>0</v>
      </c>
      <c r="G554" s="12">
        <f t="shared" si="300"/>
        <v>8582.8448600000011</v>
      </c>
      <c r="H554" s="12">
        <f t="shared" si="300"/>
        <v>0</v>
      </c>
      <c r="I554" s="12">
        <f t="shared" si="300"/>
        <v>0</v>
      </c>
      <c r="J554" s="12">
        <f t="shared" si="300"/>
        <v>0</v>
      </c>
      <c r="K554" s="12">
        <f t="shared" si="300"/>
        <v>0</v>
      </c>
      <c r="L554" s="12">
        <f t="shared" si="300"/>
        <v>0</v>
      </c>
      <c r="M554" s="12">
        <f t="shared" si="300"/>
        <v>0</v>
      </c>
      <c r="N554" s="12">
        <f t="shared" si="300"/>
        <v>0</v>
      </c>
      <c r="O554" s="12">
        <f t="shared" si="300"/>
        <v>0</v>
      </c>
      <c r="P554" s="12">
        <f t="shared" si="300"/>
        <v>0</v>
      </c>
      <c r="Q554" s="12">
        <f t="shared" si="300"/>
        <v>8582.8448600000011</v>
      </c>
      <c r="R554" s="12">
        <f t="shared" si="300"/>
        <v>0</v>
      </c>
      <c r="S554" s="12">
        <f t="shared" si="300"/>
        <v>0</v>
      </c>
      <c r="T554" s="3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  <c r="AMK554"/>
    </row>
    <row r="555" spans="1:1025" ht="18" customHeight="1" x14ac:dyDescent="0.25">
      <c r="A555" s="22"/>
      <c r="B555" s="28"/>
      <c r="C555" s="28"/>
      <c r="D555" s="23" t="s">
        <v>16</v>
      </c>
      <c r="E555" s="11" t="s">
        <v>17</v>
      </c>
      <c r="F555" s="12">
        <f t="shared" ref="F555:G558" si="301">H555+J555+L555+N555+P555+R555</f>
        <v>0</v>
      </c>
      <c r="G555" s="12">
        <f t="shared" si="301"/>
        <v>8412.0462499999994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8412.0462499999994</v>
      </c>
      <c r="R555" s="12">
        <v>0</v>
      </c>
      <c r="S555" s="12">
        <v>0</v>
      </c>
      <c r="T555" s="3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  <c r="AMK555"/>
    </row>
    <row r="556" spans="1:1025" ht="18" customHeight="1" x14ac:dyDescent="0.25">
      <c r="A556" s="22"/>
      <c r="B556" s="28"/>
      <c r="C556" s="28"/>
      <c r="D556" s="23"/>
      <c r="E556" s="11" t="s">
        <v>18</v>
      </c>
      <c r="F556" s="12">
        <f t="shared" si="301"/>
        <v>0</v>
      </c>
      <c r="G556" s="12">
        <f t="shared" si="301"/>
        <v>84.970160000000007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84.970160000000007</v>
      </c>
      <c r="R556" s="12">
        <v>0</v>
      </c>
      <c r="S556" s="12">
        <v>0</v>
      </c>
      <c r="T556" s="3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  <c r="AMK556"/>
    </row>
    <row r="557" spans="1:1025" ht="18" customHeight="1" x14ac:dyDescent="0.25">
      <c r="A557" s="22"/>
      <c r="B557" s="28"/>
      <c r="C557" s="28"/>
      <c r="D557" s="23"/>
      <c r="E557" s="11" t="s">
        <v>19</v>
      </c>
      <c r="F557" s="12">
        <f t="shared" si="301"/>
        <v>0</v>
      </c>
      <c r="G557" s="12">
        <f t="shared" si="301"/>
        <v>85.828450000000004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85.828450000000004</v>
      </c>
      <c r="R557" s="12">
        <v>0</v>
      </c>
      <c r="S557" s="12">
        <v>0</v>
      </c>
      <c r="T557" s="3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  <c r="AMK557"/>
    </row>
    <row r="558" spans="1:1025" ht="30.2" customHeight="1" x14ac:dyDescent="0.25">
      <c r="A558" s="22"/>
      <c r="B558" s="28"/>
      <c r="C558" s="28"/>
      <c r="D558" s="23"/>
      <c r="E558" s="11" t="s">
        <v>20</v>
      </c>
      <c r="F558" s="12">
        <f t="shared" si="301"/>
        <v>0</v>
      </c>
      <c r="G558" s="12">
        <f t="shared" si="301"/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3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  <c r="AMK558"/>
    </row>
    <row r="559" spans="1:1025" ht="18" customHeight="1" x14ac:dyDescent="0.25">
      <c r="A559" s="22">
        <v>4</v>
      </c>
      <c r="B559" s="28" t="s">
        <v>125</v>
      </c>
      <c r="C559" s="28" t="s">
        <v>129</v>
      </c>
      <c r="D559" s="22" t="s">
        <v>15</v>
      </c>
      <c r="E559" s="22"/>
      <c r="F559" s="12">
        <f t="shared" ref="F559:S559" si="302">SUM(F560:F563)</f>
        <v>0</v>
      </c>
      <c r="G559" s="12">
        <f t="shared" si="302"/>
        <v>52837.752639999999</v>
      </c>
      <c r="H559" s="12">
        <f t="shared" si="302"/>
        <v>0</v>
      </c>
      <c r="I559" s="12">
        <f t="shared" si="302"/>
        <v>0</v>
      </c>
      <c r="J559" s="12">
        <f t="shared" si="302"/>
        <v>0</v>
      </c>
      <c r="K559" s="12">
        <f t="shared" si="302"/>
        <v>0</v>
      </c>
      <c r="L559" s="12">
        <f t="shared" si="302"/>
        <v>0</v>
      </c>
      <c r="M559" s="12">
        <f t="shared" si="302"/>
        <v>0</v>
      </c>
      <c r="N559" s="12">
        <f t="shared" si="302"/>
        <v>0</v>
      </c>
      <c r="O559" s="12">
        <f t="shared" si="302"/>
        <v>0</v>
      </c>
      <c r="P559" s="12">
        <f t="shared" si="302"/>
        <v>0</v>
      </c>
      <c r="Q559" s="12">
        <f t="shared" si="302"/>
        <v>0</v>
      </c>
      <c r="R559" s="12">
        <f t="shared" si="302"/>
        <v>0</v>
      </c>
      <c r="S559" s="12">
        <f t="shared" si="302"/>
        <v>52837.752639999999</v>
      </c>
      <c r="T559" s="3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  <c r="AMK559"/>
    </row>
    <row r="560" spans="1:1025" ht="18" customHeight="1" x14ac:dyDescent="0.25">
      <c r="A560" s="22"/>
      <c r="B560" s="28"/>
      <c r="C560" s="28"/>
      <c r="D560" s="23" t="s">
        <v>16</v>
      </c>
      <c r="E560" s="11" t="s">
        <v>17</v>
      </c>
      <c r="F560" s="12">
        <f t="shared" ref="F560:G563" si="303">H560+J560+L560+N560+P560+R560</f>
        <v>0</v>
      </c>
      <c r="G560" s="12">
        <f t="shared" si="303"/>
        <v>51786.20465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51786.20465</v>
      </c>
      <c r="T560" s="3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  <c r="AMK560"/>
    </row>
    <row r="561" spans="1:1025" ht="18" customHeight="1" x14ac:dyDescent="0.25">
      <c r="A561" s="22"/>
      <c r="B561" s="28"/>
      <c r="C561" s="28"/>
      <c r="D561" s="23"/>
      <c r="E561" s="11" t="s">
        <v>18</v>
      </c>
      <c r="F561" s="12">
        <f t="shared" si="303"/>
        <v>0</v>
      </c>
      <c r="G561" s="12">
        <f t="shared" si="303"/>
        <v>523.17043999999999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523.17043999999999</v>
      </c>
      <c r="T561" s="3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  <c r="AMK561"/>
    </row>
    <row r="562" spans="1:1025" ht="18" customHeight="1" x14ac:dyDescent="0.25">
      <c r="A562" s="22"/>
      <c r="B562" s="28"/>
      <c r="C562" s="28"/>
      <c r="D562" s="23"/>
      <c r="E562" s="11" t="s">
        <v>19</v>
      </c>
      <c r="F562" s="12">
        <f t="shared" si="303"/>
        <v>0</v>
      </c>
      <c r="G562" s="12">
        <f t="shared" si="303"/>
        <v>528.37755000000004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528.37755000000004</v>
      </c>
      <c r="T562" s="3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  <c r="AMK562"/>
    </row>
    <row r="563" spans="1:1025" ht="31.7" customHeight="1" x14ac:dyDescent="0.25">
      <c r="A563" s="22"/>
      <c r="B563" s="28"/>
      <c r="C563" s="28"/>
      <c r="D563" s="23"/>
      <c r="E563" s="11" t="s">
        <v>20</v>
      </c>
      <c r="F563" s="12">
        <f t="shared" si="303"/>
        <v>0</v>
      </c>
      <c r="G563" s="12">
        <f t="shared" si="303"/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  <c r="AMK563"/>
    </row>
    <row r="564" spans="1:1025" ht="18" customHeight="1" x14ac:dyDescent="0.25">
      <c r="A564" s="22">
        <v>5</v>
      </c>
      <c r="B564" s="28" t="s">
        <v>125</v>
      </c>
      <c r="C564" s="28" t="s">
        <v>130</v>
      </c>
      <c r="D564" s="22" t="s">
        <v>15</v>
      </c>
      <c r="E564" s="22"/>
      <c r="F564" s="12">
        <f t="shared" ref="F564:S564" si="304">SUM(F565:F568)</f>
        <v>0</v>
      </c>
      <c r="G564" s="12">
        <f t="shared" si="304"/>
        <v>29658.765380000001</v>
      </c>
      <c r="H564" s="12">
        <f t="shared" si="304"/>
        <v>0</v>
      </c>
      <c r="I564" s="12">
        <f t="shared" si="304"/>
        <v>0</v>
      </c>
      <c r="J564" s="12">
        <f t="shared" si="304"/>
        <v>0</v>
      </c>
      <c r="K564" s="12">
        <f t="shared" si="304"/>
        <v>0</v>
      </c>
      <c r="L564" s="12">
        <f t="shared" si="304"/>
        <v>0</v>
      </c>
      <c r="M564" s="12">
        <f t="shared" si="304"/>
        <v>0</v>
      </c>
      <c r="N564" s="12">
        <f t="shared" si="304"/>
        <v>0</v>
      </c>
      <c r="O564" s="12">
        <f t="shared" si="304"/>
        <v>0</v>
      </c>
      <c r="P564" s="12">
        <f t="shared" si="304"/>
        <v>0</v>
      </c>
      <c r="Q564" s="12">
        <f t="shared" si="304"/>
        <v>29658.765380000001</v>
      </c>
      <c r="R564" s="12">
        <f t="shared" si="304"/>
        <v>0</v>
      </c>
      <c r="S564" s="12">
        <f t="shared" si="304"/>
        <v>0</v>
      </c>
      <c r="T564" s="3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  <c r="AMK564"/>
    </row>
    <row r="565" spans="1:1025" ht="18" customHeight="1" x14ac:dyDescent="0.25">
      <c r="A565" s="22"/>
      <c r="B565" s="28"/>
      <c r="C565" s="28"/>
      <c r="D565" s="23" t="s">
        <v>16</v>
      </c>
      <c r="E565" s="11" t="s">
        <v>17</v>
      </c>
      <c r="F565" s="12">
        <f t="shared" ref="F565:G568" si="305">H565+J565+L565+N565+P565+R565</f>
        <v>0</v>
      </c>
      <c r="G565" s="12">
        <f t="shared" si="305"/>
        <v>28857.532090000001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28857.532090000001</v>
      </c>
      <c r="R565" s="12">
        <v>0</v>
      </c>
      <c r="S565" s="12">
        <v>0</v>
      </c>
      <c r="T565" s="3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  <c r="AMK565"/>
    </row>
    <row r="566" spans="1:1025" ht="18" customHeight="1" x14ac:dyDescent="0.25">
      <c r="A566" s="22"/>
      <c r="B566" s="28"/>
      <c r="C566" s="28"/>
      <c r="D566" s="23"/>
      <c r="E566" s="11" t="s">
        <v>18</v>
      </c>
      <c r="F566" s="12">
        <f t="shared" si="305"/>
        <v>0</v>
      </c>
      <c r="G566" s="12">
        <f t="shared" si="305"/>
        <v>287.99364000000003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287.99364000000003</v>
      </c>
      <c r="R566" s="12">
        <v>0</v>
      </c>
      <c r="S566" s="12">
        <v>0</v>
      </c>
      <c r="T566" s="3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  <c r="AMK566"/>
    </row>
    <row r="567" spans="1:1025" ht="18" customHeight="1" x14ac:dyDescent="0.25">
      <c r="A567" s="22"/>
      <c r="B567" s="28"/>
      <c r="C567" s="28"/>
      <c r="D567" s="23"/>
      <c r="E567" s="11" t="s">
        <v>19</v>
      </c>
      <c r="F567" s="12">
        <f t="shared" si="305"/>
        <v>0</v>
      </c>
      <c r="G567" s="12">
        <f t="shared" si="305"/>
        <v>513.23964999999998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513.23964999999998</v>
      </c>
      <c r="R567" s="12">
        <v>0</v>
      </c>
      <c r="S567" s="12">
        <v>0</v>
      </c>
      <c r="T567" s="3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  <c r="AMK567"/>
    </row>
    <row r="568" spans="1:1025" ht="30.2" customHeight="1" x14ac:dyDescent="0.25">
      <c r="A568" s="22"/>
      <c r="B568" s="28"/>
      <c r="C568" s="28"/>
      <c r="D568" s="23"/>
      <c r="E568" s="11" t="s">
        <v>20</v>
      </c>
      <c r="F568" s="12">
        <f t="shared" si="305"/>
        <v>0</v>
      </c>
      <c r="G568" s="12">
        <f t="shared" si="305"/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3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  <c r="AMK568"/>
    </row>
    <row r="569" spans="1:1025" ht="18" customHeight="1" x14ac:dyDescent="0.25">
      <c r="A569" s="22">
        <v>6</v>
      </c>
      <c r="B569" s="28" t="s">
        <v>125</v>
      </c>
      <c r="C569" s="28" t="s">
        <v>131</v>
      </c>
      <c r="D569" s="22" t="s">
        <v>15</v>
      </c>
      <c r="E569" s="22"/>
      <c r="F569" s="12">
        <f t="shared" ref="F569:S569" si="306">SUM(F570:F573)</f>
        <v>0</v>
      </c>
      <c r="G569" s="12">
        <f t="shared" si="306"/>
        <v>23359.513139999999</v>
      </c>
      <c r="H569" s="12">
        <f t="shared" si="306"/>
        <v>0</v>
      </c>
      <c r="I569" s="12">
        <f t="shared" si="306"/>
        <v>0</v>
      </c>
      <c r="J569" s="12">
        <f t="shared" si="306"/>
        <v>0</v>
      </c>
      <c r="K569" s="12">
        <f t="shared" si="306"/>
        <v>0</v>
      </c>
      <c r="L569" s="12">
        <f t="shared" si="306"/>
        <v>0</v>
      </c>
      <c r="M569" s="12">
        <f t="shared" si="306"/>
        <v>0</v>
      </c>
      <c r="N569" s="12">
        <f t="shared" si="306"/>
        <v>0</v>
      </c>
      <c r="O569" s="12">
        <f t="shared" si="306"/>
        <v>0</v>
      </c>
      <c r="P569" s="12">
        <f t="shared" si="306"/>
        <v>0</v>
      </c>
      <c r="Q569" s="12">
        <f t="shared" si="306"/>
        <v>23359.513139999999</v>
      </c>
      <c r="R569" s="12">
        <f t="shared" si="306"/>
        <v>0</v>
      </c>
      <c r="S569" s="12">
        <f t="shared" si="306"/>
        <v>0</v>
      </c>
      <c r="T569" s="3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  <c r="AMK569"/>
    </row>
    <row r="570" spans="1:1025" ht="18" customHeight="1" x14ac:dyDescent="0.25">
      <c r="A570" s="22"/>
      <c r="B570" s="28"/>
      <c r="C570" s="28"/>
      <c r="D570" s="23" t="s">
        <v>16</v>
      </c>
      <c r="E570" s="11" t="s">
        <v>17</v>
      </c>
      <c r="F570" s="12">
        <f t="shared" ref="F570:G573" si="307">H570+J570+L570+N570+P570+R570</f>
        <v>0</v>
      </c>
      <c r="G570" s="12">
        <f t="shared" si="307"/>
        <v>22894.618719999999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22894.618719999999</v>
      </c>
      <c r="R570" s="12">
        <v>0</v>
      </c>
      <c r="S570" s="12">
        <v>0</v>
      </c>
      <c r="T570" s="3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  <c r="AMK570"/>
    </row>
    <row r="571" spans="1:1025" ht="18" customHeight="1" x14ac:dyDescent="0.25">
      <c r="A571" s="22"/>
      <c r="B571" s="28"/>
      <c r="C571" s="28"/>
      <c r="D571" s="23"/>
      <c r="E571" s="11" t="s">
        <v>18</v>
      </c>
      <c r="F571" s="12">
        <f t="shared" si="307"/>
        <v>0</v>
      </c>
      <c r="G571" s="12">
        <f t="shared" si="307"/>
        <v>231.29927000000001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231.29927000000001</v>
      </c>
      <c r="R571" s="12">
        <v>0</v>
      </c>
      <c r="S571" s="12">
        <v>0</v>
      </c>
      <c r="T571" s="3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  <c r="AMK571"/>
    </row>
    <row r="572" spans="1:1025" ht="18" customHeight="1" x14ac:dyDescent="0.25">
      <c r="A572" s="22"/>
      <c r="B572" s="28"/>
      <c r="C572" s="28"/>
      <c r="D572" s="23"/>
      <c r="E572" s="11" t="s">
        <v>19</v>
      </c>
      <c r="F572" s="12">
        <f t="shared" si="307"/>
        <v>0</v>
      </c>
      <c r="G572" s="12">
        <f t="shared" si="307"/>
        <v>233.59514999999999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233.59514999999999</v>
      </c>
      <c r="R572" s="12">
        <v>0</v>
      </c>
      <c r="S572" s="12">
        <v>0</v>
      </c>
      <c r="T572" s="3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  <c r="AMK572"/>
    </row>
    <row r="573" spans="1:1025" ht="28.5" customHeight="1" x14ac:dyDescent="0.25">
      <c r="A573" s="22"/>
      <c r="B573" s="28"/>
      <c r="C573" s="28"/>
      <c r="D573" s="23"/>
      <c r="E573" s="11" t="s">
        <v>20</v>
      </c>
      <c r="F573" s="12">
        <f t="shared" si="307"/>
        <v>0</v>
      </c>
      <c r="G573" s="12">
        <f t="shared" si="307"/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  <c r="AMK573"/>
    </row>
    <row r="574" spans="1:1025" ht="18" customHeight="1" x14ac:dyDescent="0.25">
      <c r="A574" s="22">
        <v>7</v>
      </c>
      <c r="B574" s="28" t="s">
        <v>125</v>
      </c>
      <c r="C574" s="28" t="s">
        <v>132</v>
      </c>
      <c r="D574" s="22" t="s">
        <v>15</v>
      </c>
      <c r="E574" s="22"/>
      <c r="F574" s="12">
        <f t="shared" ref="F574:S574" si="308">SUM(F575:F578)</f>
        <v>0</v>
      </c>
      <c r="G574" s="12">
        <f t="shared" si="308"/>
        <v>14924.086449999999</v>
      </c>
      <c r="H574" s="12">
        <f t="shared" si="308"/>
        <v>0</v>
      </c>
      <c r="I574" s="12">
        <f t="shared" si="308"/>
        <v>0</v>
      </c>
      <c r="J574" s="12">
        <f t="shared" si="308"/>
        <v>0</v>
      </c>
      <c r="K574" s="12">
        <f t="shared" si="308"/>
        <v>0</v>
      </c>
      <c r="L574" s="12">
        <f t="shared" si="308"/>
        <v>0</v>
      </c>
      <c r="M574" s="12">
        <f t="shared" si="308"/>
        <v>0</v>
      </c>
      <c r="N574" s="12">
        <f t="shared" si="308"/>
        <v>0</v>
      </c>
      <c r="O574" s="12">
        <f t="shared" si="308"/>
        <v>0</v>
      </c>
      <c r="P574" s="12">
        <f t="shared" si="308"/>
        <v>0</v>
      </c>
      <c r="Q574" s="12">
        <f t="shared" si="308"/>
        <v>14924.086449999999</v>
      </c>
      <c r="R574" s="12">
        <f t="shared" si="308"/>
        <v>0</v>
      </c>
      <c r="S574" s="12">
        <f t="shared" si="308"/>
        <v>0</v>
      </c>
      <c r="T574" s="3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  <c r="AMK574"/>
    </row>
    <row r="575" spans="1:1025" ht="18" customHeight="1" x14ac:dyDescent="0.25">
      <c r="A575" s="22"/>
      <c r="B575" s="28"/>
      <c r="C575" s="28"/>
      <c r="D575" s="23" t="s">
        <v>16</v>
      </c>
      <c r="E575" s="11" t="s">
        <v>17</v>
      </c>
      <c r="F575" s="12">
        <f t="shared" ref="F575:G578" si="309">H575+J575+L575+N575+P575+R575</f>
        <v>0</v>
      </c>
      <c r="G575" s="12">
        <f t="shared" si="309"/>
        <v>14626.976619999999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14626.976619999999</v>
      </c>
      <c r="R575" s="12">
        <v>0</v>
      </c>
      <c r="S575" s="12">
        <v>0</v>
      </c>
      <c r="T575" s="3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  <c r="AMK575"/>
    </row>
    <row r="576" spans="1:1025" ht="18" customHeight="1" x14ac:dyDescent="0.25">
      <c r="A576" s="22"/>
      <c r="B576" s="28"/>
      <c r="C576" s="28"/>
      <c r="D576" s="23"/>
      <c r="E576" s="11" t="s">
        <v>18</v>
      </c>
      <c r="F576" s="12">
        <f t="shared" si="309"/>
        <v>0</v>
      </c>
      <c r="G576" s="12">
        <f t="shared" si="309"/>
        <v>147.86895999999999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147.86895999999999</v>
      </c>
      <c r="R576" s="12">
        <v>0</v>
      </c>
      <c r="S576" s="12">
        <v>0</v>
      </c>
      <c r="T576" s="3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  <c r="AMK576"/>
    </row>
    <row r="577" spans="1:1025" ht="18" customHeight="1" x14ac:dyDescent="0.25">
      <c r="A577" s="22"/>
      <c r="B577" s="28"/>
      <c r="C577" s="28"/>
      <c r="D577" s="23"/>
      <c r="E577" s="11" t="s">
        <v>19</v>
      </c>
      <c r="F577" s="12">
        <f t="shared" si="309"/>
        <v>0</v>
      </c>
      <c r="G577" s="12">
        <f t="shared" si="309"/>
        <v>149.24087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149.24087</v>
      </c>
      <c r="R577" s="12">
        <v>0</v>
      </c>
      <c r="S577" s="12">
        <v>0</v>
      </c>
      <c r="T577" s="3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  <c r="AMK577"/>
    </row>
    <row r="578" spans="1:1025" ht="28.5" customHeight="1" x14ac:dyDescent="0.25">
      <c r="A578" s="22"/>
      <c r="B578" s="28"/>
      <c r="C578" s="28"/>
      <c r="D578" s="23"/>
      <c r="E578" s="11" t="s">
        <v>20</v>
      </c>
      <c r="F578" s="12">
        <f t="shared" si="309"/>
        <v>0</v>
      </c>
      <c r="G578" s="12">
        <f t="shared" si="309"/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3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  <c r="AMK578"/>
    </row>
    <row r="579" spans="1:1025" ht="18" customHeight="1" x14ac:dyDescent="0.25">
      <c r="A579" s="22">
        <v>8</v>
      </c>
      <c r="B579" s="28" t="s">
        <v>125</v>
      </c>
      <c r="C579" s="28" t="s">
        <v>133</v>
      </c>
      <c r="D579" s="22" t="s">
        <v>15</v>
      </c>
      <c r="E579" s="22"/>
      <c r="F579" s="12">
        <f t="shared" ref="F579:S579" si="310">SUM(F580:F583)</f>
        <v>0</v>
      </c>
      <c r="G579" s="12">
        <f t="shared" si="310"/>
        <v>6916.0499999999993</v>
      </c>
      <c r="H579" s="12">
        <f t="shared" si="310"/>
        <v>0</v>
      </c>
      <c r="I579" s="12">
        <f t="shared" si="310"/>
        <v>6916.0499999999993</v>
      </c>
      <c r="J579" s="12">
        <f t="shared" si="310"/>
        <v>0</v>
      </c>
      <c r="K579" s="12">
        <f t="shared" si="310"/>
        <v>0</v>
      </c>
      <c r="L579" s="12">
        <f t="shared" si="310"/>
        <v>0</v>
      </c>
      <c r="M579" s="12">
        <f t="shared" si="310"/>
        <v>0</v>
      </c>
      <c r="N579" s="12">
        <f t="shared" si="310"/>
        <v>0</v>
      </c>
      <c r="O579" s="12">
        <f t="shared" si="310"/>
        <v>0</v>
      </c>
      <c r="P579" s="12">
        <f t="shared" si="310"/>
        <v>0</v>
      </c>
      <c r="Q579" s="12">
        <f t="shared" si="310"/>
        <v>0</v>
      </c>
      <c r="R579" s="12">
        <f t="shared" si="310"/>
        <v>0</v>
      </c>
      <c r="S579" s="12">
        <f t="shared" si="310"/>
        <v>0</v>
      </c>
      <c r="T579" s="3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  <c r="AMK579"/>
    </row>
    <row r="580" spans="1:1025" ht="18" customHeight="1" x14ac:dyDescent="0.25">
      <c r="A580" s="22"/>
      <c r="B580" s="28"/>
      <c r="C580" s="28"/>
      <c r="D580" s="23" t="s">
        <v>16</v>
      </c>
      <c r="E580" s="11" t="s">
        <v>17</v>
      </c>
      <c r="F580" s="12">
        <f t="shared" ref="F580:G583" si="311">H580+J580+L580+N580+P580+R580</f>
        <v>0</v>
      </c>
      <c r="G580" s="12">
        <f t="shared" si="311"/>
        <v>6778.4151199999997</v>
      </c>
      <c r="H580" s="12">
        <v>0</v>
      </c>
      <c r="I580" s="12">
        <v>6778.4151199999997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3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  <c r="AMK580"/>
    </row>
    <row r="581" spans="1:1025" ht="18" customHeight="1" x14ac:dyDescent="0.25">
      <c r="A581" s="22"/>
      <c r="B581" s="28"/>
      <c r="C581" s="28"/>
      <c r="D581" s="23"/>
      <c r="E581" s="11" t="s">
        <v>18</v>
      </c>
      <c r="F581" s="12">
        <f t="shared" si="311"/>
        <v>0</v>
      </c>
      <c r="G581" s="12">
        <f t="shared" si="311"/>
        <v>68.474379999999996</v>
      </c>
      <c r="H581" s="12">
        <v>0</v>
      </c>
      <c r="I581" s="12">
        <v>68.474379999999996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3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  <c r="AMK581"/>
    </row>
    <row r="582" spans="1:1025" ht="18" customHeight="1" x14ac:dyDescent="0.25">
      <c r="A582" s="22"/>
      <c r="B582" s="28"/>
      <c r="C582" s="28"/>
      <c r="D582" s="23"/>
      <c r="E582" s="11" t="s">
        <v>19</v>
      </c>
      <c r="F582" s="12">
        <f t="shared" si="311"/>
        <v>0</v>
      </c>
      <c r="G582" s="12">
        <f t="shared" si="311"/>
        <v>69.160499999999999</v>
      </c>
      <c r="H582" s="12">
        <v>0</v>
      </c>
      <c r="I582" s="12">
        <v>69.160499999999999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3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  <c r="AMK582"/>
    </row>
    <row r="583" spans="1:1025" ht="54" customHeight="1" x14ac:dyDescent="0.25">
      <c r="A583" s="22"/>
      <c r="B583" s="28"/>
      <c r="C583" s="28"/>
      <c r="D583" s="23"/>
      <c r="E583" s="11" t="s">
        <v>20</v>
      </c>
      <c r="F583" s="12">
        <f t="shared" si="311"/>
        <v>0</v>
      </c>
      <c r="G583" s="12">
        <f t="shared" si="311"/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  <c r="AMK583"/>
    </row>
    <row r="584" spans="1:1025" ht="18" customHeight="1" x14ac:dyDescent="0.25">
      <c r="A584" s="22">
        <v>9</v>
      </c>
      <c r="B584" s="28" t="s">
        <v>125</v>
      </c>
      <c r="C584" s="28" t="s">
        <v>134</v>
      </c>
      <c r="D584" s="22" t="s">
        <v>15</v>
      </c>
      <c r="E584" s="22"/>
      <c r="F584" s="12">
        <f t="shared" ref="F584:S584" si="312">SUM(F585:F588)</f>
        <v>0</v>
      </c>
      <c r="G584" s="12">
        <f t="shared" si="312"/>
        <v>5143.7199900000005</v>
      </c>
      <c r="H584" s="12">
        <f t="shared" si="312"/>
        <v>0</v>
      </c>
      <c r="I584" s="12">
        <f t="shared" si="312"/>
        <v>5143.7199900000005</v>
      </c>
      <c r="J584" s="12">
        <f t="shared" si="312"/>
        <v>0</v>
      </c>
      <c r="K584" s="12">
        <f t="shared" si="312"/>
        <v>0</v>
      </c>
      <c r="L584" s="12">
        <f t="shared" si="312"/>
        <v>0</v>
      </c>
      <c r="M584" s="12">
        <f t="shared" si="312"/>
        <v>0</v>
      </c>
      <c r="N584" s="12">
        <f t="shared" si="312"/>
        <v>0</v>
      </c>
      <c r="O584" s="12">
        <f t="shared" si="312"/>
        <v>0</v>
      </c>
      <c r="P584" s="12">
        <f t="shared" si="312"/>
        <v>0</v>
      </c>
      <c r="Q584" s="12">
        <f t="shared" si="312"/>
        <v>0</v>
      </c>
      <c r="R584" s="12">
        <f t="shared" si="312"/>
        <v>0</v>
      </c>
      <c r="S584" s="12">
        <f t="shared" si="312"/>
        <v>0</v>
      </c>
      <c r="T584" s="3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  <c r="AMK584"/>
    </row>
    <row r="585" spans="1:1025" ht="18" customHeight="1" x14ac:dyDescent="0.25">
      <c r="A585" s="22"/>
      <c r="B585" s="28"/>
      <c r="C585" s="28"/>
      <c r="D585" s="23" t="s">
        <v>16</v>
      </c>
      <c r="E585" s="11" t="s">
        <v>17</v>
      </c>
      <c r="F585" s="12">
        <f t="shared" ref="F585:G588" si="313">H585+J585+L585+N585+P585+R585</f>
        <v>0</v>
      </c>
      <c r="G585" s="12">
        <f t="shared" si="313"/>
        <v>5041.3558899999998</v>
      </c>
      <c r="H585" s="12">
        <v>0</v>
      </c>
      <c r="I585" s="12">
        <v>5041.3558899999998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3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  <c r="AMK585"/>
    </row>
    <row r="586" spans="1:1025" ht="18" customHeight="1" x14ac:dyDescent="0.25">
      <c r="A586" s="22"/>
      <c r="B586" s="28"/>
      <c r="C586" s="28"/>
      <c r="D586" s="23"/>
      <c r="E586" s="11" t="s">
        <v>18</v>
      </c>
      <c r="F586" s="12">
        <f t="shared" si="313"/>
        <v>0</v>
      </c>
      <c r="G586" s="12">
        <f t="shared" si="313"/>
        <v>50.926900000000003</v>
      </c>
      <c r="H586" s="12">
        <v>0</v>
      </c>
      <c r="I586" s="12">
        <v>50.926900000000003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3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  <c r="AMK586"/>
    </row>
    <row r="587" spans="1:1025" ht="18" customHeight="1" x14ac:dyDescent="0.25">
      <c r="A587" s="22"/>
      <c r="B587" s="28"/>
      <c r="C587" s="28"/>
      <c r="D587" s="23"/>
      <c r="E587" s="11" t="s">
        <v>19</v>
      </c>
      <c r="F587" s="12">
        <f t="shared" si="313"/>
        <v>0</v>
      </c>
      <c r="G587" s="12">
        <f t="shared" si="313"/>
        <v>51.437199999999997</v>
      </c>
      <c r="H587" s="12">
        <v>0</v>
      </c>
      <c r="I587" s="12">
        <v>51.437199999999997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3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  <c r="AMK587"/>
    </row>
    <row r="588" spans="1:1025" ht="39.200000000000003" customHeight="1" x14ac:dyDescent="0.25">
      <c r="A588" s="22"/>
      <c r="B588" s="28"/>
      <c r="C588" s="28"/>
      <c r="D588" s="23"/>
      <c r="E588" s="11" t="s">
        <v>20</v>
      </c>
      <c r="F588" s="12">
        <f t="shared" si="313"/>
        <v>0</v>
      </c>
      <c r="G588" s="12">
        <f t="shared" si="313"/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3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  <c r="AMK588"/>
    </row>
    <row r="589" spans="1:1025" ht="18" customHeight="1" x14ac:dyDescent="0.25">
      <c r="A589" s="22">
        <v>10</v>
      </c>
      <c r="B589" s="28" t="s">
        <v>125</v>
      </c>
      <c r="C589" s="28" t="s">
        <v>135</v>
      </c>
      <c r="D589" s="22" t="s">
        <v>15</v>
      </c>
      <c r="E589" s="22"/>
      <c r="F589" s="12">
        <f t="shared" ref="F589:S589" si="314">SUM(F590:F593)</f>
        <v>0</v>
      </c>
      <c r="G589" s="12">
        <f t="shared" si="314"/>
        <v>5880.0719000000008</v>
      </c>
      <c r="H589" s="12">
        <f t="shared" si="314"/>
        <v>0</v>
      </c>
      <c r="I589" s="12">
        <f t="shared" si="314"/>
        <v>5880.0719000000008</v>
      </c>
      <c r="J589" s="12">
        <f t="shared" si="314"/>
        <v>0</v>
      </c>
      <c r="K589" s="12">
        <f t="shared" si="314"/>
        <v>0</v>
      </c>
      <c r="L589" s="12">
        <f t="shared" si="314"/>
        <v>0</v>
      </c>
      <c r="M589" s="12">
        <f t="shared" si="314"/>
        <v>0</v>
      </c>
      <c r="N589" s="12">
        <f t="shared" si="314"/>
        <v>0</v>
      </c>
      <c r="O589" s="12">
        <f t="shared" si="314"/>
        <v>0</v>
      </c>
      <c r="P589" s="12">
        <f t="shared" si="314"/>
        <v>0</v>
      </c>
      <c r="Q589" s="12">
        <f t="shared" si="314"/>
        <v>0</v>
      </c>
      <c r="R589" s="12">
        <f t="shared" si="314"/>
        <v>0</v>
      </c>
      <c r="S589" s="12">
        <f t="shared" si="314"/>
        <v>0</v>
      </c>
      <c r="T589" s="3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  <c r="AMK589"/>
    </row>
    <row r="590" spans="1:1025" ht="18" customHeight="1" x14ac:dyDescent="0.25">
      <c r="A590" s="22"/>
      <c r="B590" s="28"/>
      <c r="C590" s="28"/>
      <c r="D590" s="23" t="s">
        <v>16</v>
      </c>
      <c r="E590" s="11" t="s">
        <v>17</v>
      </c>
      <c r="F590" s="12">
        <f t="shared" ref="F590:G593" si="315">H590+J590+L590+N590+P590+R590</f>
        <v>0</v>
      </c>
      <c r="G590" s="12">
        <f t="shared" si="315"/>
        <v>5763.0538100000003</v>
      </c>
      <c r="H590" s="12">
        <v>0</v>
      </c>
      <c r="I590" s="12">
        <v>5763.0538100000003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3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  <c r="AMK590"/>
    </row>
    <row r="591" spans="1:1025" ht="18" customHeight="1" x14ac:dyDescent="0.25">
      <c r="A591" s="22"/>
      <c r="B591" s="28"/>
      <c r="C591" s="28"/>
      <c r="D591" s="23"/>
      <c r="E591" s="11" t="s">
        <v>18</v>
      </c>
      <c r="F591" s="12">
        <f t="shared" si="315"/>
        <v>0</v>
      </c>
      <c r="G591" s="12">
        <f t="shared" si="315"/>
        <v>58.217370000000003</v>
      </c>
      <c r="H591" s="12">
        <v>0</v>
      </c>
      <c r="I591" s="12">
        <v>58.217370000000003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3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  <c r="AMK591"/>
    </row>
    <row r="592" spans="1:1025" ht="18" customHeight="1" x14ac:dyDescent="0.25">
      <c r="A592" s="22"/>
      <c r="B592" s="28"/>
      <c r="C592" s="28"/>
      <c r="D592" s="23"/>
      <c r="E592" s="11" t="s">
        <v>19</v>
      </c>
      <c r="F592" s="12">
        <f t="shared" si="315"/>
        <v>0</v>
      </c>
      <c r="G592" s="12">
        <f t="shared" si="315"/>
        <v>58.800719999999998</v>
      </c>
      <c r="H592" s="12">
        <v>0</v>
      </c>
      <c r="I592" s="12">
        <v>58.800719999999998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3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  <c r="AMK592"/>
    </row>
    <row r="593" spans="1:1025" ht="54" customHeight="1" x14ac:dyDescent="0.25">
      <c r="A593" s="22"/>
      <c r="B593" s="28"/>
      <c r="C593" s="28"/>
      <c r="D593" s="23"/>
      <c r="E593" s="11" t="s">
        <v>20</v>
      </c>
      <c r="F593" s="12">
        <f t="shared" si="315"/>
        <v>0</v>
      </c>
      <c r="G593" s="12">
        <f t="shared" si="315"/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  <c r="AMK593"/>
    </row>
    <row r="594" spans="1:1025" ht="18" customHeight="1" x14ac:dyDescent="0.25">
      <c r="A594" s="22">
        <v>11</v>
      </c>
      <c r="B594" s="28" t="s">
        <v>125</v>
      </c>
      <c r="C594" s="28" t="s">
        <v>136</v>
      </c>
      <c r="D594" s="22" t="s">
        <v>15</v>
      </c>
      <c r="E594" s="22"/>
      <c r="F594" s="12">
        <f t="shared" ref="F594:S594" si="316">SUM(F595:F598)</f>
        <v>0</v>
      </c>
      <c r="G594" s="12">
        <f t="shared" si="316"/>
        <v>4406.25</v>
      </c>
      <c r="H594" s="12">
        <f t="shared" si="316"/>
        <v>0</v>
      </c>
      <c r="I594" s="12">
        <f t="shared" si="316"/>
        <v>4406.25</v>
      </c>
      <c r="J594" s="12">
        <f t="shared" si="316"/>
        <v>0</v>
      </c>
      <c r="K594" s="12">
        <f t="shared" si="316"/>
        <v>0</v>
      </c>
      <c r="L594" s="12">
        <f t="shared" si="316"/>
        <v>0</v>
      </c>
      <c r="M594" s="12">
        <f t="shared" si="316"/>
        <v>0</v>
      </c>
      <c r="N594" s="12">
        <f t="shared" si="316"/>
        <v>0</v>
      </c>
      <c r="O594" s="12">
        <f t="shared" si="316"/>
        <v>0</v>
      </c>
      <c r="P594" s="12">
        <f t="shared" si="316"/>
        <v>0</v>
      </c>
      <c r="Q594" s="12">
        <f t="shared" si="316"/>
        <v>0</v>
      </c>
      <c r="R594" s="12">
        <f t="shared" si="316"/>
        <v>0</v>
      </c>
      <c r="S594" s="12">
        <f t="shared" si="316"/>
        <v>0</v>
      </c>
      <c r="T594" s="3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  <c r="AMK594"/>
    </row>
    <row r="595" spans="1:1025" ht="18" customHeight="1" x14ac:dyDescent="0.25">
      <c r="A595" s="22"/>
      <c r="B595" s="28"/>
      <c r="C595" s="28"/>
      <c r="D595" s="23" t="s">
        <v>16</v>
      </c>
      <c r="E595" s="11" t="s">
        <v>17</v>
      </c>
      <c r="F595" s="12">
        <f t="shared" ref="F595:G598" si="317">H595+J595+L595+N595+P595+R595</f>
        <v>0</v>
      </c>
      <c r="G595" s="12">
        <f t="shared" si="317"/>
        <v>4318.5621300000003</v>
      </c>
      <c r="H595" s="12">
        <v>0</v>
      </c>
      <c r="I595" s="12">
        <v>4318.5621300000003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3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  <c r="AMK595"/>
    </row>
    <row r="596" spans="1:1025" ht="18" customHeight="1" x14ac:dyDescent="0.25">
      <c r="A596" s="22"/>
      <c r="B596" s="28"/>
      <c r="C596" s="28"/>
      <c r="D596" s="23"/>
      <c r="E596" s="11" t="s">
        <v>18</v>
      </c>
      <c r="F596" s="12">
        <f t="shared" si="317"/>
        <v>0</v>
      </c>
      <c r="G596" s="12">
        <f t="shared" si="317"/>
        <v>43.625369999999997</v>
      </c>
      <c r="H596" s="12">
        <v>0</v>
      </c>
      <c r="I596" s="12">
        <v>43.625369999999997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3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  <c r="AMK596"/>
    </row>
    <row r="597" spans="1:1025" ht="18" customHeight="1" x14ac:dyDescent="0.25">
      <c r="A597" s="22"/>
      <c r="B597" s="28"/>
      <c r="C597" s="28"/>
      <c r="D597" s="23"/>
      <c r="E597" s="11" t="s">
        <v>19</v>
      </c>
      <c r="F597" s="12">
        <f t="shared" si="317"/>
        <v>0</v>
      </c>
      <c r="G597" s="12">
        <f t="shared" si="317"/>
        <v>44.0625</v>
      </c>
      <c r="H597" s="12">
        <v>0</v>
      </c>
      <c r="I597" s="12">
        <v>44.0625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3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  <c r="AMK597"/>
    </row>
    <row r="598" spans="1:1025" ht="56.25" customHeight="1" x14ac:dyDescent="0.25">
      <c r="A598" s="22"/>
      <c r="B598" s="28"/>
      <c r="C598" s="28"/>
      <c r="D598" s="23"/>
      <c r="E598" s="11" t="s">
        <v>20</v>
      </c>
      <c r="F598" s="12">
        <f t="shared" si="317"/>
        <v>0</v>
      </c>
      <c r="G598" s="12">
        <f t="shared" si="317"/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3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  <c r="AMK598"/>
    </row>
    <row r="599" spans="1:1025" ht="18" customHeight="1" x14ac:dyDescent="0.25">
      <c r="A599" s="21" t="s">
        <v>213</v>
      </c>
      <c r="B599" s="21"/>
      <c r="C599" s="21"/>
      <c r="D599" s="22" t="s">
        <v>15</v>
      </c>
      <c r="E599" s="22"/>
      <c r="F599" s="12">
        <f>SUM(F600:F603)</f>
        <v>0</v>
      </c>
      <c r="G599" s="12">
        <f>SUM(G600:G603)</f>
        <v>15795.342199999999</v>
      </c>
      <c r="H599" s="12">
        <f t="shared" ref="H599:S599" si="318">SUM(H604,H609)</f>
        <v>0</v>
      </c>
      <c r="I599" s="12">
        <f t="shared" si="318"/>
        <v>0</v>
      </c>
      <c r="J599" s="12">
        <f t="shared" si="318"/>
        <v>0</v>
      </c>
      <c r="K599" s="12">
        <f t="shared" si="318"/>
        <v>0</v>
      </c>
      <c r="L599" s="12">
        <f t="shared" si="318"/>
        <v>0</v>
      </c>
      <c r="M599" s="12">
        <f t="shared" si="318"/>
        <v>6249.4391099999993</v>
      </c>
      <c r="N599" s="12">
        <f t="shared" si="318"/>
        <v>0</v>
      </c>
      <c r="O599" s="12">
        <f t="shared" si="318"/>
        <v>9545.9030899999998</v>
      </c>
      <c r="P599" s="12">
        <f t="shared" si="318"/>
        <v>0</v>
      </c>
      <c r="Q599" s="12">
        <f t="shared" si="318"/>
        <v>0</v>
      </c>
      <c r="R599" s="12">
        <f t="shared" si="318"/>
        <v>0</v>
      </c>
      <c r="S599" s="12">
        <f t="shared" si="318"/>
        <v>0</v>
      </c>
      <c r="T599" s="3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  <c r="AMK599"/>
    </row>
    <row r="600" spans="1:1025" ht="18" customHeight="1" x14ac:dyDescent="0.25">
      <c r="A600" s="21"/>
      <c r="B600" s="21"/>
      <c r="C600" s="21"/>
      <c r="D600" s="23" t="s">
        <v>16</v>
      </c>
      <c r="E600" s="11" t="s">
        <v>17</v>
      </c>
      <c r="F600" s="12">
        <f t="shared" ref="F600:G603" si="319">H600+J600+L600+N600+P600+R600</f>
        <v>0</v>
      </c>
      <c r="G600" s="12">
        <f t="shared" si="319"/>
        <v>13443.397989999999</v>
      </c>
      <c r="H600" s="12">
        <f t="shared" ref="H600:S600" si="320">SUM(H605,H610)</f>
        <v>0</v>
      </c>
      <c r="I600" s="12">
        <f t="shared" si="320"/>
        <v>0</v>
      </c>
      <c r="J600" s="12">
        <f t="shared" si="320"/>
        <v>0</v>
      </c>
      <c r="K600" s="12">
        <f t="shared" si="320"/>
        <v>0</v>
      </c>
      <c r="L600" s="12">
        <f t="shared" si="320"/>
        <v>0</v>
      </c>
      <c r="M600" s="12">
        <f t="shared" si="320"/>
        <v>6124.9979899999998</v>
      </c>
      <c r="N600" s="12">
        <f t="shared" si="320"/>
        <v>0</v>
      </c>
      <c r="O600" s="12">
        <f t="shared" si="320"/>
        <v>7318.4</v>
      </c>
      <c r="P600" s="12">
        <f t="shared" si="320"/>
        <v>0</v>
      </c>
      <c r="Q600" s="12">
        <f t="shared" si="320"/>
        <v>0</v>
      </c>
      <c r="R600" s="12">
        <f t="shared" si="320"/>
        <v>0</v>
      </c>
      <c r="S600" s="12">
        <f t="shared" si="320"/>
        <v>0</v>
      </c>
      <c r="T600" s="3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  <c r="AMK600"/>
    </row>
    <row r="601" spans="1:1025" ht="18" customHeight="1" x14ac:dyDescent="0.25">
      <c r="A601" s="21"/>
      <c r="B601" s="21"/>
      <c r="C601" s="21"/>
      <c r="D601" s="23"/>
      <c r="E601" s="11" t="s">
        <v>18</v>
      </c>
      <c r="F601" s="12">
        <f t="shared" si="319"/>
        <v>0</v>
      </c>
      <c r="G601" s="12">
        <f t="shared" si="319"/>
        <v>2193.9907900000003</v>
      </c>
      <c r="H601" s="12">
        <f t="shared" ref="H601:S601" si="321">SUM(H606,H611)</f>
        <v>0</v>
      </c>
      <c r="I601" s="12">
        <f t="shared" si="321"/>
        <v>0</v>
      </c>
      <c r="J601" s="12">
        <f t="shared" si="321"/>
        <v>0</v>
      </c>
      <c r="K601" s="12">
        <f t="shared" si="321"/>
        <v>0</v>
      </c>
      <c r="L601" s="12">
        <f t="shared" si="321"/>
        <v>0</v>
      </c>
      <c r="M601" s="12">
        <f t="shared" si="321"/>
        <v>61.946730000000002</v>
      </c>
      <c r="N601" s="12">
        <f t="shared" si="321"/>
        <v>0</v>
      </c>
      <c r="O601" s="12">
        <f t="shared" si="321"/>
        <v>2132.0440600000002</v>
      </c>
      <c r="P601" s="12">
        <f t="shared" si="321"/>
        <v>0</v>
      </c>
      <c r="Q601" s="12">
        <f t="shared" si="321"/>
        <v>0</v>
      </c>
      <c r="R601" s="12">
        <f t="shared" si="321"/>
        <v>0</v>
      </c>
      <c r="S601" s="12">
        <f t="shared" si="321"/>
        <v>0</v>
      </c>
      <c r="T601" s="3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  <c r="AMK601"/>
    </row>
    <row r="602" spans="1:1025" ht="18" customHeight="1" x14ac:dyDescent="0.25">
      <c r="A602" s="21"/>
      <c r="B602" s="21"/>
      <c r="C602" s="21"/>
      <c r="D602" s="23"/>
      <c r="E602" s="11" t="s">
        <v>19</v>
      </c>
      <c r="F602" s="12">
        <f t="shared" si="319"/>
        <v>0</v>
      </c>
      <c r="G602" s="12">
        <f t="shared" si="319"/>
        <v>157.95341999999999</v>
      </c>
      <c r="H602" s="12">
        <f t="shared" ref="H602:S602" si="322">SUM(H607,H612)</f>
        <v>0</v>
      </c>
      <c r="I602" s="12">
        <f t="shared" si="322"/>
        <v>0</v>
      </c>
      <c r="J602" s="12">
        <f t="shared" si="322"/>
        <v>0</v>
      </c>
      <c r="K602" s="12">
        <f t="shared" si="322"/>
        <v>0</v>
      </c>
      <c r="L602" s="12">
        <f t="shared" si="322"/>
        <v>0</v>
      </c>
      <c r="M602" s="12">
        <f t="shared" si="322"/>
        <v>62.494390000000003</v>
      </c>
      <c r="N602" s="12">
        <f t="shared" si="322"/>
        <v>0</v>
      </c>
      <c r="O602" s="12">
        <f t="shared" si="322"/>
        <v>95.459029999999998</v>
      </c>
      <c r="P602" s="12">
        <f t="shared" si="322"/>
        <v>0</v>
      </c>
      <c r="Q602" s="12">
        <f t="shared" si="322"/>
        <v>0</v>
      </c>
      <c r="R602" s="12">
        <f t="shared" si="322"/>
        <v>0</v>
      </c>
      <c r="S602" s="12">
        <f t="shared" si="322"/>
        <v>0</v>
      </c>
      <c r="T602" s="3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  <c r="AMK602"/>
    </row>
    <row r="603" spans="1:1025" ht="18" customHeight="1" x14ac:dyDescent="0.25">
      <c r="A603" s="21"/>
      <c r="B603" s="21"/>
      <c r="C603" s="21"/>
      <c r="D603" s="23"/>
      <c r="E603" s="11" t="s">
        <v>20</v>
      </c>
      <c r="F603" s="12">
        <f t="shared" si="319"/>
        <v>0</v>
      </c>
      <c r="G603" s="12">
        <f t="shared" si="319"/>
        <v>0</v>
      </c>
      <c r="H603" s="12">
        <f t="shared" ref="H603:S603" si="323">SUM(H608,H613)</f>
        <v>0</v>
      </c>
      <c r="I603" s="12">
        <f t="shared" si="323"/>
        <v>0</v>
      </c>
      <c r="J603" s="12">
        <f t="shared" si="323"/>
        <v>0</v>
      </c>
      <c r="K603" s="12">
        <f t="shared" si="323"/>
        <v>0</v>
      </c>
      <c r="L603" s="12">
        <f t="shared" si="323"/>
        <v>0</v>
      </c>
      <c r="M603" s="12">
        <f t="shared" si="323"/>
        <v>0</v>
      </c>
      <c r="N603" s="12">
        <f t="shared" si="323"/>
        <v>0</v>
      </c>
      <c r="O603" s="12">
        <f t="shared" si="323"/>
        <v>0</v>
      </c>
      <c r="P603" s="12">
        <f t="shared" si="323"/>
        <v>0</v>
      </c>
      <c r="Q603" s="12">
        <f t="shared" si="323"/>
        <v>0</v>
      </c>
      <c r="R603" s="12">
        <f t="shared" si="323"/>
        <v>0</v>
      </c>
      <c r="S603" s="12">
        <f t="shared" si="323"/>
        <v>0</v>
      </c>
      <c r="T603" s="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  <c r="AMK603"/>
    </row>
    <row r="604" spans="1:1025" ht="18" customHeight="1" x14ac:dyDescent="0.25">
      <c r="A604" s="22">
        <v>1</v>
      </c>
      <c r="B604" s="28" t="s">
        <v>137</v>
      </c>
      <c r="C604" s="28" t="s">
        <v>138</v>
      </c>
      <c r="D604" s="22" t="s">
        <v>15</v>
      </c>
      <c r="E604" s="22"/>
      <c r="F604" s="12">
        <f t="shared" ref="F604:S604" si="324">SUM(F605:F608)</f>
        <v>0</v>
      </c>
      <c r="G604" s="12">
        <f t="shared" si="324"/>
        <v>9545.9030899999998</v>
      </c>
      <c r="H604" s="12">
        <f t="shared" si="324"/>
        <v>0</v>
      </c>
      <c r="I604" s="12">
        <f t="shared" si="324"/>
        <v>0</v>
      </c>
      <c r="J604" s="12">
        <f t="shared" si="324"/>
        <v>0</v>
      </c>
      <c r="K604" s="12">
        <f t="shared" si="324"/>
        <v>0</v>
      </c>
      <c r="L604" s="12">
        <f t="shared" si="324"/>
        <v>0</v>
      </c>
      <c r="M604" s="12">
        <f t="shared" si="324"/>
        <v>0</v>
      </c>
      <c r="N604" s="12">
        <f t="shared" si="324"/>
        <v>0</v>
      </c>
      <c r="O604" s="12">
        <f t="shared" si="324"/>
        <v>9545.9030899999998</v>
      </c>
      <c r="P604" s="12">
        <f t="shared" si="324"/>
        <v>0</v>
      </c>
      <c r="Q604" s="12">
        <f t="shared" si="324"/>
        <v>0</v>
      </c>
      <c r="R604" s="12">
        <f t="shared" si="324"/>
        <v>0</v>
      </c>
      <c r="S604" s="12">
        <f t="shared" si="324"/>
        <v>0</v>
      </c>
      <c r="T604" s="3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  <c r="AMK604"/>
    </row>
    <row r="605" spans="1:1025" ht="18" customHeight="1" x14ac:dyDescent="0.25">
      <c r="A605" s="22"/>
      <c r="B605" s="28"/>
      <c r="C605" s="28"/>
      <c r="D605" s="23" t="s">
        <v>16</v>
      </c>
      <c r="E605" s="11" t="s">
        <v>17</v>
      </c>
      <c r="F605" s="12">
        <f t="shared" ref="F605:G608" si="325">H605+J605+L605+N605+P605+R605</f>
        <v>0</v>
      </c>
      <c r="G605" s="12">
        <f t="shared" si="325"/>
        <v>7318.4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7318.4</v>
      </c>
      <c r="P605" s="12">
        <v>0</v>
      </c>
      <c r="Q605" s="12">
        <v>0</v>
      </c>
      <c r="R605" s="12">
        <v>0</v>
      </c>
      <c r="S605" s="12">
        <v>0</v>
      </c>
      <c r="T605" s="3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  <c r="AMK605"/>
    </row>
    <row r="606" spans="1:1025" ht="18" customHeight="1" x14ac:dyDescent="0.25">
      <c r="A606" s="22"/>
      <c r="B606" s="28"/>
      <c r="C606" s="28"/>
      <c r="D606" s="23"/>
      <c r="E606" s="11" t="s">
        <v>18</v>
      </c>
      <c r="F606" s="12">
        <f t="shared" si="325"/>
        <v>0</v>
      </c>
      <c r="G606" s="12">
        <f t="shared" si="325"/>
        <v>2132.0440600000002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2132.0440600000002</v>
      </c>
      <c r="P606" s="12">
        <v>0</v>
      </c>
      <c r="Q606" s="12">
        <v>0</v>
      </c>
      <c r="R606" s="12">
        <v>0</v>
      </c>
      <c r="S606" s="12">
        <v>0</v>
      </c>
      <c r="T606" s="3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  <c r="AMK606"/>
    </row>
    <row r="607" spans="1:1025" ht="18" customHeight="1" x14ac:dyDescent="0.25">
      <c r="A607" s="22"/>
      <c r="B607" s="28"/>
      <c r="C607" s="28"/>
      <c r="D607" s="23"/>
      <c r="E607" s="11" t="s">
        <v>19</v>
      </c>
      <c r="F607" s="12">
        <f t="shared" si="325"/>
        <v>0</v>
      </c>
      <c r="G607" s="12">
        <f t="shared" si="325"/>
        <v>95.459029999999998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95.459029999999998</v>
      </c>
      <c r="P607" s="12">
        <v>0</v>
      </c>
      <c r="Q607" s="12">
        <v>0</v>
      </c>
      <c r="R607" s="12">
        <v>0</v>
      </c>
      <c r="S607" s="12">
        <v>0</v>
      </c>
      <c r="T607" s="3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  <c r="AMK607"/>
    </row>
    <row r="608" spans="1:1025" ht="53.45" customHeight="1" x14ac:dyDescent="0.25">
      <c r="A608" s="22"/>
      <c r="B608" s="28"/>
      <c r="C608" s="28"/>
      <c r="D608" s="23"/>
      <c r="E608" s="11" t="s">
        <v>20</v>
      </c>
      <c r="F608" s="12">
        <f t="shared" si="325"/>
        <v>0</v>
      </c>
      <c r="G608" s="12">
        <f t="shared" si="325"/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3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  <c r="AMK608"/>
    </row>
    <row r="609" spans="1:1025" ht="18" customHeight="1" x14ac:dyDescent="0.25">
      <c r="A609" s="22">
        <v>2</v>
      </c>
      <c r="B609" s="28" t="s">
        <v>137</v>
      </c>
      <c r="C609" s="28" t="s">
        <v>139</v>
      </c>
      <c r="D609" s="22" t="s">
        <v>15</v>
      </c>
      <c r="E609" s="22"/>
      <c r="F609" s="12">
        <f t="shared" ref="F609:S609" si="326">SUM(F610:F613)</f>
        <v>0</v>
      </c>
      <c r="G609" s="12">
        <f t="shared" si="326"/>
        <v>6249.4391099999993</v>
      </c>
      <c r="H609" s="12">
        <f t="shared" si="326"/>
        <v>0</v>
      </c>
      <c r="I609" s="12">
        <f t="shared" si="326"/>
        <v>0</v>
      </c>
      <c r="J609" s="12">
        <f t="shared" si="326"/>
        <v>0</v>
      </c>
      <c r="K609" s="12">
        <f t="shared" si="326"/>
        <v>0</v>
      </c>
      <c r="L609" s="12">
        <f t="shared" si="326"/>
        <v>0</v>
      </c>
      <c r="M609" s="12">
        <f t="shared" si="326"/>
        <v>6249.4391099999993</v>
      </c>
      <c r="N609" s="12">
        <f t="shared" si="326"/>
        <v>0</v>
      </c>
      <c r="O609" s="12">
        <f t="shared" si="326"/>
        <v>0</v>
      </c>
      <c r="P609" s="12">
        <f t="shared" si="326"/>
        <v>0</v>
      </c>
      <c r="Q609" s="12">
        <f t="shared" si="326"/>
        <v>0</v>
      </c>
      <c r="R609" s="12">
        <f t="shared" si="326"/>
        <v>0</v>
      </c>
      <c r="S609" s="12">
        <f t="shared" si="326"/>
        <v>0</v>
      </c>
      <c r="T609" s="3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  <c r="AMK609"/>
    </row>
    <row r="610" spans="1:1025" ht="18" customHeight="1" x14ac:dyDescent="0.25">
      <c r="A610" s="22"/>
      <c r="B610" s="28"/>
      <c r="C610" s="28"/>
      <c r="D610" s="23" t="s">
        <v>16</v>
      </c>
      <c r="E610" s="11" t="s">
        <v>17</v>
      </c>
      <c r="F610" s="12">
        <f t="shared" ref="F610:G613" si="327">H610+J610+L610+N610+P610+R610</f>
        <v>0</v>
      </c>
      <c r="G610" s="12">
        <f t="shared" si="327"/>
        <v>6124.9979899999998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6124.9979899999998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3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  <c r="AMK610"/>
    </row>
    <row r="611" spans="1:1025" ht="18" customHeight="1" x14ac:dyDescent="0.25">
      <c r="A611" s="22"/>
      <c r="B611" s="28"/>
      <c r="C611" s="28"/>
      <c r="D611" s="23"/>
      <c r="E611" s="11" t="s">
        <v>18</v>
      </c>
      <c r="F611" s="12">
        <f t="shared" si="327"/>
        <v>0</v>
      </c>
      <c r="G611" s="12">
        <f t="shared" si="327"/>
        <v>61.946730000000002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61.946730000000002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3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  <c r="AMK611"/>
    </row>
    <row r="612" spans="1:1025" ht="18" customHeight="1" x14ac:dyDescent="0.25">
      <c r="A612" s="22"/>
      <c r="B612" s="28"/>
      <c r="C612" s="28"/>
      <c r="D612" s="23"/>
      <c r="E612" s="11" t="s">
        <v>19</v>
      </c>
      <c r="F612" s="12">
        <f t="shared" si="327"/>
        <v>0</v>
      </c>
      <c r="G612" s="12">
        <f t="shared" si="327"/>
        <v>62.494390000000003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62.494390000000003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3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  <c r="AMK612"/>
    </row>
    <row r="613" spans="1:1025" ht="18" customHeight="1" x14ac:dyDescent="0.25">
      <c r="A613" s="22"/>
      <c r="B613" s="28"/>
      <c r="C613" s="28"/>
      <c r="D613" s="23"/>
      <c r="E613" s="11" t="s">
        <v>20</v>
      </c>
      <c r="F613" s="12">
        <f t="shared" si="327"/>
        <v>0</v>
      </c>
      <c r="G613" s="12">
        <f t="shared" si="327"/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  <c r="AMK613"/>
    </row>
    <row r="614" spans="1:1025" ht="18" customHeight="1" x14ac:dyDescent="0.25">
      <c r="A614" s="21" t="s">
        <v>214</v>
      </c>
      <c r="B614" s="21"/>
      <c r="C614" s="21"/>
      <c r="D614" s="22" t="s">
        <v>15</v>
      </c>
      <c r="E614" s="22"/>
      <c r="F614" s="12">
        <f>SUM(F615:F618)</f>
        <v>0</v>
      </c>
      <c r="G614" s="12">
        <f>SUM(G615:G618)</f>
        <v>50202.229519999993</v>
      </c>
      <c r="H614" s="12">
        <f t="shared" ref="H614:S614" si="328">SUM(H619,H624,H629,H634)</f>
        <v>0</v>
      </c>
      <c r="I614" s="12">
        <f t="shared" si="328"/>
        <v>0</v>
      </c>
      <c r="J614" s="12">
        <f t="shared" si="328"/>
        <v>0</v>
      </c>
      <c r="K614" s="12">
        <f t="shared" si="328"/>
        <v>0</v>
      </c>
      <c r="L614" s="12">
        <f t="shared" si="328"/>
        <v>0</v>
      </c>
      <c r="M614" s="12">
        <f t="shared" si="328"/>
        <v>7641.0966600000002</v>
      </c>
      <c r="N614" s="12">
        <f t="shared" si="328"/>
        <v>0</v>
      </c>
      <c r="O614" s="12">
        <f t="shared" si="328"/>
        <v>18106.68002</v>
      </c>
      <c r="P614" s="12">
        <f t="shared" si="328"/>
        <v>0</v>
      </c>
      <c r="Q614" s="12">
        <f t="shared" si="328"/>
        <v>24454.452840000002</v>
      </c>
      <c r="R614" s="12">
        <f t="shared" si="328"/>
        <v>0</v>
      </c>
      <c r="S614" s="12">
        <f t="shared" si="328"/>
        <v>0</v>
      </c>
      <c r="T614" s="3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  <c r="AMK614"/>
    </row>
    <row r="615" spans="1:1025" ht="18" customHeight="1" x14ac:dyDescent="0.25">
      <c r="A615" s="21"/>
      <c r="B615" s="21"/>
      <c r="C615" s="21"/>
      <c r="D615" s="23" t="s">
        <v>16</v>
      </c>
      <c r="E615" s="11" t="s">
        <v>17</v>
      </c>
      <c r="F615" s="12">
        <f t="shared" ref="F615:G618" si="329">H615+J615+L615+N615+P615+R615</f>
        <v>0</v>
      </c>
      <c r="G615" s="12">
        <f t="shared" si="329"/>
        <v>44613.534369999994</v>
      </c>
      <c r="H615" s="12">
        <f t="shared" ref="H615:S615" si="330">SUM(H620,H625,H630,H635)</f>
        <v>0</v>
      </c>
      <c r="I615" s="12">
        <f t="shared" si="330"/>
        <v>0</v>
      </c>
      <c r="J615" s="12">
        <f t="shared" si="330"/>
        <v>0</v>
      </c>
      <c r="K615" s="12">
        <f t="shared" si="330"/>
        <v>0</v>
      </c>
      <c r="L615" s="12">
        <f t="shared" si="330"/>
        <v>0</v>
      </c>
      <c r="M615" s="12">
        <f t="shared" si="330"/>
        <v>7489</v>
      </c>
      <c r="N615" s="12">
        <f t="shared" si="330"/>
        <v>0</v>
      </c>
      <c r="O615" s="12">
        <f t="shared" si="330"/>
        <v>16518.016779999998</v>
      </c>
      <c r="P615" s="12">
        <f t="shared" si="330"/>
        <v>0</v>
      </c>
      <c r="Q615" s="12">
        <f t="shared" si="330"/>
        <v>20606.517589999999</v>
      </c>
      <c r="R615" s="12">
        <f t="shared" si="330"/>
        <v>0</v>
      </c>
      <c r="S615" s="12">
        <f t="shared" si="330"/>
        <v>0</v>
      </c>
      <c r="T615" s="3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  <c r="AMK615"/>
    </row>
    <row r="616" spans="1:1025" ht="18" customHeight="1" x14ac:dyDescent="0.25">
      <c r="A616" s="21"/>
      <c r="B616" s="21"/>
      <c r="C616" s="21"/>
      <c r="D616" s="23"/>
      <c r="E616" s="11" t="s">
        <v>18</v>
      </c>
      <c r="F616" s="12">
        <f t="shared" si="329"/>
        <v>0</v>
      </c>
      <c r="G616" s="12">
        <f t="shared" si="329"/>
        <v>4917.3661300000003</v>
      </c>
      <c r="H616" s="12">
        <f t="shared" ref="H616:S616" si="331">SUM(H621,H626,H631,H636)</f>
        <v>0</v>
      </c>
      <c r="I616" s="12">
        <f t="shared" si="331"/>
        <v>0</v>
      </c>
      <c r="J616" s="12">
        <f t="shared" si="331"/>
        <v>0</v>
      </c>
      <c r="K616" s="12">
        <f t="shared" si="331"/>
        <v>0</v>
      </c>
      <c r="L616" s="12">
        <f t="shared" si="331"/>
        <v>0</v>
      </c>
      <c r="M616" s="12">
        <f t="shared" si="331"/>
        <v>75.685689999999994</v>
      </c>
      <c r="N616" s="12">
        <f t="shared" si="331"/>
        <v>0</v>
      </c>
      <c r="O616" s="12">
        <f t="shared" si="331"/>
        <v>1379.12087</v>
      </c>
      <c r="P616" s="12">
        <f t="shared" si="331"/>
        <v>0</v>
      </c>
      <c r="Q616" s="12">
        <f t="shared" si="331"/>
        <v>3462.5595700000003</v>
      </c>
      <c r="R616" s="12">
        <f t="shared" si="331"/>
        <v>0</v>
      </c>
      <c r="S616" s="12">
        <f t="shared" si="331"/>
        <v>0</v>
      </c>
      <c r="T616" s="3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  <c r="AMK616"/>
    </row>
    <row r="617" spans="1:1025" ht="18" customHeight="1" x14ac:dyDescent="0.25">
      <c r="A617" s="21"/>
      <c r="B617" s="21"/>
      <c r="C617" s="21"/>
      <c r="D617" s="23"/>
      <c r="E617" s="11" t="s">
        <v>19</v>
      </c>
      <c r="F617" s="12">
        <f t="shared" si="329"/>
        <v>0</v>
      </c>
      <c r="G617" s="12">
        <f t="shared" si="329"/>
        <v>671.32902000000001</v>
      </c>
      <c r="H617" s="12">
        <f t="shared" ref="H617:S617" si="332">SUM(H622,H627,H632,H637)</f>
        <v>0</v>
      </c>
      <c r="I617" s="12">
        <f t="shared" si="332"/>
        <v>0</v>
      </c>
      <c r="J617" s="12">
        <f t="shared" si="332"/>
        <v>0</v>
      </c>
      <c r="K617" s="12">
        <f t="shared" si="332"/>
        <v>0</v>
      </c>
      <c r="L617" s="12">
        <f t="shared" si="332"/>
        <v>0</v>
      </c>
      <c r="M617" s="12">
        <f t="shared" si="332"/>
        <v>76.410970000000006</v>
      </c>
      <c r="N617" s="12">
        <f t="shared" si="332"/>
        <v>0</v>
      </c>
      <c r="O617" s="12">
        <f t="shared" si="332"/>
        <v>209.54237000000001</v>
      </c>
      <c r="P617" s="12">
        <f t="shared" si="332"/>
        <v>0</v>
      </c>
      <c r="Q617" s="12">
        <f t="shared" si="332"/>
        <v>385.37567999999999</v>
      </c>
      <c r="R617" s="12">
        <f t="shared" si="332"/>
        <v>0</v>
      </c>
      <c r="S617" s="12">
        <f t="shared" si="332"/>
        <v>0</v>
      </c>
      <c r="T617" s="3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  <c r="AMK617"/>
    </row>
    <row r="618" spans="1:1025" ht="18" customHeight="1" x14ac:dyDescent="0.25">
      <c r="A618" s="21"/>
      <c r="B618" s="21"/>
      <c r="C618" s="21"/>
      <c r="D618" s="23"/>
      <c r="E618" s="11" t="s">
        <v>20</v>
      </c>
      <c r="F618" s="12">
        <f t="shared" si="329"/>
        <v>0</v>
      </c>
      <c r="G618" s="12">
        <f t="shared" si="329"/>
        <v>0</v>
      </c>
      <c r="H618" s="12">
        <f t="shared" ref="H618:S618" si="333">SUM(H623,H628,H633,H638)</f>
        <v>0</v>
      </c>
      <c r="I618" s="12">
        <f t="shared" si="333"/>
        <v>0</v>
      </c>
      <c r="J618" s="12">
        <f t="shared" si="333"/>
        <v>0</v>
      </c>
      <c r="K618" s="12">
        <f t="shared" si="333"/>
        <v>0</v>
      </c>
      <c r="L618" s="12">
        <f t="shared" si="333"/>
        <v>0</v>
      </c>
      <c r="M618" s="12">
        <f t="shared" si="333"/>
        <v>0</v>
      </c>
      <c r="N618" s="12">
        <f t="shared" si="333"/>
        <v>0</v>
      </c>
      <c r="O618" s="12">
        <f t="shared" si="333"/>
        <v>0</v>
      </c>
      <c r="P618" s="12">
        <f t="shared" si="333"/>
        <v>0</v>
      </c>
      <c r="Q618" s="12">
        <f t="shared" si="333"/>
        <v>0</v>
      </c>
      <c r="R618" s="12">
        <f t="shared" si="333"/>
        <v>0</v>
      </c>
      <c r="S618" s="12">
        <f t="shared" si="333"/>
        <v>0</v>
      </c>
      <c r="T618" s="3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  <c r="AMK618"/>
    </row>
    <row r="619" spans="1:1025" ht="18" customHeight="1" x14ac:dyDescent="0.25">
      <c r="A619" s="22">
        <v>1</v>
      </c>
      <c r="B619" s="28" t="s">
        <v>140</v>
      </c>
      <c r="C619" s="28" t="s">
        <v>141</v>
      </c>
      <c r="D619" s="22" t="s">
        <v>15</v>
      </c>
      <c r="E619" s="22"/>
      <c r="F619" s="12">
        <f t="shared" ref="F619:S619" si="334">SUM(F620:F623)</f>
        <v>0</v>
      </c>
      <c r="G619" s="12">
        <f t="shared" si="334"/>
        <v>28217.545079999996</v>
      </c>
      <c r="H619" s="12">
        <f t="shared" si="334"/>
        <v>0</v>
      </c>
      <c r="I619" s="12">
        <f t="shared" si="334"/>
        <v>0</v>
      </c>
      <c r="J619" s="12">
        <f t="shared" si="334"/>
        <v>0</v>
      </c>
      <c r="K619" s="12">
        <f t="shared" si="334"/>
        <v>0</v>
      </c>
      <c r="L619" s="12">
        <f t="shared" si="334"/>
        <v>0</v>
      </c>
      <c r="M619" s="12">
        <f t="shared" si="334"/>
        <v>7641.0966600000002</v>
      </c>
      <c r="N619" s="12">
        <f t="shared" si="334"/>
        <v>0</v>
      </c>
      <c r="O619" s="12">
        <f t="shared" si="334"/>
        <v>8331.8200099999995</v>
      </c>
      <c r="P619" s="12">
        <f t="shared" si="334"/>
        <v>0</v>
      </c>
      <c r="Q619" s="12">
        <f t="shared" si="334"/>
        <v>12244.628410000001</v>
      </c>
      <c r="R619" s="12">
        <f t="shared" si="334"/>
        <v>0</v>
      </c>
      <c r="S619" s="12">
        <f t="shared" si="334"/>
        <v>0</v>
      </c>
      <c r="T619" s="3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  <c r="AMK619"/>
    </row>
    <row r="620" spans="1:1025" ht="18" customHeight="1" x14ac:dyDescent="0.25">
      <c r="A620" s="22"/>
      <c r="B620" s="28"/>
      <c r="C620" s="28"/>
      <c r="D620" s="23" t="s">
        <v>16</v>
      </c>
      <c r="E620" s="11" t="s">
        <v>17</v>
      </c>
      <c r="F620" s="12">
        <f t="shared" ref="F620:G623" si="335">H620+J620+L620+N620+P620+R620</f>
        <v>0</v>
      </c>
      <c r="G620" s="12">
        <f t="shared" si="335"/>
        <v>24813.399989999998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7489</v>
      </c>
      <c r="N620" s="12">
        <v>0</v>
      </c>
      <c r="O620" s="12">
        <v>8166.0167799999999</v>
      </c>
      <c r="P620" s="12">
        <v>0</v>
      </c>
      <c r="Q620" s="12">
        <v>9158.38321</v>
      </c>
      <c r="R620" s="12">
        <v>0</v>
      </c>
      <c r="S620" s="12">
        <v>0</v>
      </c>
      <c r="T620" s="3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  <c r="AMK620"/>
    </row>
    <row r="621" spans="1:1025" ht="18" customHeight="1" x14ac:dyDescent="0.25">
      <c r="A621" s="22"/>
      <c r="B621" s="28"/>
      <c r="C621" s="28"/>
      <c r="D621" s="23"/>
      <c r="E621" s="11" t="s">
        <v>18</v>
      </c>
      <c r="F621" s="12">
        <f t="shared" si="335"/>
        <v>0</v>
      </c>
      <c r="G621" s="12">
        <f t="shared" si="335"/>
        <v>3121.9696400000003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75.685689999999994</v>
      </c>
      <c r="N621" s="12">
        <v>0</v>
      </c>
      <c r="O621" s="12">
        <v>82.485029999999995</v>
      </c>
      <c r="P621" s="12">
        <v>0</v>
      </c>
      <c r="Q621" s="12">
        <v>2963.7989200000002</v>
      </c>
      <c r="R621" s="12">
        <v>0</v>
      </c>
      <c r="S621" s="12">
        <v>0</v>
      </c>
      <c r="T621" s="3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  <c r="AMK621"/>
    </row>
    <row r="622" spans="1:1025" ht="18" customHeight="1" x14ac:dyDescent="0.25">
      <c r="A622" s="22"/>
      <c r="B622" s="28"/>
      <c r="C622" s="28"/>
      <c r="D622" s="23"/>
      <c r="E622" s="11" t="s">
        <v>19</v>
      </c>
      <c r="F622" s="12">
        <f t="shared" si="335"/>
        <v>0</v>
      </c>
      <c r="G622" s="12">
        <f t="shared" si="335"/>
        <v>282.17545000000001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76.410970000000006</v>
      </c>
      <c r="N622" s="12">
        <v>0</v>
      </c>
      <c r="O622" s="12">
        <v>83.318200000000004</v>
      </c>
      <c r="P622" s="12">
        <v>0</v>
      </c>
      <c r="Q622" s="12">
        <v>122.44628</v>
      </c>
      <c r="R622" s="12">
        <v>0</v>
      </c>
      <c r="S622" s="12">
        <v>0</v>
      </c>
      <c r="T622" s="3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  <c r="AMK622"/>
    </row>
    <row r="623" spans="1:1025" ht="18" customHeight="1" x14ac:dyDescent="0.25">
      <c r="A623" s="22"/>
      <c r="B623" s="28"/>
      <c r="C623" s="28"/>
      <c r="D623" s="23"/>
      <c r="E623" s="11" t="s">
        <v>20</v>
      </c>
      <c r="F623" s="12">
        <f t="shared" si="335"/>
        <v>0</v>
      </c>
      <c r="G623" s="12">
        <f t="shared" si="335"/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  <c r="AMK623"/>
    </row>
    <row r="624" spans="1:1025" ht="18" customHeight="1" x14ac:dyDescent="0.25">
      <c r="A624" s="22">
        <v>2</v>
      </c>
      <c r="B624" s="28" t="s">
        <v>140</v>
      </c>
      <c r="C624" s="28" t="s">
        <v>142</v>
      </c>
      <c r="D624" s="22" t="s">
        <v>15</v>
      </c>
      <c r="E624" s="22"/>
      <c r="F624" s="12">
        <f t="shared" ref="F624:S624" si="336">SUM(F625:F628)</f>
        <v>0</v>
      </c>
      <c r="G624" s="12">
        <f t="shared" si="336"/>
        <v>12067.570749999999</v>
      </c>
      <c r="H624" s="12">
        <f t="shared" si="336"/>
        <v>0</v>
      </c>
      <c r="I624" s="12">
        <f t="shared" si="336"/>
        <v>0</v>
      </c>
      <c r="J624" s="12">
        <f t="shared" si="336"/>
        <v>0</v>
      </c>
      <c r="K624" s="12">
        <f t="shared" si="336"/>
        <v>0</v>
      </c>
      <c r="L624" s="12">
        <f t="shared" si="336"/>
        <v>0</v>
      </c>
      <c r="M624" s="12">
        <f t="shared" si="336"/>
        <v>0</v>
      </c>
      <c r="N624" s="12">
        <f t="shared" si="336"/>
        <v>0</v>
      </c>
      <c r="O624" s="12">
        <f t="shared" si="336"/>
        <v>0</v>
      </c>
      <c r="P624" s="12">
        <f t="shared" si="336"/>
        <v>0</v>
      </c>
      <c r="Q624" s="12">
        <f t="shared" si="336"/>
        <v>12067.570749999999</v>
      </c>
      <c r="R624" s="12">
        <f t="shared" si="336"/>
        <v>0</v>
      </c>
      <c r="S624" s="12">
        <f t="shared" si="336"/>
        <v>0</v>
      </c>
      <c r="T624" s="3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  <c r="AMK624"/>
    </row>
    <row r="625" spans="1:1025" ht="18" customHeight="1" x14ac:dyDescent="0.25">
      <c r="A625" s="22"/>
      <c r="B625" s="28"/>
      <c r="C625" s="28"/>
      <c r="D625" s="23" t="s">
        <v>16</v>
      </c>
      <c r="E625" s="11" t="s">
        <v>17</v>
      </c>
      <c r="F625" s="12">
        <f t="shared" ref="F625:G628" si="337">H625+J625+L625+N625+P625+R625</f>
        <v>0</v>
      </c>
      <c r="G625" s="12">
        <f t="shared" si="337"/>
        <v>11448.13438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11448.13438</v>
      </c>
      <c r="R625" s="12">
        <v>0</v>
      </c>
      <c r="S625" s="12">
        <v>0</v>
      </c>
      <c r="T625" s="3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  <c r="AMK625"/>
    </row>
    <row r="626" spans="1:1025" ht="18" customHeight="1" x14ac:dyDescent="0.25">
      <c r="A626" s="22"/>
      <c r="B626" s="28"/>
      <c r="C626" s="28"/>
      <c r="D626" s="23"/>
      <c r="E626" s="11" t="s">
        <v>18</v>
      </c>
      <c r="F626" s="12">
        <f t="shared" si="337"/>
        <v>0</v>
      </c>
      <c r="G626" s="12">
        <f t="shared" si="337"/>
        <v>498.76065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498.76065</v>
      </c>
      <c r="R626" s="12">
        <v>0</v>
      </c>
      <c r="S626" s="12">
        <v>0</v>
      </c>
      <c r="T626" s="3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  <c r="AMK626"/>
    </row>
    <row r="627" spans="1:1025" ht="18" customHeight="1" x14ac:dyDescent="0.25">
      <c r="A627" s="22"/>
      <c r="B627" s="28"/>
      <c r="C627" s="28"/>
      <c r="D627" s="23"/>
      <c r="E627" s="11" t="s">
        <v>19</v>
      </c>
      <c r="F627" s="12">
        <f t="shared" si="337"/>
        <v>0</v>
      </c>
      <c r="G627" s="12">
        <f t="shared" si="337"/>
        <v>120.67572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120.67572</v>
      </c>
      <c r="R627" s="12">
        <v>0</v>
      </c>
      <c r="S627" s="12">
        <v>0</v>
      </c>
      <c r="T627" s="3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  <c r="AMK627"/>
    </row>
    <row r="628" spans="1:1025" ht="18" customHeight="1" x14ac:dyDescent="0.25">
      <c r="A628" s="22"/>
      <c r="B628" s="28"/>
      <c r="C628" s="28"/>
      <c r="D628" s="23"/>
      <c r="E628" s="11" t="s">
        <v>20</v>
      </c>
      <c r="F628" s="12">
        <f t="shared" si="337"/>
        <v>0</v>
      </c>
      <c r="G628" s="12">
        <f t="shared" si="337"/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3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  <c r="AMK628"/>
    </row>
    <row r="629" spans="1:1025" ht="18" customHeight="1" x14ac:dyDescent="0.25">
      <c r="A629" s="22">
        <v>3</v>
      </c>
      <c r="B629" s="28" t="s">
        <v>140</v>
      </c>
      <c r="C629" s="28" t="s">
        <v>143</v>
      </c>
      <c r="D629" s="22" t="s">
        <v>15</v>
      </c>
      <c r="E629" s="22"/>
      <c r="F629" s="12">
        <f t="shared" ref="F629:S629" si="338">SUM(F630:F633)</f>
        <v>0</v>
      </c>
      <c r="G629" s="12">
        <f t="shared" si="338"/>
        <v>6141.4198699999997</v>
      </c>
      <c r="H629" s="12">
        <f t="shared" si="338"/>
        <v>0</v>
      </c>
      <c r="I629" s="12">
        <f t="shared" si="338"/>
        <v>0</v>
      </c>
      <c r="J629" s="12">
        <f t="shared" si="338"/>
        <v>0</v>
      </c>
      <c r="K629" s="12">
        <f t="shared" si="338"/>
        <v>0</v>
      </c>
      <c r="L629" s="12">
        <f t="shared" si="338"/>
        <v>0</v>
      </c>
      <c r="M629" s="12">
        <f t="shared" si="338"/>
        <v>0</v>
      </c>
      <c r="N629" s="12">
        <f t="shared" si="338"/>
        <v>0</v>
      </c>
      <c r="O629" s="12">
        <f t="shared" si="338"/>
        <v>5999.1661899999999</v>
      </c>
      <c r="P629" s="12">
        <f t="shared" si="338"/>
        <v>0</v>
      </c>
      <c r="Q629" s="12">
        <f t="shared" si="338"/>
        <v>142.25368</v>
      </c>
      <c r="R629" s="12">
        <f t="shared" si="338"/>
        <v>0</v>
      </c>
      <c r="S629" s="12">
        <f t="shared" si="338"/>
        <v>0</v>
      </c>
      <c r="T629" s="3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  <c r="AMK629"/>
    </row>
    <row r="630" spans="1:1025" ht="18" customHeight="1" x14ac:dyDescent="0.25">
      <c r="A630" s="22"/>
      <c r="B630" s="28"/>
      <c r="C630" s="28"/>
      <c r="D630" s="23" t="s">
        <v>16</v>
      </c>
      <c r="E630" s="11" t="s">
        <v>17</v>
      </c>
      <c r="F630" s="12">
        <f t="shared" ref="F630:G633" si="339">H630+J630+L630+N630+P630+R630</f>
        <v>0</v>
      </c>
      <c r="G630" s="12">
        <f t="shared" si="339"/>
        <v>5451.2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5451.2</v>
      </c>
      <c r="P630" s="12">
        <v>0</v>
      </c>
      <c r="Q630" s="12">
        <v>0</v>
      </c>
      <c r="R630" s="12">
        <v>0</v>
      </c>
      <c r="S630" s="12">
        <v>0</v>
      </c>
      <c r="T630" s="3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  <c r="AMK630"/>
    </row>
    <row r="631" spans="1:1025" ht="18" customHeight="1" x14ac:dyDescent="0.25">
      <c r="A631" s="22"/>
      <c r="B631" s="28"/>
      <c r="C631" s="28"/>
      <c r="D631" s="23"/>
      <c r="E631" s="11" t="s">
        <v>18</v>
      </c>
      <c r="F631" s="12">
        <f t="shared" si="339"/>
        <v>0</v>
      </c>
      <c r="G631" s="12">
        <f t="shared" si="339"/>
        <v>459.49896999999999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459.49896999999999</v>
      </c>
      <c r="P631" s="12">
        <v>0</v>
      </c>
      <c r="Q631" s="12">
        <v>0</v>
      </c>
      <c r="R631" s="12">
        <v>0</v>
      </c>
      <c r="S631" s="12">
        <v>0</v>
      </c>
      <c r="T631" s="3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  <c r="AMK631"/>
    </row>
    <row r="632" spans="1:1025" ht="18" customHeight="1" x14ac:dyDescent="0.25">
      <c r="A632" s="22"/>
      <c r="B632" s="28"/>
      <c r="C632" s="28"/>
      <c r="D632" s="23"/>
      <c r="E632" s="11" t="s">
        <v>19</v>
      </c>
      <c r="F632" s="12">
        <f t="shared" si="339"/>
        <v>0</v>
      </c>
      <c r="G632" s="12">
        <f t="shared" si="339"/>
        <v>230.7209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88.467219999999998</v>
      </c>
      <c r="P632" s="12">
        <v>0</v>
      </c>
      <c r="Q632" s="12">
        <v>142.25368</v>
      </c>
      <c r="R632" s="12">
        <v>0</v>
      </c>
      <c r="S632" s="12">
        <v>0</v>
      </c>
      <c r="T632" s="3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  <c r="AMK632"/>
    </row>
    <row r="633" spans="1:1025" ht="18" customHeight="1" x14ac:dyDescent="0.25">
      <c r="A633" s="22"/>
      <c r="B633" s="28"/>
      <c r="C633" s="28"/>
      <c r="D633" s="23"/>
      <c r="E633" s="11" t="s">
        <v>20</v>
      </c>
      <c r="F633" s="12">
        <f t="shared" si="339"/>
        <v>0</v>
      </c>
      <c r="G633" s="12">
        <f t="shared" si="339"/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  <c r="AMK633"/>
    </row>
    <row r="634" spans="1:1025" ht="18" customHeight="1" x14ac:dyDescent="0.25">
      <c r="A634" s="22">
        <v>4</v>
      </c>
      <c r="B634" s="28" t="s">
        <v>140</v>
      </c>
      <c r="C634" s="28" t="s">
        <v>144</v>
      </c>
      <c r="D634" s="22" t="s">
        <v>15</v>
      </c>
      <c r="E634" s="22"/>
      <c r="F634" s="12">
        <f t="shared" ref="F634:S634" si="340">SUM(F635:F638)</f>
        <v>0</v>
      </c>
      <c r="G634" s="12">
        <f t="shared" si="340"/>
        <v>3775.6938200000004</v>
      </c>
      <c r="H634" s="12">
        <f t="shared" si="340"/>
        <v>0</v>
      </c>
      <c r="I634" s="12">
        <f t="shared" si="340"/>
        <v>0</v>
      </c>
      <c r="J634" s="12">
        <f t="shared" si="340"/>
        <v>0</v>
      </c>
      <c r="K634" s="12">
        <f t="shared" si="340"/>
        <v>0</v>
      </c>
      <c r="L634" s="12">
        <f t="shared" si="340"/>
        <v>0</v>
      </c>
      <c r="M634" s="12">
        <f t="shared" si="340"/>
        <v>0</v>
      </c>
      <c r="N634" s="12">
        <f t="shared" si="340"/>
        <v>0</v>
      </c>
      <c r="O634" s="12">
        <f t="shared" si="340"/>
        <v>3775.6938200000004</v>
      </c>
      <c r="P634" s="12">
        <f t="shared" si="340"/>
        <v>0</v>
      </c>
      <c r="Q634" s="12">
        <f t="shared" si="340"/>
        <v>0</v>
      </c>
      <c r="R634" s="12">
        <f t="shared" si="340"/>
        <v>0</v>
      </c>
      <c r="S634" s="12">
        <f t="shared" si="340"/>
        <v>0</v>
      </c>
      <c r="T634" s="3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  <c r="AMK634"/>
    </row>
    <row r="635" spans="1:1025" ht="18" customHeight="1" x14ac:dyDescent="0.25">
      <c r="A635" s="22"/>
      <c r="B635" s="28"/>
      <c r="C635" s="28"/>
      <c r="D635" s="23" t="s">
        <v>16</v>
      </c>
      <c r="E635" s="11" t="s">
        <v>17</v>
      </c>
      <c r="F635" s="12">
        <f t="shared" ref="F635:G638" si="341">H635+J635+L635+N635+P635+R635</f>
        <v>0</v>
      </c>
      <c r="G635" s="12">
        <f t="shared" si="341"/>
        <v>2900.8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2900.8</v>
      </c>
      <c r="P635" s="12">
        <v>0</v>
      </c>
      <c r="Q635" s="12">
        <v>0</v>
      </c>
      <c r="R635" s="12">
        <v>0</v>
      </c>
      <c r="S635" s="12">
        <v>0</v>
      </c>
      <c r="T635" s="3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  <c r="AMK635"/>
    </row>
    <row r="636" spans="1:1025" ht="18" customHeight="1" x14ac:dyDescent="0.25">
      <c r="A636" s="22"/>
      <c r="B636" s="28"/>
      <c r="C636" s="28"/>
      <c r="D636" s="23"/>
      <c r="E636" s="11" t="s">
        <v>18</v>
      </c>
      <c r="F636" s="12">
        <f t="shared" si="341"/>
        <v>0</v>
      </c>
      <c r="G636" s="12">
        <f t="shared" si="341"/>
        <v>837.13687000000004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837.13687000000004</v>
      </c>
      <c r="P636" s="12">
        <v>0</v>
      </c>
      <c r="Q636" s="12">
        <v>0</v>
      </c>
      <c r="R636" s="12">
        <v>0</v>
      </c>
      <c r="S636" s="12">
        <v>0</v>
      </c>
      <c r="T636" s="3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  <c r="AMK636"/>
    </row>
    <row r="637" spans="1:1025" ht="18" customHeight="1" x14ac:dyDescent="0.25">
      <c r="A637" s="22"/>
      <c r="B637" s="28"/>
      <c r="C637" s="28"/>
      <c r="D637" s="23"/>
      <c r="E637" s="11" t="s">
        <v>19</v>
      </c>
      <c r="F637" s="12">
        <f t="shared" si="341"/>
        <v>0</v>
      </c>
      <c r="G637" s="12">
        <f t="shared" si="341"/>
        <v>37.756950000000003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37.756950000000003</v>
      </c>
      <c r="P637" s="12">
        <v>0</v>
      </c>
      <c r="Q637" s="12">
        <v>0</v>
      </c>
      <c r="R637" s="12">
        <v>0</v>
      </c>
      <c r="S637" s="12">
        <v>0</v>
      </c>
      <c r="T637" s="3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  <c r="AMK637"/>
    </row>
    <row r="638" spans="1:1025" ht="18" customHeight="1" x14ac:dyDescent="0.25">
      <c r="A638" s="22"/>
      <c r="B638" s="28"/>
      <c r="C638" s="28"/>
      <c r="D638" s="23"/>
      <c r="E638" s="11" t="s">
        <v>20</v>
      </c>
      <c r="F638" s="12">
        <f t="shared" si="341"/>
        <v>0</v>
      </c>
      <c r="G638" s="12">
        <f t="shared" si="341"/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3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  <c r="AMK638"/>
    </row>
    <row r="639" spans="1:1025" ht="18" customHeight="1" x14ac:dyDescent="0.25">
      <c r="A639" s="21" t="s">
        <v>215</v>
      </c>
      <c r="B639" s="21"/>
      <c r="C639" s="21"/>
      <c r="D639" s="22" t="s">
        <v>15</v>
      </c>
      <c r="E639" s="22"/>
      <c r="F639" s="12">
        <f>SUM(F640:F643)</f>
        <v>0</v>
      </c>
      <c r="G639" s="12">
        <f>SUM(G640:G643)</f>
        <v>30355.608439999996</v>
      </c>
      <c r="H639" s="12">
        <f t="shared" ref="H639:S639" si="342">SUM(H644,H649,H654)</f>
        <v>0</v>
      </c>
      <c r="I639" s="12">
        <f t="shared" si="342"/>
        <v>0</v>
      </c>
      <c r="J639" s="12">
        <f t="shared" si="342"/>
        <v>0</v>
      </c>
      <c r="K639" s="12">
        <f t="shared" si="342"/>
        <v>0</v>
      </c>
      <c r="L639" s="12">
        <f t="shared" si="342"/>
        <v>0</v>
      </c>
      <c r="M639" s="12">
        <f t="shared" si="342"/>
        <v>11898.3262</v>
      </c>
      <c r="N639" s="12">
        <f t="shared" si="342"/>
        <v>0</v>
      </c>
      <c r="O639" s="12">
        <f t="shared" si="342"/>
        <v>18457.28224</v>
      </c>
      <c r="P639" s="12">
        <f t="shared" si="342"/>
        <v>0</v>
      </c>
      <c r="Q639" s="12">
        <f t="shared" si="342"/>
        <v>0</v>
      </c>
      <c r="R639" s="12">
        <f t="shared" si="342"/>
        <v>0</v>
      </c>
      <c r="S639" s="12">
        <f t="shared" si="342"/>
        <v>0</v>
      </c>
      <c r="T639" s="3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  <c r="AMK639"/>
    </row>
    <row r="640" spans="1:1025" ht="18" customHeight="1" x14ac:dyDescent="0.25">
      <c r="A640" s="21"/>
      <c r="B640" s="21"/>
      <c r="C640" s="21"/>
      <c r="D640" s="23" t="s">
        <v>16</v>
      </c>
      <c r="E640" s="11" t="s">
        <v>17</v>
      </c>
      <c r="F640" s="12">
        <f t="shared" ref="F640:G643" si="343">H640+J640+L640+N640+P640+R640</f>
        <v>0</v>
      </c>
      <c r="G640" s="12">
        <f t="shared" si="343"/>
        <v>27636.63148</v>
      </c>
      <c r="H640" s="12">
        <f t="shared" ref="H640:S640" si="344">SUM(H645,H650,H655)</f>
        <v>0</v>
      </c>
      <c r="I640" s="12">
        <f t="shared" si="344"/>
        <v>0</v>
      </c>
      <c r="J640" s="12">
        <f t="shared" si="344"/>
        <v>0</v>
      </c>
      <c r="K640" s="12">
        <f t="shared" si="344"/>
        <v>0</v>
      </c>
      <c r="L640" s="12">
        <f t="shared" si="344"/>
        <v>0</v>
      </c>
      <c r="M640" s="12">
        <f t="shared" si="344"/>
        <v>11661.431479999999</v>
      </c>
      <c r="N640" s="12">
        <f t="shared" si="344"/>
        <v>0</v>
      </c>
      <c r="O640" s="12">
        <f t="shared" si="344"/>
        <v>15975.2</v>
      </c>
      <c r="P640" s="12">
        <f t="shared" si="344"/>
        <v>0</v>
      </c>
      <c r="Q640" s="12">
        <f t="shared" si="344"/>
        <v>0</v>
      </c>
      <c r="R640" s="12">
        <f t="shared" si="344"/>
        <v>0</v>
      </c>
      <c r="S640" s="12">
        <f t="shared" si="344"/>
        <v>0</v>
      </c>
      <c r="T640" s="3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  <c r="AMK640"/>
    </row>
    <row r="641" spans="1:1025" ht="18" customHeight="1" x14ac:dyDescent="0.25">
      <c r="A641" s="21"/>
      <c r="B641" s="21"/>
      <c r="C641" s="21"/>
      <c r="D641" s="23"/>
      <c r="E641" s="11" t="s">
        <v>18</v>
      </c>
      <c r="F641" s="12">
        <f t="shared" si="343"/>
        <v>0</v>
      </c>
      <c r="G641" s="12">
        <f t="shared" si="343"/>
        <v>2415.4208699999999</v>
      </c>
      <c r="H641" s="12">
        <f t="shared" ref="H641:S641" si="345">SUM(H646,H651,H656)</f>
        <v>0</v>
      </c>
      <c r="I641" s="12">
        <f t="shared" si="345"/>
        <v>0</v>
      </c>
      <c r="J641" s="12">
        <f t="shared" si="345"/>
        <v>0</v>
      </c>
      <c r="K641" s="12">
        <f t="shared" si="345"/>
        <v>0</v>
      </c>
      <c r="L641" s="12">
        <f t="shared" si="345"/>
        <v>0</v>
      </c>
      <c r="M641" s="12">
        <f t="shared" si="345"/>
        <v>117.91146000000001</v>
      </c>
      <c r="N641" s="12">
        <f t="shared" si="345"/>
        <v>0</v>
      </c>
      <c r="O641" s="12">
        <f t="shared" si="345"/>
        <v>2297.5094100000001</v>
      </c>
      <c r="P641" s="12">
        <f t="shared" si="345"/>
        <v>0</v>
      </c>
      <c r="Q641" s="12">
        <f t="shared" si="345"/>
        <v>0</v>
      </c>
      <c r="R641" s="12">
        <f t="shared" si="345"/>
        <v>0</v>
      </c>
      <c r="S641" s="12">
        <f t="shared" si="345"/>
        <v>0</v>
      </c>
      <c r="T641" s="3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  <c r="AMK641"/>
    </row>
    <row r="642" spans="1:1025" ht="18" customHeight="1" x14ac:dyDescent="0.25">
      <c r="A642" s="21"/>
      <c r="B642" s="21"/>
      <c r="C642" s="21"/>
      <c r="D642" s="23"/>
      <c r="E642" s="11" t="s">
        <v>19</v>
      </c>
      <c r="F642" s="12">
        <f t="shared" si="343"/>
        <v>0</v>
      </c>
      <c r="G642" s="12">
        <f t="shared" si="343"/>
        <v>303.55609000000004</v>
      </c>
      <c r="H642" s="12">
        <f t="shared" ref="H642:S642" si="346">SUM(H647,H652,H657)</f>
        <v>0</v>
      </c>
      <c r="I642" s="12">
        <f t="shared" si="346"/>
        <v>0</v>
      </c>
      <c r="J642" s="12">
        <f t="shared" si="346"/>
        <v>0</v>
      </c>
      <c r="K642" s="12">
        <f t="shared" si="346"/>
        <v>0</v>
      </c>
      <c r="L642" s="12">
        <f t="shared" si="346"/>
        <v>0</v>
      </c>
      <c r="M642" s="12">
        <f t="shared" si="346"/>
        <v>118.98326</v>
      </c>
      <c r="N642" s="12">
        <f t="shared" si="346"/>
        <v>0</v>
      </c>
      <c r="O642" s="12">
        <f t="shared" si="346"/>
        <v>184.57283000000001</v>
      </c>
      <c r="P642" s="12">
        <f t="shared" si="346"/>
        <v>0</v>
      </c>
      <c r="Q642" s="12">
        <f t="shared" si="346"/>
        <v>0</v>
      </c>
      <c r="R642" s="12">
        <f t="shared" si="346"/>
        <v>0</v>
      </c>
      <c r="S642" s="12">
        <f t="shared" si="346"/>
        <v>0</v>
      </c>
      <c r="T642" s="3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  <c r="AMK642"/>
    </row>
    <row r="643" spans="1:1025" ht="18" customHeight="1" x14ac:dyDescent="0.25">
      <c r="A643" s="21"/>
      <c r="B643" s="21"/>
      <c r="C643" s="21"/>
      <c r="D643" s="23"/>
      <c r="E643" s="11" t="s">
        <v>20</v>
      </c>
      <c r="F643" s="12">
        <f t="shared" si="343"/>
        <v>0</v>
      </c>
      <c r="G643" s="12">
        <f t="shared" si="343"/>
        <v>0</v>
      </c>
      <c r="H643" s="12">
        <f t="shared" ref="H643:S643" si="347">SUM(H648,H653,H658)</f>
        <v>0</v>
      </c>
      <c r="I643" s="12">
        <f t="shared" si="347"/>
        <v>0</v>
      </c>
      <c r="J643" s="12">
        <f t="shared" si="347"/>
        <v>0</v>
      </c>
      <c r="K643" s="12">
        <f t="shared" si="347"/>
        <v>0</v>
      </c>
      <c r="L643" s="12">
        <f t="shared" si="347"/>
        <v>0</v>
      </c>
      <c r="M643" s="12">
        <f t="shared" si="347"/>
        <v>0</v>
      </c>
      <c r="N643" s="12">
        <f t="shared" si="347"/>
        <v>0</v>
      </c>
      <c r="O643" s="12">
        <f t="shared" si="347"/>
        <v>0</v>
      </c>
      <c r="P643" s="12">
        <f t="shared" si="347"/>
        <v>0</v>
      </c>
      <c r="Q643" s="12">
        <f t="shared" si="347"/>
        <v>0</v>
      </c>
      <c r="R643" s="12">
        <f t="shared" si="347"/>
        <v>0</v>
      </c>
      <c r="S643" s="12">
        <f t="shared" si="347"/>
        <v>0</v>
      </c>
      <c r="T643" s="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  <c r="AMK643"/>
    </row>
    <row r="644" spans="1:1025" ht="18" customHeight="1" x14ac:dyDescent="0.25">
      <c r="A644" s="22">
        <v>1</v>
      </c>
      <c r="B644" s="28" t="s">
        <v>145</v>
      </c>
      <c r="C644" s="28" t="s">
        <v>146</v>
      </c>
      <c r="D644" s="22" t="s">
        <v>15</v>
      </c>
      <c r="E644" s="22"/>
      <c r="F644" s="12">
        <f t="shared" ref="F644:S644" si="348">SUM(F645:F648)</f>
        <v>0</v>
      </c>
      <c r="G644" s="12">
        <f t="shared" si="348"/>
        <v>6385.2352000000001</v>
      </c>
      <c r="H644" s="12">
        <f t="shared" si="348"/>
        <v>0</v>
      </c>
      <c r="I644" s="12">
        <f t="shared" si="348"/>
        <v>0</v>
      </c>
      <c r="J644" s="12">
        <f t="shared" si="348"/>
        <v>0</v>
      </c>
      <c r="K644" s="12">
        <f t="shared" si="348"/>
        <v>0</v>
      </c>
      <c r="L644" s="12">
        <f t="shared" si="348"/>
        <v>0</v>
      </c>
      <c r="M644" s="12">
        <f t="shared" si="348"/>
        <v>6385.2352000000001</v>
      </c>
      <c r="N644" s="12">
        <f t="shared" si="348"/>
        <v>0</v>
      </c>
      <c r="O644" s="12">
        <f t="shared" si="348"/>
        <v>0</v>
      </c>
      <c r="P644" s="12">
        <f t="shared" si="348"/>
        <v>0</v>
      </c>
      <c r="Q644" s="12">
        <f t="shared" si="348"/>
        <v>0</v>
      </c>
      <c r="R644" s="12">
        <f t="shared" si="348"/>
        <v>0</v>
      </c>
      <c r="S644" s="12">
        <f t="shared" si="348"/>
        <v>0</v>
      </c>
      <c r="T644" s="3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  <c r="AMK644"/>
    </row>
    <row r="645" spans="1:1025" ht="18" customHeight="1" x14ac:dyDescent="0.25">
      <c r="A645" s="22"/>
      <c r="B645" s="28"/>
      <c r="C645" s="28"/>
      <c r="D645" s="23" t="s">
        <v>16</v>
      </c>
      <c r="E645" s="11" t="s">
        <v>17</v>
      </c>
      <c r="F645" s="12">
        <f t="shared" ref="F645:G648" si="349">H645+J645+L645+N645+P645+R645</f>
        <v>0</v>
      </c>
      <c r="G645" s="12">
        <f t="shared" si="349"/>
        <v>6258.13148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6258.13148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3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  <c r="AMK645"/>
    </row>
    <row r="646" spans="1:1025" ht="18" customHeight="1" x14ac:dyDescent="0.25">
      <c r="A646" s="22"/>
      <c r="B646" s="28"/>
      <c r="C646" s="28"/>
      <c r="D646" s="23"/>
      <c r="E646" s="11" t="s">
        <v>18</v>
      </c>
      <c r="F646" s="12">
        <f t="shared" si="349"/>
        <v>0</v>
      </c>
      <c r="G646" s="12">
        <f t="shared" si="349"/>
        <v>63.251370000000001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63.251370000000001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3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  <c r="AMK646"/>
    </row>
    <row r="647" spans="1:1025" ht="18" customHeight="1" x14ac:dyDescent="0.25">
      <c r="A647" s="22"/>
      <c r="B647" s="28"/>
      <c r="C647" s="28"/>
      <c r="D647" s="23"/>
      <c r="E647" s="11" t="s">
        <v>19</v>
      </c>
      <c r="F647" s="12">
        <f t="shared" si="349"/>
        <v>0</v>
      </c>
      <c r="G647" s="12">
        <f t="shared" si="349"/>
        <v>63.852350000000001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63.852350000000001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3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  <c r="AMK647"/>
    </row>
    <row r="648" spans="1:1025" ht="29.25" customHeight="1" x14ac:dyDescent="0.25">
      <c r="A648" s="22"/>
      <c r="B648" s="28"/>
      <c r="C648" s="28"/>
      <c r="D648" s="23"/>
      <c r="E648" s="11" t="s">
        <v>20</v>
      </c>
      <c r="F648" s="12">
        <f t="shared" si="349"/>
        <v>0</v>
      </c>
      <c r="G648" s="12">
        <f t="shared" si="349"/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3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  <c r="AMK648"/>
    </row>
    <row r="649" spans="1:1025" ht="18" customHeight="1" x14ac:dyDescent="0.25">
      <c r="A649" s="22">
        <v>2</v>
      </c>
      <c r="B649" s="28" t="s">
        <v>145</v>
      </c>
      <c r="C649" s="28" t="s">
        <v>147</v>
      </c>
      <c r="D649" s="22" t="s">
        <v>15</v>
      </c>
      <c r="E649" s="22"/>
      <c r="F649" s="12">
        <f t="shared" ref="F649:S649" si="350">SUM(F650:F653)</f>
        <v>0</v>
      </c>
      <c r="G649" s="12">
        <f t="shared" si="350"/>
        <v>18457.28224</v>
      </c>
      <c r="H649" s="12">
        <f t="shared" si="350"/>
        <v>0</v>
      </c>
      <c r="I649" s="12">
        <f t="shared" si="350"/>
        <v>0</v>
      </c>
      <c r="J649" s="12">
        <f t="shared" si="350"/>
        <v>0</v>
      </c>
      <c r="K649" s="12">
        <f t="shared" si="350"/>
        <v>0</v>
      </c>
      <c r="L649" s="12">
        <f t="shared" si="350"/>
        <v>0</v>
      </c>
      <c r="M649" s="12">
        <f t="shared" si="350"/>
        <v>0</v>
      </c>
      <c r="N649" s="12">
        <f t="shared" si="350"/>
        <v>0</v>
      </c>
      <c r="O649" s="12">
        <f t="shared" si="350"/>
        <v>18457.28224</v>
      </c>
      <c r="P649" s="12">
        <f t="shared" si="350"/>
        <v>0</v>
      </c>
      <c r="Q649" s="12">
        <f t="shared" si="350"/>
        <v>0</v>
      </c>
      <c r="R649" s="12">
        <f t="shared" si="350"/>
        <v>0</v>
      </c>
      <c r="S649" s="12">
        <f t="shared" si="350"/>
        <v>0</v>
      </c>
      <c r="T649" s="3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  <c r="AMK649"/>
    </row>
    <row r="650" spans="1:1025" ht="18" customHeight="1" x14ac:dyDescent="0.25">
      <c r="A650" s="22"/>
      <c r="B650" s="28"/>
      <c r="C650" s="28"/>
      <c r="D650" s="23" t="s">
        <v>16</v>
      </c>
      <c r="E650" s="11" t="s">
        <v>17</v>
      </c>
      <c r="F650" s="12">
        <f t="shared" ref="F650:G653" si="351">H650+J650+L650+N650+P650+R650</f>
        <v>0</v>
      </c>
      <c r="G650" s="12">
        <f t="shared" si="351"/>
        <v>15975.2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15975.2</v>
      </c>
      <c r="P650" s="12">
        <v>0</v>
      </c>
      <c r="Q650" s="12">
        <v>0</v>
      </c>
      <c r="R650" s="12">
        <v>0</v>
      </c>
      <c r="S650" s="12">
        <v>0</v>
      </c>
      <c r="T650" s="3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  <c r="AMK650"/>
    </row>
    <row r="651" spans="1:1025" ht="18" customHeight="1" x14ac:dyDescent="0.25">
      <c r="A651" s="22"/>
      <c r="B651" s="28"/>
      <c r="C651" s="28"/>
      <c r="D651" s="23"/>
      <c r="E651" s="11" t="s">
        <v>18</v>
      </c>
      <c r="F651" s="12">
        <f t="shared" si="351"/>
        <v>0</v>
      </c>
      <c r="G651" s="12">
        <f t="shared" si="351"/>
        <v>2297.5094100000001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2297.5094100000001</v>
      </c>
      <c r="P651" s="12">
        <v>0</v>
      </c>
      <c r="Q651" s="12">
        <v>0</v>
      </c>
      <c r="R651" s="12">
        <v>0</v>
      </c>
      <c r="S651" s="12">
        <v>0</v>
      </c>
      <c r="T651" s="3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  <c r="AMK651"/>
    </row>
    <row r="652" spans="1:1025" ht="18" customHeight="1" x14ac:dyDescent="0.25">
      <c r="A652" s="22"/>
      <c r="B652" s="28"/>
      <c r="C652" s="28"/>
      <c r="D652" s="23"/>
      <c r="E652" s="11" t="s">
        <v>19</v>
      </c>
      <c r="F652" s="12">
        <f t="shared" si="351"/>
        <v>0</v>
      </c>
      <c r="G652" s="12">
        <f t="shared" si="351"/>
        <v>184.57283000000001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184.57283000000001</v>
      </c>
      <c r="P652" s="12">
        <v>0</v>
      </c>
      <c r="Q652" s="12">
        <v>0</v>
      </c>
      <c r="R652" s="12">
        <v>0</v>
      </c>
      <c r="S652" s="12">
        <v>0</v>
      </c>
      <c r="T652" s="3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  <c r="AMK652"/>
    </row>
    <row r="653" spans="1:1025" ht="30.75" customHeight="1" x14ac:dyDescent="0.25">
      <c r="A653" s="22"/>
      <c r="B653" s="28"/>
      <c r="C653" s="28"/>
      <c r="D653" s="23"/>
      <c r="E653" s="11" t="s">
        <v>20</v>
      </c>
      <c r="F653" s="12">
        <f t="shared" si="351"/>
        <v>0</v>
      </c>
      <c r="G653" s="12">
        <f t="shared" si="351"/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  <c r="AMK653"/>
    </row>
    <row r="654" spans="1:1025" ht="18" customHeight="1" x14ac:dyDescent="0.25">
      <c r="A654" s="22">
        <v>3</v>
      </c>
      <c r="B654" s="28" t="s">
        <v>145</v>
      </c>
      <c r="C654" s="28" t="s">
        <v>148</v>
      </c>
      <c r="D654" s="22" t="s">
        <v>15</v>
      </c>
      <c r="E654" s="22"/>
      <c r="F654" s="12">
        <f t="shared" ref="F654:S654" si="352">SUM(F655:F658)</f>
        <v>0</v>
      </c>
      <c r="G654" s="12">
        <f t="shared" si="352"/>
        <v>5513.0910000000003</v>
      </c>
      <c r="H654" s="12">
        <f t="shared" si="352"/>
        <v>0</v>
      </c>
      <c r="I654" s="12">
        <f t="shared" si="352"/>
        <v>0</v>
      </c>
      <c r="J654" s="12">
        <f t="shared" si="352"/>
        <v>0</v>
      </c>
      <c r="K654" s="12">
        <f t="shared" si="352"/>
        <v>0</v>
      </c>
      <c r="L654" s="12">
        <f t="shared" si="352"/>
        <v>0</v>
      </c>
      <c r="M654" s="12">
        <f t="shared" si="352"/>
        <v>5513.0910000000003</v>
      </c>
      <c r="N654" s="12">
        <f t="shared" si="352"/>
        <v>0</v>
      </c>
      <c r="O654" s="12">
        <f t="shared" si="352"/>
        <v>0</v>
      </c>
      <c r="P654" s="12">
        <f t="shared" si="352"/>
        <v>0</v>
      </c>
      <c r="Q654" s="12">
        <f t="shared" si="352"/>
        <v>0</v>
      </c>
      <c r="R654" s="12">
        <f t="shared" si="352"/>
        <v>0</v>
      </c>
      <c r="S654" s="12">
        <f t="shared" si="352"/>
        <v>0</v>
      </c>
      <c r="T654" s="3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  <c r="AMK654"/>
    </row>
    <row r="655" spans="1:1025" ht="18" customHeight="1" x14ac:dyDescent="0.25">
      <c r="A655" s="22"/>
      <c r="B655" s="28"/>
      <c r="C655" s="28"/>
      <c r="D655" s="23" t="s">
        <v>16</v>
      </c>
      <c r="E655" s="11" t="s">
        <v>17</v>
      </c>
      <c r="F655" s="12">
        <f t="shared" ref="F655:G658" si="353">H655+J655+L655+N655+P655+R655</f>
        <v>0</v>
      </c>
      <c r="G655" s="12">
        <f t="shared" si="353"/>
        <v>5403.3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5403.3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3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  <c r="AMK655"/>
    </row>
    <row r="656" spans="1:1025" ht="18" customHeight="1" x14ac:dyDescent="0.25">
      <c r="A656" s="22"/>
      <c r="B656" s="28"/>
      <c r="C656" s="28"/>
      <c r="D656" s="23"/>
      <c r="E656" s="11" t="s">
        <v>18</v>
      </c>
      <c r="F656" s="12">
        <f t="shared" si="353"/>
        <v>0</v>
      </c>
      <c r="G656" s="12">
        <f t="shared" si="353"/>
        <v>54.660089999999997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54.660089999999997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3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  <c r="AMK656"/>
    </row>
    <row r="657" spans="1:1025" ht="18" customHeight="1" x14ac:dyDescent="0.25">
      <c r="A657" s="22"/>
      <c r="B657" s="28"/>
      <c r="C657" s="28"/>
      <c r="D657" s="23"/>
      <c r="E657" s="11" t="s">
        <v>19</v>
      </c>
      <c r="F657" s="12">
        <f t="shared" si="353"/>
        <v>0</v>
      </c>
      <c r="G657" s="12">
        <f t="shared" si="353"/>
        <v>55.13091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55.13091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3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  <c r="AMK657"/>
    </row>
    <row r="658" spans="1:1025" ht="31.7" customHeight="1" x14ac:dyDescent="0.25">
      <c r="A658" s="22"/>
      <c r="B658" s="28"/>
      <c r="C658" s="28"/>
      <c r="D658" s="23"/>
      <c r="E658" s="11" t="s">
        <v>20</v>
      </c>
      <c r="F658" s="12">
        <f t="shared" si="353"/>
        <v>0</v>
      </c>
      <c r="G658" s="12">
        <f t="shared" si="353"/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3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  <c r="AMK658"/>
    </row>
    <row r="659" spans="1:1025" ht="18" customHeight="1" x14ac:dyDescent="0.25">
      <c r="A659" s="21" t="s">
        <v>216</v>
      </c>
      <c r="B659" s="21"/>
      <c r="C659" s="21"/>
      <c r="D659" s="22" t="s">
        <v>15</v>
      </c>
      <c r="E659" s="22"/>
      <c r="F659" s="12">
        <f>SUM(F660:F663)</f>
        <v>0</v>
      </c>
      <c r="G659" s="12">
        <f>SUM(G660:G663)</f>
        <v>29369.037540000001</v>
      </c>
      <c r="H659" s="12">
        <f t="shared" ref="H659:S659" si="354">SUM(H664,H669,H674,H679,H684)</f>
        <v>0</v>
      </c>
      <c r="I659" s="12">
        <f t="shared" si="354"/>
        <v>0</v>
      </c>
      <c r="J659" s="12">
        <f t="shared" si="354"/>
        <v>0</v>
      </c>
      <c r="K659" s="12">
        <f t="shared" si="354"/>
        <v>0</v>
      </c>
      <c r="L659" s="12">
        <f t="shared" si="354"/>
        <v>0</v>
      </c>
      <c r="M659" s="12">
        <f t="shared" si="354"/>
        <v>2325.6859800000002</v>
      </c>
      <c r="N659" s="12">
        <f t="shared" si="354"/>
        <v>0</v>
      </c>
      <c r="O659" s="12">
        <f t="shared" si="354"/>
        <v>8957.4815999999992</v>
      </c>
      <c r="P659" s="12">
        <f t="shared" si="354"/>
        <v>0</v>
      </c>
      <c r="Q659" s="12">
        <f t="shared" si="354"/>
        <v>18085.869960000004</v>
      </c>
      <c r="R659" s="12">
        <f t="shared" si="354"/>
        <v>0</v>
      </c>
      <c r="S659" s="12">
        <f t="shared" si="354"/>
        <v>0</v>
      </c>
      <c r="T659" s="3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  <c r="AMK659"/>
    </row>
    <row r="660" spans="1:1025" ht="18" customHeight="1" x14ac:dyDescent="0.25">
      <c r="A660" s="21"/>
      <c r="B660" s="21"/>
      <c r="C660" s="21"/>
      <c r="D660" s="23" t="s">
        <v>16</v>
      </c>
      <c r="E660" s="11" t="s">
        <v>17</v>
      </c>
      <c r="F660" s="12">
        <f t="shared" ref="F660:G663" si="355">H660+J660+L660+N660+P660+R660</f>
        <v>0</v>
      </c>
      <c r="G660" s="12">
        <f t="shared" si="355"/>
        <v>27357.7</v>
      </c>
      <c r="H660" s="12">
        <f t="shared" ref="H660:S660" si="356">SUM(H665,H670,H675,H680,H685)</f>
        <v>0</v>
      </c>
      <c r="I660" s="12">
        <f t="shared" si="356"/>
        <v>0</v>
      </c>
      <c r="J660" s="12">
        <f t="shared" si="356"/>
        <v>0</v>
      </c>
      <c r="K660" s="12">
        <f t="shared" si="356"/>
        <v>0</v>
      </c>
      <c r="L660" s="12">
        <f t="shared" si="356"/>
        <v>0</v>
      </c>
      <c r="M660" s="12">
        <f t="shared" si="356"/>
        <v>2279.4</v>
      </c>
      <c r="N660" s="12">
        <f t="shared" si="356"/>
        <v>0</v>
      </c>
      <c r="O660" s="12">
        <f t="shared" si="356"/>
        <v>7352.4</v>
      </c>
      <c r="P660" s="12">
        <f t="shared" si="356"/>
        <v>0</v>
      </c>
      <c r="Q660" s="12">
        <f t="shared" si="356"/>
        <v>17725.900000000001</v>
      </c>
      <c r="R660" s="12">
        <f t="shared" si="356"/>
        <v>0</v>
      </c>
      <c r="S660" s="12">
        <f t="shared" si="356"/>
        <v>0</v>
      </c>
      <c r="T660" s="3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  <c r="AMK660"/>
    </row>
    <row r="661" spans="1:1025" ht="18" customHeight="1" x14ac:dyDescent="0.25">
      <c r="A661" s="21"/>
      <c r="B661" s="21"/>
      <c r="C661" s="21"/>
      <c r="D661" s="23"/>
      <c r="E661" s="11" t="s">
        <v>18</v>
      </c>
      <c r="F661" s="12">
        <f t="shared" si="355"/>
        <v>0</v>
      </c>
      <c r="G661" s="12">
        <f t="shared" si="355"/>
        <v>1717.6471699999997</v>
      </c>
      <c r="H661" s="12">
        <f t="shared" ref="H661:S661" si="357">SUM(H666,H671,H676,H681,H686)</f>
        <v>0</v>
      </c>
      <c r="I661" s="12">
        <f t="shared" si="357"/>
        <v>0</v>
      </c>
      <c r="J661" s="12">
        <f t="shared" si="357"/>
        <v>0</v>
      </c>
      <c r="K661" s="12">
        <f t="shared" si="357"/>
        <v>0</v>
      </c>
      <c r="L661" s="12">
        <f t="shared" si="357"/>
        <v>0</v>
      </c>
      <c r="M661" s="12">
        <f t="shared" si="357"/>
        <v>23.029119999999999</v>
      </c>
      <c r="N661" s="12">
        <f t="shared" si="357"/>
        <v>0</v>
      </c>
      <c r="O661" s="12">
        <f t="shared" si="357"/>
        <v>1515.5067899999999</v>
      </c>
      <c r="P661" s="12">
        <f t="shared" si="357"/>
        <v>0</v>
      </c>
      <c r="Q661" s="12">
        <f t="shared" si="357"/>
        <v>179.11125999999999</v>
      </c>
      <c r="R661" s="12">
        <f t="shared" si="357"/>
        <v>0</v>
      </c>
      <c r="S661" s="12">
        <f t="shared" si="357"/>
        <v>0</v>
      </c>
      <c r="T661" s="3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  <c r="MM661"/>
      <c r="MN661"/>
      <c r="MO661"/>
      <c r="MP661"/>
      <c r="MQ661"/>
      <c r="MR661"/>
      <c r="MS661"/>
      <c r="MT661"/>
      <c r="MU661"/>
      <c r="MV661"/>
      <c r="MW661"/>
      <c r="MX661"/>
      <c r="MY661"/>
      <c r="MZ661"/>
      <c r="NA661"/>
      <c r="NB661"/>
      <c r="NC661"/>
      <c r="ND661"/>
      <c r="NE661"/>
      <c r="NF661"/>
      <c r="NG661"/>
      <c r="NH661"/>
      <c r="NI661"/>
      <c r="NJ661"/>
      <c r="NK661"/>
      <c r="NL661"/>
      <c r="NM661"/>
      <c r="NN661"/>
      <c r="NO661"/>
      <c r="NP661"/>
      <c r="NQ661"/>
      <c r="NR661"/>
      <c r="NS661"/>
      <c r="NT661"/>
      <c r="NU661"/>
      <c r="NV661"/>
      <c r="NW661"/>
      <c r="NX661"/>
      <c r="NY661"/>
      <c r="NZ661"/>
      <c r="OA661"/>
      <c r="OB661"/>
      <c r="OC661"/>
      <c r="OD661"/>
      <c r="OE661"/>
      <c r="OF661"/>
      <c r="OG661"/>
      <c r="OH661"/>
      <c r="OI661"/>
      <c r="OJ661"/>
      <c r="OK661"/>
      <c r="OL661"/>
      <c r="OM661"/>
      <c r="ON661"/>
      <c r="OO661"/>
      <c r="OP661"/>
      <c r="OQ661"/>
      <c r="OR661"/>
      <c r="OS661"/>
      <c r="OT661"/>
      <c r="OU661"/>
      <c r="OV661"/>
      <c r="OW661"/>
      <c r="OX661"/>
      <c r="OY661"/>
      <c r="OZ661"/>
      <c r="PA661"/>
      <c r="PB661"/>
      <c r="PC661"/>
      <c r="PD661"/>
      <c r="PE661"/>
      <c r="PF661"/>
      <c r="PG661"/>
      <c r="PH661"/>
      <c r="PI661"/>
      <c r="PJ661"/>
      <c r="PK661"/>
      <c r="PL661"/>
      <c r="PM661"/>
      <c r="PN661"/>
      <c r="PO661"/>
      <c r="PP661"/>
      <c r="PQ661"/>
      <c r="PR661"/>
      <c r="PS661"/>
      <c r="PT661"/>
      <c r="PU661"/>
      <c r="PV661"/>
      <c r="PW661"/>
      <c r="PX661"/>
      <c r="PY661"/>
      <c r="PZ661"/>
      <c r="QA661"/>
      <c r="QB661"/>
      <c r="QC661"/>
      <c r="QD661"/>
      <c r="QE661"/>
      <c r="QF661"/>
      <c r="QG661"/>
      <c r="QH661"/>
      <c r="QI661"/>
      <c r="QJ661"/>
      <c r="QK661"/>
      <c r="QL661"/>
      <c r="QM661"/>
      <c r="QN661"/>
      <c r="QO661"/>
      <c r="QP661"/>
      <c r="QQ661"/>
      <c r="QR661"/>
      <c r="QS661"/>
      <c r="QT661"/>
      <c r="QU661"/>
      <c r="QV661"/>
      <c r="QW661"/>
      <c r="QX661"/>
      <c r="QY661"/>
      <c r="QZ661"/>
      <c r="RA661"/>
      <c r="RB661"/>
      <c r="RC661"/>
      <c r="RD661"/>
      <c r="RE661"/>
      <c r="RF661"/>
      <c r="RG661"/>
      <c r="RH661"/>
      <c r="RI661"/>
      <c r="RJ661"/>
      <c r="RK661"/>
      <c r="RL661"/>
      <c r="RM661"/>
      <c r="RN661"/>
      <c r="RO661"/>
      <c r="RP661"/>
      <c r="RQ661"/>
      <c r="RR661"/>
      <c r="RS661"/>
      <c r="RT661"/>
      <c r="RU661"/>
      <c r="RV661"/>
      <c r="RW661"/>
      <c r="RX661"/>
      <c r="RY661"/>
      <c r="RZ661"/>
      <c r="SA661"/>
      <c r="SB661"/>
      <c r="SC661"/>
      <c r="SD661"/>
      <c r="SE661"/>
      <c r="SF661"/>
      <c r="SG661"/>
      <c r="SH661"/>
      <c r="SI661"/>
      <c r="SJ661"/>
      <c r="SK661"/>
      <c r="SL661"/>
      <c r="SM661"/>
      <c r="SN661"/>
      <c r="SO661"/>
      <c r="SP661"/>
      <c r="SQ661"/>
      <c r="SR661"/>
      <c r="SS661"/>
      <c r="ST661"/>
      <c r="SU661"/>
      <c r="SV661"/>
      <c r="SW661"/>
      <c r="SX661"/>
      <c r="SY661"/>
      <c r="SZ661"/>
      <c r="TA661"/>
      <c r="TB661"/>
      <c r="TC661"/>
      <c r="TD661"/>
      <c r="TE661"/>
      <c r="TF661"/>
      <c r="TG661"/>
      <c r="TH661"/>
      <c r="TI661"/>
      <c r="TJ661"/>
      <c r="TK661"/>
      <c r="TL661"/>
      <c r="TM661"/>
      <c r="TN661"/>
      <c r="TO661"/>
      <c r="TP661"/>
      <c r="TQ661"/>
      <c r="TR661"/>
      <c r="TS661"/>
      <c r="TT661"/>
      <c r="TU661"/>
      <c r="TV661"/>
      <c r="TW661"/>
      <c r="TX661"/>
      <c r="TY661"/>
      <c r="TZ661"/>
      <c r="UA661"/>
      <c r="UB661"/>
      <c r="UC661"/>
      <c r="UD661"/>
      <c r="UE661"/>
      <c r="UF661"/>
      <c r="UG661"/>
      <c r="UH661"/>
      <c r="UI661"/>
      <c r="UJ661"/>
      <c r="UK661"/>
      <c r="UL661"/>
      <c r="UM661"/>
      <c r="UN661"/>
      <c r="UO661"/>
      <c r="UP661"/>
      <c r="UQ661"/>
      <c r="UR661"/>
      <c r="US661"/>
      <c r="UT661"/>
      <c r="UU661"/>
      <c r="UV661"/>
      <c r="UW661"/>
      <c r="UX661"/>
      <c r="UY661"/>
      <c r="UZ661"/>
      <c r="VA661"/>
      <c r="VB661"/>
      <c r="VC661"/>
      <c r="VD661"/>
      <c r="VE661"/>
      <c r="VF661"/>
      <c r="VG661"/>
      <c r="VH661"/>
      <c r="VI661"/>
      <c r="VJ661"/>
      <c r="VK661"/>
      <c r="VL661"/>
      <c r="VM661"/>
      <c r="VN661"/>
      <c r="VO661"/>
      <c r="VP661"/>
      <c r="VQ661"/>
      <c r="VR661"/>
      <c r="VS661"/>
      <c r="VT661"/>
      <c r="VU661"/>
      <c r="VV661"/>
      <c r="VW661"/>
      <c r="VX661"/>
      <c r="VY661"/>
      <c r="VZ661"/>
      <c r="WA661"/>
      <c r="WB661"/>
      <c r="WC661"/>
      <c r="WD661"/>
      <c r="WE661"/>
      <c r="WF661"/>
      <c r="WG661"/>
      <c r="WH661"/>
      <c r="WI661"/>
      <c r="WJ661"/>
      <c r="WK661"/>
      <c r="WL661"/>
      <c r="WM661"/>
      <c r="WN661"/>
      <c r="WO661"/>
      <c r="WP661"/>
      <c r="WQ661"/>
      <c r="WR661"/>
      <c r="WS661"/>
      <c r="WT661"/>
      <c r="WU661"/>
      <c r="WV661"/>
      <c r="WW661"/>
      <c r="WX661"/>
      <c r="WY661"/>
      <c r="WZ661"/>
      <c r="XA661"/>
      <c r="XB661"/>
      <c r="XC661"/>
      <c r="XD661"/>
      <c r="XE661"/>
      <c r="XF661"/>
      <c r="XG661"/>
      <c r="XH661"/>
      <c r="XI661"/>
      <c r="XJ661"/>
      <c r="XK661"/>
      <c r="XL661"/>
      <c r="XM661"/>
      <c r="XN661"/>
      <c r="XO661"/>
      <c r="XP661"/>
      <c r="XQ661"/>
      <c r="XR661"/>
      <c r="XS661"/>
      <c r="XT661"/>
      <c r="XU661"/>
      <c r="XV661"/>
      <c r="XW661"/>
      <c r="XX661"/>
      <c r="XY661"/>
      <c r="XZ661"/>
      <c r="YA661"/>
      <c r="YB661"/>
      <c r="YC661"/>
      <c r="YD661"/>
      <c r="YE661"/>
      <c r="YF661"/>
      <c r="YG661"/>
      <c r="YH661"/>
      <c r="YI661"/>
      <c r="YJ661"/>
      <c r="YK661"/>
      <c r="YL661"/>
      <c r="YM661"/>
      <c r="YN661"/>
      <c r="YO661"/>
      <c r="YP661"/>
      <c r="YQ661"/>
      <c r="YR661"/>
      <c r="YS661"/>
      <c r="YT661"/>
      <c r="YU661"/>
      <c r="YV661"/>
      <c r="YW661"/>
      <c r="YX661"/>
      <c r="YY661"/>
      <c r="YZ661"/>
      <c r="ZA661"/>
      <c r="ZB661"/>
      <c r="ZC661"/>
      <c r="ZD661"/>
      <c r="ZE661"/>
      <c r="ZF661"/>
      <c r="ZG661"/>
      <c r="ZH661"/>
      <c r="ZI661"/>
      <c r="ZJ661"/>
      <c r="ZK661"/>
      <c r="ZL661"/>
      <c r="ZM661"/>
      <c r="ZN661"/>
      <c r="ZO661"/>
      <c r="ZP661"/>
      <c r="ZQ661"/>
      <c r="ZR661"/>
      <c r="ZS661"/>
      <c r="ZT661"/>
      <c r="ZU661"/>
      <c r="ZV661"/>
      <c r="ZW661"/>
      <c r="ZX661"/>
      <c r="ZY661"/>
      <c r="ZZ661"/>
      <c r="AAA661"/>
      <c r="AAB661"/>
      <c r="AAC661"/>
      <c r="AAD661"/>
      <c r="AAE661"/>
      <c r="AAF661"/>
      <c r="AAG661"/>
      <c r="AAH661"/>
      <c r="AAI661"/>
      <c r="AAJ661"/>
      <c r="AAK661"/>
      <c r="AAL661"/>
      <c r="AAM661"/>
      <c r="AAN661"/>
      <c r="AAO661"/>
      <c r="AAP661"/>
      <c r="AAQ661"/>
      <c r="AAR661"/>
      <c r="AAS661"/>
      <c r="AAT661"/>
      <c r="AAU661"/>
      <c r="AAV661"/>
      <c r="AAW661"/>
      <c r="AAX661"/>
      <c r="AAY661"/>
      <c r="AAZ661"/>
      <c r="ABA661"/>
      <c r="ABB661"/>
      <c r="ABC661"/>
      <c r="ABD661"/>
      <c r="ABE661"/>
      <c r="ABF661"/>
      <c r="ABG661"/>
      <c r="ABH661"/>
      <c r="ABI661"/>
      <c r="ABJ661"/>
      <c r="ABK661"/>
      <c r="ABL661"/>
      <c r="ABM661"/>
      <c r="ABN661"/>
      <c r="ABO661"/>
      <c r="ABP661"/>
      <c r="ABQ661"/>
      <c r="ABR661"/>
      <c r="ABS661"/>
      <c r="ABT661"/>
      <c r="ABU661"/>
      <c r="ABV661"/>
      <c r="ABW661"/>
      <c r="ABX661"/>
      <c r="ABY661"/>
      <c r="ABZ661"/>
      <c r="ACA661"/>
      <c r="ACB661"/>
      <c r="ACC661"/>
      <c r="ACD661"/>
      <c r="ACE661"/>
      <c r="ACF661"/>
      <c r="ACG661"/>
      <c r="ACH661"/>
      <c r="ACI661"/>
      <c r="ACJ661"/>
      <c r="ACK661"/>
      <c r="ACL661"/>
      <c r="ACM661"/>
      <c r="ACN661"/>
      <c r="ACO661"/>
      <c r="ACP661"/>
      <c r="ACQ661"/>
      <c r="ACR661"/>
      <c r="ACS661"/>
      <c r="ACT661"/>
      <c r="ACU661"/>
      <c r="ACV661"/>
      <c r="ACW661"/>
      <c r="ACX661"/>
      <c r="ACY661"/>
      <c r="ACZ661"/>
      <c r="ADA661"/>
      <c r="ADB661"/>
      <c r="ADC661"/>
      <c r="ADD661"/>
      <c r="ADE661"/>
      <c r="ADF661"/>
      <c r="ADG661"/>
      <c r="ADH661"/>
      <c r="ADI661"/>
      <c r="ADJ661"/>
      <c r="ADK661"/>
      <c r="ADL661"/>
      <c r="ADM661"/>
      <c r="ADN661"/>
      <c r="ADO661"/>
      <c r="ADP661"/>
      <c r="ADQ661"/>
      <c r="ADR661"/>
      <c r="ADS661"/>
      <c r="ADT661"/>
      <c r="ADU661"/>
      <c r="ADV661"/>
      <c r="ADW661"/>
      <c r="ADX661"/>
      <c r="ADY661"/>
      <c r="ADZ661"/>
      <c r="AEA661"/>
      <c r="AEB661"/>
      <c r="AEC661"/>
      <c r="AED661"/>
      <c r="AEE661"/>
      <c r="AEF661"/>
      <c r="AEG661"/>
      <c r="AEH661"/>
      <c r="AEI661"/>
      <c r="AEJ661"/>
      <c r="AEK661"/>
      <c r="AEL661"/>
      <c r="AEM661"/>
      <c r="AEN661"/>
      <c r="AEO661"/>
      <c r="AEP661"/>
      <c r="AEQ661"/>
      <c r="AER661"/>
      <c r="AES661"/>
      <c r="AET661"/>
      <c r="AEU661"/>
      <c r="AEV661"/>
      <c r="AEW661"/>
      <c r="AEX661"/>
      <c r="AEY661"/>
      <c r="AEZ661"/>
      <c r="AFA661"/>
      <c r="AFB661"/>
      <c r="AFC661"/>
      <c r="AFD661"/>
      <c r="AFE661"/>
      <c r="AFF661"/>
      <c r="AFG661"/>
      <c r="AFH661"/>
      <c r="AFI661"/>
      <c r="AFJ661"/>
      <c r="AFK661"/>
      <c r="AFL661"/>
      <c r="AFM661"/>
      <c r="AFN661"/>
      <c r="AFO661"/>
      <c r="AFP661"/>
      <c r="AFQ661"/>
      <c r="AFR661"/>
      <c r="AFS661"/>
      <c r="AFT661"/>
      <c r="AFU661"/>
      <c r="AFV661"/>
      <c r="AFW661"/>
      <c r="AFX661"/>
      <c r="AFY661"/>
      <c r="AFZ661"/>
      <c r="AGA661"/>
      <c r="AGB661"/>
      <c r="AGC661"/>
      <c r="AGD661"/>
      <c r="AGE661"/>
      <c r="AGF661"/>
      <c r="AGG661"/>
      <c r="AGH661"/>
      <c r="AGI661"/>
      <c r="AGJ661"/>
      <c r="AGK661"/>
      <c r="AGL661"/>
      <c r="AGM661"/>
      <c r="AGN661"/>
      <c r="AGO661"/>
      <c r="AGP661"/>
      <c r="AGQ661"/>
      <c r="AGR661"/>
      <c r="AGS661"/>
      <c r="AGT661"/>
      <c r="AGU661"/>
      <c r="AGV661"/>
      <c r="AGW661"/>
      <c r="AGX661"/>
      <c r="AGY661"/>
      <c r="AGZ661"/>
      <c r="AHA661"/>
      <c r="AHB661"/>
      <c r="AHC661"/>
      <c r="AHD661"/>
      <c r="AHE661"/>
      <c r="AHF661"/>
      <c r="AHG661"/>
      <c r="AHH661"/>
      <c r="AHI661"/>
      <c r="AHJ661"/>
      <c r="AHK661"/>
      <c r="AHL661"/>
      <c r="AHM661"/>
      <c r="AHN661"/>
      <c r="AHO661"/>
      <c r="AHP661"/>
      <c r="AHQ661"/>
      <c r="AHR661"/>
      <c r="AHS661"/>
      <c r="AHT661"/>
      <c r="AHU661"/>
      <c r="AHV661"/>
      <c r="AHW661"/>
      <c r="AHX661"/>
      <c r="AHY661"/>
      <c r="AHZ661"/>
      <c r="AIA661"/>
      <c r="AIB661"/>
      <c r="AIC661"/>
      <c r="AID661"/>
      <c r="AIE661"/>
      <c r="AIF661"/>
      <c r="AIG661"/>
      <c r="AIH661"/>
      <c r="AII661"/>
      <c r="AIJ661"/>
      <c r="AIK661"/>
      <c r="AIL661"/>
      <c r="AIM661"/>
      <c r="AIN661"/>
      <c r="AIO661"/>
      <c r="AIP661"/>
      <c r="AIQ661"/>
      <c r="AIR661"/>
      <c r="AIS661"/>
      <c r="AIT661"/>
      <c r="AIU661"/>
      <c r="AIV661"/>
      <c r="AIW661"/>
      <c r="AIX661"/>
      <c r="AIY661"/>
      <c r="AIZ661"/>
      <c r="AJA661"/>
      <c r="AJB661"/>
      <c r="AJC661"/>
      <c r="AJD661"/>
      <c r="AJE661"/>
      <c r="AJF661"/>
      <c r="AJG661"/>
      <c r="AJH661"/>
      <c r="AJI661"/>
      <c r="AJJ661"/>
      <c r="AJK661"/>
      <c r="AJL661"/>
      <c r="AJM661"/>
      <c r="AJN661"/>
      <c r="AJO661"/>
      <c r="AJP661"/>
      <c r="AJQ661"/>
      <c r="AJR661"/>
      <c r="AJS661"/>
      <c r="AJT661"/>
      <c r="AJU661"/>
      <c r="AJV661"/>
      <c r="AJW661"/>
      <c r="AJX661"/>
      <c r="AJY661"/>
      <c r="AJZ661"/>
      <c r="AKA661"/>
      <c r="AKB661"/>
      <c r="AKC661"/>
      <c r="AKD661"/>
      <c r="AKE661"/>
      <c r="AKF661"/>
      <c r="AKG661"/>
      <c r="AKH661"/>
      <c r="AKI661"/>
      <c r="AKJ661"/>
      <c r="AKK661"/>
      <c r="AKL661"/>
      <c r="AKM661"/>
      <c r="AKN661"/>
      <c r="AKO661"/>
      <c r="AKP661"/>
      <c r="AKQ661"/>
      <c r="AKR661"/>
      <c r="AKS661"/>
      <c r="AKT661"/>
      <c r="AKU661"/>
      <c r="AKV661"/>
      <c r="AKW661"/>
      <c r="AKX661"/>
      <c r="AKY661"/>
      <c r="AKZ661"/>
      <c r="ALA661"/>
      <c r="ALB661"/>
      <c r="ALC661"/>
      <c r="ALD661"/>
      <c r="ALE661"/>
      <c r="ALF661"/>
      <c r="ALG661"/>
      <c r="ALH661"/>
      <c r="ALI661"/>
      <c r="ALJ661"/>
      <c r="ALK661"/>
      <c r="ALL661"/>
      <c r="ALM661"/>
      <c r="ALN661"/>
      <c r="ALO661"/>
      <c r="ALP661"/>
      <c r="ALQ661"/>
      <c r="ALR661"/>
      <c r="ALS661"/>
      <c r="ALT661"/>
      <c r="ALU661"/>
      <c r="ALV661"/>
      <c r="ALW661"/>
      <c r="ALX661"/>
      <c r="ALY661"/>
      <c r="ALZ661"/>
      <c r="AMA661"/>
      <c r="AMB661"/>
      <c r="AMC661"/>
      <c r="AMD661"/>
      <c r="AME661"/>
      <c r="AMF661"/>
      <c r="AMG661"/>
      <c r="AMH661"/>
      <c r="AMI661"/>
      <c r="AMJ661"/>
      <c r="AMK661"/>
    </row>
    <row r="662" spans="1:1025" ht="18" customHeight="1" x14ac:dyDescent="0.25">
      <c r="A662" s="21"/>
      <c r="B662" s="21"/>
      <c r="C662" s="21"/>
      <c r="D662" s="23"/>
      <c r="E662" s="11" t="s">
        <v>19</v>
      </c>
      <c r="F662" s="12">
        <f t="shared" si="355"/>
        <v>0</v>
      </c>
      <c r="G662" s="12">
        <f t="shared" si="355"/>
        <v>293.69037000000003</v>
      </c>
      <c r="H662" s="12">
        <f t="shared" ref="H662:S662" si="358">SUM(H667,H672,H677,H682,H687)</f>
        <v>0</v>
      </c>
      <c r="I662" s="12">
        <f t="shared" si="358"/>
        <v>0</v>
      </c>
      <c r="J662" s="12">
        <f t="shared" si="358"/>
        <v>0</v>
      </c>
      <c r="K662" s="12">
        <f t="shared" si="358"/>
        <v>0</v>
      </c>
      <c r="L662" s="12">
        <f t="shared" si="358"/>
        <v>0</v>
      </c>
      <c r="M662" s="12">
        <f t="shared" si="358"/>
        <v>23.25686</v>
      </c>
      <c r="N662" s="12">
        <f t="shared" si="358"/>
        <v>0</v>
      </c>
      <c r="O662" s="12">
        <f t="shared" si="358"/>
        <v>89.574809999999999</v>
      </c>
      <c r="P662" s="12">
        <f t="shared" si="358"/>
        <v>0</v>
      </c>
      <c r="Q662" s="12">
        <f t="shared" si="358"/>
        <v>180.8587</v>
      </c>
      <c r="R662" s="12">
        <f t="shared" si="358"/>
        <v>0</v>
      </c>
      <c r="S662" s="12">
        <f t="shared" si="358"/>
        <v>0</v>
      </c>
      <c r="T662" s="3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  <c r="AMG662"/>
      <c r="AMH662"/>
      <c r="AMI662"/>
      <c r="AMJ662"/>
      <c r="AMK662"/>
    </row>
    <row r="663" spans="1:1025" ht="18" customHeight="1" x14ac:dyDescent="0.25">
      <c r="A663" s="21"/>
      <c r="B663" s="21"/>
      <c r="C663" s="21"/>
      <c r="D663" s="23"/>
      <c r="E663" s="11" t="s">
        <v>20</v>
      </c>
      <c r="F663" s="12">
        <f t="shared" si="355"/>
        <v>0</v>
      </c>
      <c r="G663" s="12">
        <f t="shared" si="355"/>
        <v>0</v>
      </c>
      <c r="H663" s="12">
        <f t="shared" ref="H663:S663" si="359">SUM(H668,H673,H678,H683,H688)</f>
        <v>0</v>
      </c>
      <c r="I663" s="12">
        <f t="shared" si="359"/>
        <v>0</v>
      </c>
      <c r="J663" s="12">
        <f t="shared" si="359"/>
        <v>0</v>
      </c>
      <c r="K663" s="12">
        <f t="shared" si="359"/>
        <v>0</v>
      </c>
      <c r="L663" s="12">
        <f t="shared" si="359"/>
        <v>0</v>
      </c>
      <c r="M663" s="12">
        <f t="shared" si="359"/>
        <v>0</v>
      </c>
      <c r="N663" s="12">
        <f t="shared" si="359"/>
        <v>0</v>
      </c>
      <c r="O663" s="12">
        <f t="shared" si="359"/>
        <v>0</v>
      </c>
      <c r="P663" s="12">
        <f t="shared" si="359"/>
        <v>0</v>
      </c>
      <c r="Q663" s="12">
        <f t="shared" si="359"/>
        <v>0</v>
      </c>
      <c r="R663" s="12">
        <f t="shared" si="359"/>
        <v>0</v>
      </c>
      <c r="S663" s="12">
        <f t="shared" si="359"/>
        <v>0</v>
      </c>
      <c r="T663" s="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  <c r="AMK663"/>
    </row>
    <row r="664" spans="1:1025" ht="18" customHeight="1" x14ac:dyDescent="0.25">
      <c r="A664" s="22">
        <v>1</v>
      </c>
      <c r="B664" s="28" t="s">
        <v>149</v>
      </c>
      <c r="C664" s="28" t="s">
        <v>150</v>
      </c>
      <c r="D664" s="22" t="s">
        <v>15</v>
      </c>
      <c r="E664" s="22"/>
      <c r="F664" s="12">
        <f t="shared" ref="F664:S664" si="360">SUM(F665:F668)</f>
        <v>0</v>
      </c>
      <c r="G664" s="12">
        <f t="shared" si="360"/>
        <v>3322.5655200000001</v>
      </c>
      <c r="H664" s="12">
        <f t="shared" si="360"/>
        <v>0</v>
      </c>
      <c r="I664" s="12">
        <f t="shared" si="360"/>
        <v>0</v>
      </c>
      <c r="J664" s="12">
        <f t="shared" si="360"/>
        <v>0</v>
      </c>
      <c r="K664" s="12">
        <f t="shared" si="360"/>
        <v>0</v>
      </c>
      <c r="L664" s="12">
        <f t="shared" si="360"/>
        <v>0</v>
      </c>
      <c r="M664" s="12">
        <f t="shared" si="360"/>
        <v>0</v>
      </c>
      <c r="N664" s="12">
        <f t="shared" si="360"/>
        <v>0</v>
      </c>
      <c r="O664" s="12">
        <f t="shared" si="360"/>
        <v>3322.5655200000001</v>
      </c>
      <c r="P664" s="12">
        <f t="shared" si="360"/>
        <v>0</v>
      </c>
      <c r="Q664" s="12">
        <f t="shared" si="360"/>
        <v>0</v>
      </c>
      <c r="R664" s="12">
        <f t="shared" si="360"/>
        <v>0</v>
      </c>
      <c r="S664" s="12">
        <f t="shared" si="360"/>
        <v>0</v>
      </c>
      <c r="T664" s="3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  <c r="AMK664"/>
    </row>
    <row r="665" spans="1:1025" ht="18" customHeight="1" x14ac:dyDescent="0.25">
      <c r="A665" s="22"/>
      <c r="B665" s="28"/>
      <c r="C665" s="28"/>
      <c r="D665" s="23" t="s">
        <v>16</v>
      </c>
      <c r="E665" s="11" t="s">
        <v>17</v>
      </c>
      <c r="F665" s="12">
        <f t="shared" ref="F665:G668" si="361">H665+J665+L665+N665+P665+R665</f>
        <v>0</v>
      </c>
      <c r="G665" s="12">
        <f t="shared" si="361"/>
        <v>2768.9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2768.9</v>
      </c>
      <c r="P665" s="12">
        <v>0</v>
      </c>
      <c r="Q665" s="12">
        <v>0</v>
      </c>
      <c r="R665" s="12">
        <v>0</v>
      </c>
      <c r="S665" s="12">
        <v>0</v>
      </c>
      <c r="T665" s="3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  <c r="AMK665"/>
    </row>
    <row r="666" spans="1:1025" ht="18" customHeight="1" x14ac:dyDescent="0.25">
      <c r="A666" s="22"/>
      <c r="B666" s="28"/>
      <c r="C666" s="28"/>
      <c r="D666" s="23"/>
      <c r="E666" s="11" t="s">
        <v>18</v>
      </c>
      <c r="F666" s="12">
        <f t="shared" si="361"/>
        <v>0</v>
      </c>
      <c r="G666" s="12">
        <f t="shared" si="361"/>
        <v>520.43988000000002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520.43988000000002</v>
      </c>
      <c r="P666" s="12">
        <v>0</v>
      </c>
      <c r="Q666" s="12">
        <v>0</v>
      </c>
      <c r="R666" s="12">
        <v>0</v>
      </c>
      <c r="S666" s="12">
        <v>0</v>
      </c>
      <c r="T666" s="3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  <c r="AMK666"/>
    </row>
    <row r="667" spans="1:1025" ht="18" customHeight="1" x14ac:dyDescent="0.25">
      <c r="A667" s="22"/>
      <c r="B667" s="28"/>
      <c r="C667" s="28"/>
      <c r="D667" s="23"/>
      <c r="E667" s="11" t="s">
        <v>19</v>
      </c>
      <c r="F667" s="12">
        <f t="shared" si="361"/>
        <v>0</v>
      </c>
      <c r="G667" s="12">
        <f t="shared" si="361"/>
        <v>33.225639999999999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33.225639999999999</v>
      </c>
      <c r="P667" s="12">
        <v>0</v>
      </c>
      <c r="Q667" s="12">
        <v>0</v>
      </c>
      <c r="R667" s="12">
        <v>0</v>
      </c>
      <c r="S667" s="12">
        <v>0</v>
      </c>
      <c r="T667" s="3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  <c r="AMG667"/>
      <c r="AMH667"/>
      <c r="AMI667"/>
      <c r="AMJ667"/>
      <c r="AMK667"/>
    </row>
    <row r="668" spans="1:1025" ht="18" customHeight="1" x14ac:dyDescent="0.25">
      <c r="A668" s="22"/>
      <c r="B668" s="28"/>
      <c r="C668" s="28"/>
      <c r="D668" s="23"/>
      <c r="E668" s="11" t="s">
        <v>20</v>
      </c>
      <c r="F668" s="12">
        <f t="shared" si="361"/>
        <v>0</v>
      </c>
      <c r="G668" s="12">
        <f t="shared" si="361"/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3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  <c r="AMG668"/>
      <c r="AMH668"/>
      <c r="AMI668"/>
      <c r="AMJ668"/>
      <c r="AMK668"/>
    </row>
    <row r="669" spans="1:1025" ht="18" customHeight="1" x14ac:dyDescent="0.25">
      <c r="A669" s="22">
        <v>2</v>
      </c>
      <c r="B669" s="28" t="s">
        <v>149</v>
      </c>
      <c r="C669" s="28" t="s">
        <v>151</v>
      </c>
      <c r="D669" s="22" t="s">
        <v>15</v>
      </c>
      <c r="E669" s="22"/>
      <c r="F669" s="12">
        <f t="shared" ref="F669:S669" si="362">SUM(F670:F673)</f>
        <v>0</v>
      </c>
      <c r="G669" s="12">
        <f t="shared" si="362"/>
        <v>2325.6859800000002</v>
      </c>
      <c r="H669" s="12">
        <f t="shared" si="362"/>
        <v>0</v>
      </c>
      <c r="I669" s="12">
        <f t="shared" si="362"/>
        <v>0</v>
      </c>
      <c r="J669" s="12">
        <f t="shared" si="362"/>
        <v>0</v>
      </c>
      <c r="K669" s="12">
        <f t="shared" si="362"/>
        <v>0</v>
      </c>
      <c r="L669" s="12">
        <f t="shared" si="362"/>
        <v>0</v>
      </c>
      <c r="M669" s="12">
        <f t="shared" si="362"/>
        <v>2325.6859800000002</v>
      </c>
      <c r="N669" s="12">
        <f t="shared" si="362"/>
        <v>0</v>
      </c>
      <c r="O669" s="12">
        <f t="shared" si="362"/>
        <v>0</v>
      </c>
      <c r="P669" s="12">
        <f t="shared" si="362"/>
        <v>0</v>
      </c>
      <c r="Q669" s="12">
        <f t="shared" si="362"/>
        <v>0</v>
      </c>
      <c r="R669" s="12">
        <f t="shared" si="362"/>
        <v>0</v>
      </c>
      <c r="S669" s="12">
        <f t="shared" si="362"/>
        <v>0</v>
      </c>
      <c r="T669" s="3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  <c r="AMK669"/>
    </row>
    <row r="670" spans="1:1025" ht="18" customHeight="1" x14ac:dyDescent="0.25">
      <c r="A670" s="22"/>
      <c r="B670" s="28"/>
      <c r="C670" s="28"/>
      <c r="D670" s="23" t="s">
        <v>16</v>
      </c>
      <c r="E670" s="11" t="s">
        <v>17</v>
      </c>
      <c r="F670" s="12">
        <f t="shared" ref="F670:G673" si="363">H670+J670+L670+N670+P670+R670</f>
        <v>0</v>
      </c>
      <c r="G670" s="12">
        <f t="shared" si="363"/>
        <v>2279.4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2279.4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3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  <c r="AMK670"/>
    </row>
    <row r="671" spans="1:1025" ht="18" customHeight="1" x14ac:dyDescent="0.25">
      <c r="A671" s="22"/>
      <c r="B671" s="28"/>
      <c r="C671" s="28"/>
      <c r="D671" s="23"/>
      <c r="E671" s="11" t="s">
        <v>18</v>
      </c>
      <c r="F671" s="12">
        <f t="shared" si="363"/>
        <v>0</v>
      </c>
      <c r="G671" s="12">
        <f t="shared" si="363"/>
        <v>23.029119999999999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23.029119999999999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3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  <c r="AMK671"/>
    </row>
    <row r="672" spans="1:1025" ht="18" customHeight="1" x14ac:dyDescent="0.25">
      <c r="A672" s="22"/>
      <c r="B672" s="28"/>
      <c r="C672" s="28"/>
      <c r="D672" s="23"/>
      <c r="E672" s="11" t="s">
        <v>19</v>
      </c>
      <c r="F672" s="12">
        <f t="shared" si="363"/>
        <v>0</v>
      </c>
      <c r="G672" s="12">
        <f t="shared" si="363"/>
        <v>23.25686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23.25686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3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  <c r="AMK672"/>
    </row>
    <row r="673" spans="1:1025" ht="18" customHeight="1" x14ac:dyDescent="0.25">
      <c r="A673" s="22"/>
      <c r="B673" s="28"/>
      <c r="C673" s="28"/>
      <c r="D673" s="23"/>
      <c r="E673" s="11" t="s">
        <v>20</v>
      </c>
      <c r="F673" s="12">
        <f t="shared" si="363"/>
        <v>0</v>
      </c>
      <c r="G673" s="12">
        <f t="shared" si="363"/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  <c r="AMK673"/>
    </row>
    <row r="674" spans="1:1025" ht="18" customHeight="1" x14ac:dyDescent="0.25">
      <c r="A674" s="22">
        <v>3</v>
      </c>
      <c r="B674" s="28" t="s">
        <v>149</v>
      </c>
      <c r="C674" s="28" t="s">
        <v>152</v>
      </c>
      <c r="D674" s="22" t="s">
        <v>15</v>
      </c>
      <c r="E674" s="22"/>
      <c r="F674" s="12">
        <f t="shared" ref="F674:S674" si="364">SUM(F675:F678)</f>
        <v>0</v>
      </c>
      <c r="G674" s="12">
        <f t="shared" si="364"/>
        <v>2316.5684999999999</v>
      </c>
      <c r="H674" s="12">
        <f t="shared" si="364"/>
        <v>0</v>
      </c>
      <c r="I674" s="12">
        <f t="shared" si="364"/>
        <v>0</v>
      </c>
      <c r="J674" s="12">
        <f t="shared" si="364"/>
        <v>0</v>
      </c>
      <c r="K674" s="12">
        <f t="shared" si="364"/>
        <v>0</v>
      </c>
      <c r="L674" s="12">
        <f t="shared" si="364"/>
        <v>0</v>
      </c>
      <c r="M674" s="12">
        <f t="shared" si="364"/>
        <v>0</v>
      </c>
      <c r="N674" s="12">
        <f t="shared" si="364"/>
        <v>0</v>
      </c>
      <c r="O674" s="12">
        <f t="shared" si="364"/>
        <v>2316.5684999999999</v>
      </c>
      <c r="P674" s="12">
        <f t="shared" si="364"/>
        <v>0</v>
      </c>
      <c r="Q674" s="12">
        <f t="shared" si="364"/>
        <v>0</v>
      </c>
      <c r="R674" s="12">
        <f t="shared" si="364"/>
        <v>0</v>
      </c>
      <c r="S674" s="12">
        <f t="shared" si="364"/>
        <v>0</v>
      </c>
      <c r="T674" s="3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  <c r="AMK674"/>
    </row>
    <row r="675" spans="1:1025" ht="18" customHeight="1" x14ac:dyDescent="0.25">
      <c r="A675" s="22"/>
      <c r="B675" s="28"/>
      <c r="C675" s="28"/>
      <c r="D675" s="23" t="s">
        <v>16</v>
      </c>
      <c r="E675" s="11" t="s">
        <v>17</v>
      </c>
      <c r="F675" s="12">
        <f t="shared" ref="F675:G678" si="365">H675+J675+L675+N675+P675+R675</f>
        <v>0</v>
      </c>
      <c r="G675" s="12">
        <f t="shared" si="365"/>
        <v>1844.5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1844.5</v>
      </c>
      <c r="P675" s="12">
        <v>0</v>
      </c>
      <c r="Q675" s="12">
        <v>0</v>
      </c>
      <c r="R675" s="12">
        <v>0</v>
      </c>
      <c r="S675" s="12">
        <v>0</v>
      </c>
      <c r="T675" s="3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  <c r="AMK675"/>
    </row>
    <row r="676" spans="1:1025" ht="18" customHeight="1" x14ac:dyDescent="0.25">
      <c r="A676" s="22"/>
      <c r="B676" s="28"/>
      <c r="C676" s="28"/>
      <c r="D676" s="23"/>
      <c r="E676" s="11" t="s">
        <v>18</v>
      </c>
      <c r="F676" s="12">
        <f t="shared" si="365"/>
        <v>0</v>
      </c>
      <c r="G676" s="12">
        <f t="shared" si="365"/>
        <v>448.90280000000001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448.90280000000001</v>
      </c>
      <c r="P676" s="12">
        <v>0</v>
      </c>
      <c r="Q676" s="12">
        <v>0</v>
      </c>
      <c r="R676" s="12">
        <v>0</v>
      </c>
      <c r="S676" s="12">
        <v>0</v>
      </c>
      <c r="T676" s="3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  <c r="AMK676"/>
    </row>
    <row r="677" spans="1:1025" ht="18" customHeight="1" x14ac:dyDescent="0.25">
      <c r="A677" s="22"/>
      <c r="B677" s="28"/>
      <c r="C677" s="28"/>
      <c r="D677" s="23"/>
      <c r="E677" s="11" t="s">
        <v>19</v>
      </c>
      <c r="F677" s="12">
        <f t="shared" si="365"/>
        <v>0</v>
      </c>
      <c r="G677" s="12">
        <f t="shared" si="365"/>
        <v>23.165700000000001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23.165700000000001</v>
      </c>
      <c r="P677" s="12">
        <v>0</v>
      </c>
      <c r="Q677" s="12">
        <v>0</v>
      </c>
      <c r="R677" s="12">
        <v>0</v>
      </c>
      <c r="S677" s="12">
        <v>0</v>
      </c>
      <c r="T677" s="3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  <c r="AMG677"/>
      <c r="AMH677"/>
      <c r="AMI677"/>
      <c r="AMJ677"/>
      <c r="AMK677"/>
    </row>
    <row r="678" spans="1:1025" ht="18" customHeight="1" x14ac:dyDescent="0.25">
      <c r="A678" s="22"/>
      <c r="B678" s="28"/>
      <c r="C678" s="28"/>
      <c r="D678" s="23"/>
      <c r="E678" s="11" t="s">
        <v>20</v>
      </c>
      <c r="F678" s="12">
        <f t="shared" si="365"/>
        <v>0</v>
      </c>
      <c r="G678" s="12">
        <f t="shared" si="365"/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3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  <c r="AMG678"/>
      <c r="AMH678"/>
      <c r="AMI678"/>
      <c r="AMJ678"/>
      <c r="AMK678"/>
    </row>
    <row r="679" spans="1:1025" ht="18" customHeight="1" x14ac:dyDescent="0.25">
      <c r="A679" s="22">
        <v>4</v>
      </c>
      <c r="B679" s="28" t="s">
        <v>149</v>
      </c>
      <c r="C679" s="28" t="s">
        <v>153</v>
      </c>
      <c r="D679" s="22" t="s">
        <v>15</v>
      </c>
      <c r="E679" s="22"/>
      <c r="F679" s="12">
        <f t="shared" ref="F679:S679" si="366">SUM(F680:F683)</f>
        <v>0</v>
      </c>
      <c r="G679" s="12">
        <f t="shared" si="366"/>
        <v>3318.3475800000001</v>
      </c>
      <c r="H679" s="12">
        <f t="shared" si="366"/>
        <v>0</v>
      </c>
      <c r="I679" s="12">
        <f t="shared" si="366"/>
        <v>0</v>
      </c>
      <c r="J679" s="12">
        <f t="shared" si="366"/>
        <v>0</v>
      </c>
      <c r="K679" s="12">
        <f t="shared" si="366"/>
        <v>0</v>
      </c>
      <c r="L679" s="12">
        <f t="shared" si="366"/>
        <v>0</v>
      </c>
      <c r="M679" s="12">
        <f t="shared" si="366"/>
        <v>0</v>
      </c>
      <c r="N679" s="12">
        <f t="shared" si="366"/>
        <v>0</v>
      </c>
      <c r="O679" s="12">
        <f t="shared" si="366"/>
        <v>3318.3475800000001</v>
      </c>
      <c r="P679" s="12">
        <f t="shared" si="366"/>
        <v>0</v>
      </c>
      <c r="Q679" s="12">
        <f t="shared" si="366"/>
        <v>0</v>
      </c>
      <c r="R679" s="12">
        <f t="shared" si="366"/>
        <v>0</v>
      </c>
      <c r="S679" s="12">
        <f t="shared" si="366"/>
        <v>0</v>
      </c>
      <c r="T679" s="3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  <c r="AMK679"/>
    </row>
    <row r="680" spans="1:1025" ht="18" customHeight="1" x14ac:dyDescent="0.25">
      <c r="A680" s="22"/>
      <c r="B680" s="28"/>
      <c r="C680" s="28"/>
      <c r="D680" s="23" t="s">
        <v>16</v>
      </c>
      <c r="E680" s="11" t="s">
        <v>17</v>
      </c>
      <c r="F680" s="12">
        <f t="shared" ref="F680:G683" si="367">H680+J680+L680+N680+P680+R680</f>
        <v>0</v>
      </c>
      <c r="G680" s="12">
        <f t="shared" si="367"/>
        <v>2739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2739</v>
      </c>
      <c r="P680" s="12">
        <v>0</v>
      </c>
      <c r="Q680" s="12">
        <v>0</v>
      </c>
      <c r="R680" s="12">
        <v>0</v>
      </c>
      <c r="S680" s="12">
        <v>0</v>
      </c>
      <c r="T680" s="3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  <c r="AMK680"/>
    </row>
    <row r="681" spans="1:1025" ht="18" customHeight="1" x14ac:dyDescent="0.25">
      <c r="A681" s="22"/>
      <c r="B681" s="28"/>
      <c r="C681" s="28"/>
      <c r="D681" s="23"/>
      <c r="E681" s="11" t="s">
        <v>18</v>
      </c>
      <c r="F681" s="12">
        <f t="shared" si="367"/>
        <v>0</v>
      </c>
      <c r="G681" s="12">
        <f t="shared" si="367"/>
        <v>546.16411000000005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546.16411000000005</v>
      </c>
      <c r="P681" s="12">
        <v>0</v>
      </c>
      <c r="Q681" s="12">
        <v>0</v>
      </c>
      <c r="R681" s="12">
        <v>0</v>
      </c>
      <c r="S681" s="12">
        <v>0</v>
      </c>
      <c r="T681" s="3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  <c r="AMK681"/>
    </row>
    <row r="682" spans="1:1025" ht="18" customHeight="1" x14ac:dyDescent="0.25">
      <c r="A682" s="22"/>
      <c r="B682" s="28"/>
      <c r="C682" s="28"/>
      <c r="D682" s="23"/>
      <c r="E682" s="11" t="s">
        <v>19</v>
      </c>
      <c r="F682" s="12">
        <f t="shared" si="367"/>
        <v>0</v>
      </c>
      <c r="G682" s="12">
        <f t="shared" si="367"/>
        <v>33.18347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33.18347</v>
      </c>
      <c r="P682" s="12">
        <v>0</v>
      </c>
      <c r="Q682" s="12">
        <v>0</v>
      </c>
      <c r="R682" s="12">
        <v>0</v>
      </c>
      <c r="S682" s="12">
        <v>0</v>
      </c>
      <c r="T682" s="3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  <c r="AMK682"/>
    </row>
    <row r="683" spans="1:1025" ht="18" customHeight="1" x14ac:dyDescent="0.25">
      <c r="A683" s="22"/>
      <c r="B683" s="28"/>
      <c r="C683" s="28"/>
      <c r="D683" s="23"/>
      <c r="E683" s="11" t="s">
        <v>20</v>
      </c>
      <c r="F683" s="12">
        <f t="shared" si="367"/>
        <v>0</v>
      </c>
      <c r="G683" s="12">
        <f t="shared" si="367"/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  <c r="AMK683"/>
    </row>
    <row r="684" spans="1:1025" ht="18" customHeight="1" x14ac:dyDescent="0.25">
      <c r="A684" s="22">
        <v>5</v>
      </c>
      <c r="B684" s="28" t="s">
        <v>149</v>
      </c>
      <c r="C684" s="28" t="s">
        <v>154</v>
      </c>
      <c r="D684" s="22" t="s">
        <v>15</v>
      </c>
      <c r="E684" s="22"/>
      <c r="F684" s="12">
        <f t="shared" ref="F684:S684" si="368">SUM(F685:F688)</f>
        <v>0</v>
      </c>
      <c r="G684" s="12">
        <f t="shared" si="368"/>
        <v>18085.869960000004</v>
      </c>
      <c r="H684" s="12">
        <f t="shared" si="368"/>
        <v>0</v>
      </c>
      <c r="I684" s="12">
        <f t="shared" si="368"/>
        <v>0</v>
      </c>
      <c r="J684" s="12">
        <f t="shared" si="368"/>
        <v>0</v>
      </c>
      <c r="K684" s="12">
        <f t="shared" si="368"/>
        <v>0</v>
      </c>
      <c r="L684" s="12">
        <f t="shared" si="368"/>
        <v>0</v>
      </c>
      <c r="M684" s="12">
        <f t="shared" si="368"/>
        <v>0</v>
      </c>
      <c r="N684" s="12">
        <f t="shared" si="368"/>
        <v>0</v>
      </c>
      <c r="O684" s="12">
        <f t="shared" si="368"/>
        <v>0</v>
      </c>
      <c r="P684" s="12">
        <f t="shared" si="368"/>
        <v>0</v>
      </c>
      <c r="Q684" s="12">
        <f t="shared" si="368"/>
        <v>18085.869960000004</v>
      </c>
      <c r="R684" s="12">
        <f t="shared" si="368"/>
        <v>0</v>
      </c>
      <c r="S684" s="12">
        <f t="shared" si="368"/>
        <v>0</v>
      </c>
      <c r="T684" s="3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  <c r="AMK684"/>
    </row>
    <row r="685" spans="1:1025" ht="18" customHeight="1" x14ac:dyDescent="0.25">
      <c r="A685" s="22"/>
      <c r="B685" s="28"/>
      <c r="C685" s="28"/>
      <c r="D685" s="23" t="s">
        <v>16</v>
      </c>
      <c r="E685" s="11" t="s">
        <v>17</v>
      </c>
      <c r="F685" s="12">
        <f t="shared" ref="F685:G688" si="369">H685+J685+L685+N685+P685+R685</f>
        <v>0</v>
      </c>
      <c r="G685" s="12">
        <f t="shared" si="369"/>
        <v>17725.900000000001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17725.900000000001</v>
      </c>
      <c r="R685" s="12">
        <v>0</v>
      </c>
      <c r="S685" s="12">
        <v>0</v>
      </c>
      <c r="T685" s="3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  <c r="AMK685"/>
    </row>
    <row r="686" spans="1:1025" ht="18" customHeight="1" x14ac:dyDescent="0.25">
      <c r="A686" s="22"/>
      <c r="B686" s="28"/>
      <c r="C686" s="28"/>
      <c r="D686" s="23"/>
      <c r="E686" s="11" t="s">
        <v>18</v>
      </c>
      <c r="F686" s="12">
        <f t="shared" si="369"/>
        <v>0</v>
      </c>
      <c r="G686" s="12">
        <f t="shared" si="369"/>
        <v>179.11125999999999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179.11125999999999</v>
      </c>
      <c r="R686" s="12">
        <v>0</v>
      </c>
      <c r="S686" s="12">
        <v>0</v>
      </c>
      <c r="T686" s="3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  <c r="AMK686"/>
    </row>
    <row r="687" spans="1:1025" ht="18" customHeight="1" x14ac:dyDescent="0.25">
      <c r="A687" s="22"/>
      <c r="B687" s="28"/>
      <c r="C687" s="28"/>
      <c r="D687" s="23"/>
      <c r="E687" s="11" t="s">
        <v>19</v>
      </c>
      <c r="F687" s="12">
        <f t="shared" si="369"/>
        <v>0</v>
      </c>
      <c r="G687" s="12">
        <f t="shared" si="369"/>
        <v>180.8587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180.8587</v>
      </c>
      <c r="R687" s="12">
        <v>0</v>
      </c>
      <c r="S687" s="12">
        <v>0</v>
      </c>
      <c r="T687" s="3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  <c r="AMK687"/>
    </row>
    <row r="688" spans="1:1025" ht="18" customHeight="1" x14ac:dyDescent="0.25">
      <c r="A688" s="22"/>
      <c r="B688" s="28"/>
      <c r="C688" s="28"/>
      <c r="D688" s="23"/>
      <c r="E688" s="11" t="s">
        <v>20</v>
      </c>
      <c r="F688" s="12">
        <f t="shared" si="369"/>
        <v>0</v>
      </c>
      <c r="G688" s="12">
        <f t="shared" si="369"/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3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  <c r="AMK688"/>
    </row>
    <row r="689" spans="1:1025" ht="18" customHeight="1" x14ac:dyDescent="0.25">
      <c r="A689" s="21" t="s">
        <v>217</v>
      </c>
      <c r="B689" s="21"/>
      <c r="C689" s="21"/>
      <c r="D689" s="22" t="s">
        <v>15</v>
      </c>
      <c r="E689" s="22"/>
      <c r="F689" s="12">
        <f>SUM(F690:F693)</f>
        <v>0</v>
      </c>
      <c r="G689" s="12">
        <f>SUM(G690:G693)</f>
        <v>75631.738459999993</v>
      </c>
      <c r="H689" s="12">
        <f t="shared" ref="H689:S689" si="370">SUM(H694,H699,H704,H709,H714,H719,H724,H729)</f>
        <v>0</v>
      </c>
      <c r="I689" s="12">
        <f t="shared" si="370"/>
        <v>3849.6</v>
      </c>
      <c r="J689" s="12">
        <f t="shared" si="370"/>
        <v>0</v>
      </c>
      <c r="K689" s="12">
        <f t="shared" si="370"/>
        <v>0</v>
      </c>
      <c r="L689" s="12">
        <f t="shared" si="370"/>
        <v>0</v>
      </c>
      <c r="M689" s="12">
        <f t="shared" si="370"/>
        <v>30067.842499999999</v>
      </c>
      <c r="N689" s="12">
        <f t="shared" si="370"/>
        <v>0</v>
      </c>
      <c r="O689" s="12">
        <f t="shared" si="370"/>
        <v>26038.984929999999</v>
      </c>
      <c r="P689" s="12">
        <f t="shared" si="370"/>
        <v>0</v>
      </c>
      <c r="Q689" s="12">
        <f t="shared" si="370"/>
        <v>12112.630709999998</v>
      </c>
      <c r="R689" s="12">
        <f t="shared" si="370"/>
        <v>0</v>
      </c>
      <c r="S689" s="12">
        <f t="shared" si="370"/>
        <v>3562.6803200000004</v>
      </c>
      <c r="T689" s="3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  <c r="AMK689"/>
    </row>
    <row r="690" spans="1:1025" ht="18" customHeight="1" x14ac:dyDescent="0.25">
      <c r="A690" s="21"/>
      <c r="B690" s="21"/>
      <c r="C690" s="21"/>
      <c r="D690" s="23" t="s">
        <v>16</v>
      </c>
      <c r="E690" s="11" t="s">
        <v>17</v>
      </c>
      <c r="F690" s="12">
        <f t="shared" ref="F690:G693" si="371">H690+J690+L690+N690+P690+R690</f>
        <v>0</v>
      </c>
      <c r="G690" s="12">
        <f t="shared" si="371"/>
        <v>48588.659639999991</v>
      </c>
      <c r="H690" s="12">
        <f t="shared" ref="H690:S690" si="372">SUM(H695,H700,H705,H710,H715,H720,H725,H730)</f>
        <v>0</v>
      </c>
      <c r="I690" s="12">
        <f t="shared" si="372"/>
        <v>3772.9899099999998</v>
      </c>
      <c r="J690" s="12">
        <f t="shared" si="372"/>
        <v>0</v>
      </c>
      <c r="K690" s="12">
        <f t="shared" si="372"/>
        <v>0</v>
      </c>
      <c r="L690" s="12">
        <f t="shared" si="372"/>
        <v>0</v>
      </c>
      <c r="M690" s="12">
        <f t="shared" si="372"/>
        <v>29452.6</v>
      </c>
      <c r="N690" s="12">
        <f t="shared" si="372"/>
        <v>0</v>
      </c>
      <c r="O690" s="12">
        <f t="shared" si="372"/>
        <v>0</v>
      </c>
      <c r="P690" s="12">
        <f t="shared" si="372"/>
        <v>0</v>
      </c>
      <c r="Q690" s="12">
        <f t="shared" si="372"/>
        <v>11871.399819999999</v>
      </c>
      <c r="R690" s="12">
        <f t="shared" si="372"/>
        <v>0</v>
      </c>
      <c r="S690" s="12">
        <f t="shared" si="372"/>
        <v>3491.6699100000001</v>
      </c>
      <c r="T690" s="3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  <c r="AMK690"/>
    </row>
    <row r="691" spans="1:1025" ht="18" customHeight="1" x14ac:dyDescent="0.25">
      <c r="A691" s="21"/>
      <c r="B691" s="21"/>
      <c r="C691" s="21"/>
      <c r="D691" s="23"/>
      <c r="E691" s="11" t="s">
        <v>18</v>
      </c>
      <c r="F691" s="12">
        <f t="shared" si="371"/>
        <v>0</v>
      </c>
      <c r="G691" s="12">
        <f t="shared" si="371"/>
        <v>25228.291510000003</v>
      </c>
      <c r="H691" s="12">
        <f t="shared" ref="H691:S691" si="373">SUM(H696,H701,H706,H711,H716,H721,H726,H731)</f>
        <v>0</v>
      </c>
      <c r="I691" s="12">
        <f t="shared" si="373"/>
        <v>38.114089999999997</v>
      </c>
      <c r="J691" s="12">
        <f t="shared" si="373"/>
        <v>0</v>
      </c>
      <c r="K691" s="12">
        <f t="shared" si="373"/>
        <v>0</v>
      </c>
      <c r="L691" s="12">
        <f t="shared" si="373"/>
        <v>0</v>
      </c>
      <c r="M691" s="12">
        <f t="shared" si="373"/>
        <v>297.65355999999997</v>
      </c>
      <c r="N691" s="12">
        <f t="shared" si="373"/>
        <v>0</v>
      </c>
      <c r="O691" s="12">
        <f t="shared" si="373"/>
        <v>24737.035690000001</v>
      </c>
      <c r="P691" s="12">
        <f t="shared" si="373"/>
        <v>0</v>
      </c>
      <c r="Q691" s="12">
        <f t="shared" si="373"/>
        <v>120.10457</v>
      </c>
      <c r="R691" s="12">
        <f t="shared" si="373"/>
        <v>0</v>
      </c>
      <c r="S691" s="12">
        <f t="shared" si="373"/>
        <v>35.383600000000001</v>
      </c>
      <c r="T691" s="3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  <c r="AMK691"/>
    </row>
    <row r="692" spans="1:1025" ht="18" customHeight="1" x14ac:dyDescent="0.25">
      <c r="A692" s="21"/>
      <c r="B692" s="21"/>
      <c r="C692" s="21"/>
      <c r="D692" s="23"/>
      <c r="E692" s="11" t="s">
        <v>19</v>
      </c>
      <c r="F692" s="12">
        <f t="shared" si="371"/>
        <v>0</v>
      </c>
      <c r="G692" s="12">
        <f t="shared" si="371"/>
        <v>1814.7873099999999</v>
      </c>
      <c r="H692" s="12">
        <f t="shared" ref="H692:S692" si="374">SUM(H697,H702,H707,H712,H717,H722,H727,H732)</f>
        <v>0</v>
      </c>
      <c r="I692" s="12">
        <f t="shared" si="374"/>
        <v>38.496000000000002</v>
      </c>
      <c r="J692" s="12">
        <f t="shared" si="374"/>
        <v>0</v>
      </c>
      <c r="K692" s="12">
        <f t="shared" si="374"/>
        <v>0</v>
      </c>
      <c r="L692" s="12">
        <f t="shared" si="374"/>
        <v>0</v>
      </c>
      <c r="M692" s="12">
        <f t="shared" si="374"/>
        <v>317.58894000000004</v>
      </c>
      <c r="N692" s="12">
        <f t="shared" si="374"/>
        <v>0</v>
      </c>
      <c r="O692" s="12">
        <f t="shared" si="374"/>
        <v>1301.9492399999999</v>
      </c>
      <c r="P692" s="12">
        <f t="shared" si="374"/>
        <v>0</v>
      </c>
      <c r="Q692" s="12">
        <f t="shared" si="374"/>
        <v>121.12631999999999</v>
      </c>
      <c r="R692" s="12">
        <f t="shared" si="374"/>
        <v>0</v>
      </c>
      <c r="S692" s="12">
        <f t="shared" si="374"/>
        <v>35.626809999999999</v>
      </c>
      <c r="T692" s="3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  <c r="AMK692"/>
    </row>
    <row r="693" spans="1:1025" ht="18" customHeight="1" x14ac:dyDescent="0.25">
      <c r="A693" s="21"/>
      <c r="B693" s="21"/>
      <c r="C693" s="21"/>
      <c r="D693" s="23"/>
      <c r="E693" s="11" t="s">
        <v>20</v>
      </c>
      <c r="F693" s="12">
        <f t="shared" si="371"/>
        <v>0</v>
      </c>
      <c r="G693" s="12">
        <f t="shared" si="371"/>
        <v>0</v>
      </c>
      <c r="H693" s="12">
        <f t="shared" ref="H693:S693" si="375">SUM(H698,H703,H708,H713,H718,H723,H728,H733)</f>
        <v>0</v>
      </c>
      <c r="I693" s="12">
        <f t="shared" si="375"/>
        <v>0</v>
      </c>
      <c r="J693" s="12">
        <f t="shared" si="375"/>
        <v>0</v>
      </c>
      <c r="K693" s="12">
        <f t="shared" si="375"/>
        <v>0</v>
      </c>
      <c r="L693" s="12">
        <f t="shared" si="375"/>
        <v>0</v>
      </c>
      <c r="M693" s="12">
        <f t="shared" si="375"/>
        <v>0</v>
      </c>
      <c r="N693" s="12">
        <f t="shared" si="375"/>
        <v>0</v>
      </c>
      <c r="O693" s="12">
        <f t="shared" si="375"/>
        <v>0</v>
      </c>
      <c r="P693" s="12">
        <f t="shared" si="375"/>
        <v>0</v>
      </c>
      <c r="Q693" s="12">
        <f t="shared" si="375"/>
        <v>0</v>
      </c>
      <c r="R693" s="12">
        <f t="shared" si="375"/>
        <v>0</v>
      </c>
      <c r="S693" s="12">
        <f t="shared" si="375"/>
        <v>0</v>
      </c>
      <c r="T693" s="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  <c r="AMK693"/>
    </row>
    <row r="694" spans="1:1025" ht="18" customHeight="1" x14ac:dyDescent="0.25">
      <c r="A694" s="22">
        <v>1</v>
      </c>
      <c r="B694" s="28" t="s">
        <v>155</v>
      </c>
      <c r="C694" s="28" t="s">
        <v>156</v>
      </c>
      <c r="D694" s="22" t="s">
        <v>15</v>
      </c>
      <c r="E694" s="22"/>
      <c r="F694" s="12">
        <f t="shared" ref="F694:S694" si="376">SUM(F695:F698)</f>
        <v>0</v>
      </c>
      <c r="G694" s="12">
        <f t="shared" si="376"/>
        <v>3849.6</v>
      </c>
      <c r="H694" s="12">
        <f t="shared" si="376"/>
        <v>0</v>
      </c>
      <c r="I694" s="12">
        <f t="shared" si="376"/>
        <v>3849.6</v>
      </c>
      <c r="J694" s="12">
        <f t="shared" si="376"/>
        <v>0</v>
      </c>
      <c r="K694" s="12">
        <f t="shared" si="376"/>
        <v>0</v>
      </c>
      <c r="L694" s="12">
        <f t="shared" si="376"/>
        <v>0</v>
      </c>
      <c r="M694" s="12">
        <f t="shared" si="376"/>
        <v>0</v>
      </c>
      <c r="N694" s="12">
        <f t="shared" si="376"/>
        <v>0</v>
      </c>
      <c r="O694" s="12">
        <f t="shared" si="376"/>
        <v>0</v>
      </c>
      <c r="P694" s="12">
        <f t="shared" si="376"/>
        <v>0</v>
      </c>
      <c r="Q694" s="12">
        <f t="shared" si="376"/>
        <v>0</v>
      </c>
      <c r="R694" s="12">
        <f t="shared" si="376"/>
        <v>0</v>
      </c>
      <c r="S694" s="12">
        <f t="shared" si="376"/>
        <v>0</v>
      </c>
      <c r="T694" s="3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  <c r="AMK694"/>
    </row>
    <row r="695" spans="1:1025" ht="18" customHeight="1" x14ac:dyDescent="0.25">
      <c r="A695" s="22"/>
      <c r="B695" s="28"/>
      <c r="C695" s="28"/>
      <c r="D695" s="23" t="s">
        <v>16</v>
      </c>
      <c r="E695" s="11" t="s">
        <v>17</v>
      </c>
      <c r="F695" s="12">
        <f t="shared" ref="F695:G698" si="377">H695+J695+L695+N695+P695+R695</f>
        <v>0</v>
      </c>
      <c r="G695" s="12">
        <f t="shared" si="377"/>
        <v>3772.9899099999998</v>
      </c>
      <c r="H695" s="12">
        <v>0</v>
      </c>
      <c r="I695" s="12">
        <v>3772.9899099999998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3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  <c r="AMK695"/>
    </row>
    <row r="696" spans="1:1025" ht="18" customHeight="1" x14ac:dyDescent="0.25">
      <c r="A696" s="22"/>
      <c r="B696" s="28"/>
      <c r="C696" s="28"/>
      <c r="D696" s="23"/>
      <c r="E696" s="11" t="s">
        <v>18</v>
      </c>
      <c r="F696" s="12">
        <f t="shared" si="377"/>
        <v>0</v>
      </c>
      <c r="G696" s="12">
        <f t="shared" si="377"/>
        <v>38.114089999999997</v>
      </c>
      <c r="H696" s="12">
        <v>0</v>
      </c>
      <c r="I696" s="12">
        <v>38.114089999999997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3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  <c r="AMK696"/>
    </row>
    <row r="697" spans="1:1025" ht="18" customHeight="1" x14ac:dyDescent="0.25">
      <c r="A697" s="22"/>
      <c r="B697" s="28"/>
      <c r="C697" s="28"/>
      <c r="D697" s="23"/>
      <c r="E697" s="11" t="s">
        <v>19</v>
      </c>
      <c r="F697" s="12">
        <f t="shared" si="377"/>
        <v>0</v>
      </c>
      <c r="G697" s="12">
        <f t="shared" si="377"/>
        <v>38.496000000000002</v>
      </c>
      <c r="H697" s="12">
        <v>0</v>
      </c>
      <c r="I697" s="12">
        <v>38.496000000000002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3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  <c r="AMK697"/>
    </row>
    <row r="698" spans="1:1025" ht="18" customHeight="1" x14ac:dyDescent="0.25">
      <c r="A698" s="22"/>
      <c r="B698" s="28"/>
      <c r="C698" s="28"/>
      <c r="D698" s="23"/>
      <c r="E698" s="11" t="s">
        <v>20</v>
      </c>
      <c r="F698" s="12">
        <f t="shared" si="377"/>
        <v>0</v>
      </c>
      <c r="G698" s="12">
        <f t="shared" si="377"/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3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  <c r="AMK698"/>
    </row>
    <row r="699" spans="1:1025" ht="18" customHeight="1" x14ac:dyDescent="0.25">
      <c r="A699" s="22">
        <v>2</v>
      </c>
      <c r="B699" s="28" t="s">
        <v>155</v>
      </c>
      <c r="C699" s="28" t="s">
        <v>157</v>
      </c>
      <c r="D699" s="22" t="s">
        <v>15</v>
      </c>
      <c r="E699" s="22"/>
      <c r="F699" s="12">
        <f t="shared" ref="F699:S699" si="378">SUM(F700:F703)</f>
        <v>0</v>
      </c>
      <c r="G699" s="12">
        <f t="shared" si="378"/>
        <v>1140.0850999999998</v>
      </c>
      <c r="H699" s="12">
        <f t="shared" si="378"/>
        <v>0</v>
      </c>
      <c r="I699" s="12">
        <f t="shared" si="378"/>
        <v>0</v>
      </c>
      <c r="J699" s="12">
        <f t="shared" si="378"/>
        <v>0</v>
      </c>
      <c r="K699" s="12">
        <f t="shared" si="378"/>
        <v>0</v>
      </c>
      <c r="L699" s="12">
        <f t="shared" si="378"/>
        <v>0</v>
      </c>
      <c r="M699" s="12">
        <f t="shared" si="378"/>
        <v>1140.0850999999998</v>
      </c>
      <c r="N699" s="12">
        <f t="shared" si="378"/>
        <v>0</v>
      </c>
      <c r="O699" s="12">
        <f t="shared" si="378"/>
        <v>0</v>
      </c>
      <c r="P699" s="12">
        <f t="shared" si="378"/>
        <v>0</v>
      </c>
      <c r="Q699" s="12">
        <f t="shared" si="378"/>
        <v>0</v>
      </c>
      <c r="R699" s="12">
        <f t="shared" si="378"/>
        <v>0</v>
      </c>
      <c r="S699" s="12">
        <f t="shared" si="378"/>
        <v>0</v>
      </c>
      <c r="T699" s="3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  <c r="AMK699"/>
    </row>
    <row r="700" spans="1:1025" ht="18" customHeight="1" x14ac:dyDescent="0.25">
      <c r="A700" s="22"/>
      <c r="B700" s="28"/>
      <c r="C700" s="28"/>
      <c r="D700" s="23" t="s">
        <v>16</v>
      </c>
      <c r="E700" s="11" t="s">
        <v>17</v>
      </c>
      <c r="F700" s="12">
        <f t="shared" ref="F700:G703" si="379">H700+J700+L700+N700+P700+R700</f>
        <v>0</v>
      </c>
      <c r="G700" s="12">
        <f t="shared" si="379"/>
        <v>1100.5999999999999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1100.5999999999999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3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  <c r="MM700"/>
      <c r="MN700"/>
      <c r="MO700"/>
      <c r="MP700"/>
      <c r="MQ700"/>
      <c r="MR700"/>
      <c r="MS700"/>
      <c r="MT700"/>
      <c r="MU700"/>
      <c r="MV700"/>
      <c r="MW700"/>
      <c r="MX700"/>
      <c r="MY700"/>
      <c r="MZ700"/>
      <c r="NA700"/>
      <c r="NB700"/>
      <c r="NC700"/>
      <c r="ND700"/>
      <c r="NE700"/>
      <c r="NF700"/>
      <c r="NG700"/>
      <c r="NH700"/>
      <c r="NI700"/>
      <c r="NJ700"/>
      <c r="NK700"/>
      <c r="NL700"/>
      <c r="NM700"/>
      <c r="NN700"/>
      <c r="NO700"/>
      <c r="NP700"/>
      <c r="NQ700"/>
      <c r="NR700"/>
      <c r="NS700"/>
      <c r="NT700"/>
      <c r="NU700"/>
      <c r="NV700"/>
      <c r="NW700"/>
      <c r="NX700"/>
      <c r="NY700"/>
      <c r="NZ700"/>
      <c r="OA700"/>
      <c r="OB700"/>
      <c r="OC700"/>
      <c r="OD700"/>
      <c r="OE700"/>
      <c r="OF700"/>
      <c r="OG700"/>
      <c r="OH700"/>
      <c r="OI700"/>
      <c r="OJ700"/>
      <c r="OK700"/>
      <c r="OL700"/>
      <c r="OM700"/>
      <c r="ON700"/>
      <c r="OO700"/>
      <c r="OP700"/>
      <c r="OQ700"/>
      <c r="OR700"/>
      <c r="OS700"/>
      <c r="OT700"/>
      <c r="OU700"/>
      <c r="OV700"/>
      <c r="OW700"/>
      <c r="OX700"/>
      <c r="OY700"/>
      <c r="OZ700"/>
      <c r="PA700"/>
      <c r="PB700"/>
      <c r="PC700"/>
      <c r="PD700"/>
      <c r="PE700"/>
      <c r="PF700"/>
      <c r="PG700"/>
      <c r="PH700"/>
      <c r="PI700"/>
      <c r="PJ700"/>
      <c r="PK700"/>
      <c r="PL700"/>
      <c r="PM700"/>
      <c r="PN700"/>
      <c r="PO700"/>
      <c r="PP700"/>
      <c r="PQ700"/>
      <c r="PR700"/>
      <c r="PS700"/>
      <c r="PT700"/>
      <c r="PU700"/>
      <c r="PV700"/>
      <c r="PW700"/>
      <c r="PX700"/>
      <c r="PY700"/>
      <c r="PZ700"/>
      <c r="QA700"/>
      <c r="QB700"/>
      <c r="QC700"/>
      <c r="QD700"/>
      <c r="QE700"/>
      <c r="QF700"/>
      <c r="QG700"/>
      <c r="QH700"/>
      <c r="QI700"/>
      <c r="QJ700"/>
      <c r="QK700"/>
      <c r="QL700"/>
      <c r="QM700"/>
      <c r="QN700"/>
      <c r="QO700"/>
      <c r="QP700"/>
      <c r="QQ700"/>
      <c r="QR700"/>
      <c r="QS700"/>
      <c r="QT700"/>
      <c r="QU700"/>
      <c r="QV700"/>
      <c r="QW700"/>
      <c r="QX700"/>
      <c r="QY700"/>
      <c r="QZ700"/>
      <c r="RA700"/>
      <c r="RB700"/>
      <c r="RC700"/>
      <c r="RD700"/>
      <c r="RE700"/>
      <c r="RF700"/>
      <c r="RG700"/>
      <c r="RH700"/>
      <c r="RI700"/>
      <c r="RJ700"/>
      <c r="RK700"/>
      <c r="RL700"/>
      <c r="RM700"/>
      <c r="RN700"/>
      <c r="RO700"/>
      <c r="RP700"/>
      <c r="RQ700"/>
      <c r="RR700"/>
      <c r="RS700"/>
      <c r="RT700"/>
      <c r="RU700"/>
      <c r="RV700"/>
      <c r="RW700"/>
      <c r="RX700"/>
      <c r="RY700"/>
      <c r="RZ700"/>
      <c r="SA700"/>
      <c r="SB700"/>
      <c r="SC700"/>
      <c r="SD700"/>
      <c r="SE700"/>
      <c r="SF700"/>
      <c r="SG700"/>
      <c r="SH700"/>
      <c r="SI700"/>
      <c r="SJ700"/>
      <c r="SK700"/>
      <c r="SL700"/>
      <c r="SM700"/>
      <c r="SN700"/>
      <c r="SO700"/>
      <c r="SP700"/>
      <c r="SQ700"/>
      <c r="SR700"/>
      <c r="SS700"/>
      <c r="ST700"/>
      <c r="SU700"/>
      <c r="SV700"/>
      <c r="SW700"/>
      <c r="SX700"/>
      <c r="SY700"/>
      <c r="SZ700"/>
      <c r="TA700"/>
      <c r="TB700"/>
      <c r="TC700"/>
      <c r="TD700"/>
      <c r="TE700"/>
      <c r="TF700"/>
      <c r="TG700"/>
      <c r="TH700"/>
      <c r="TI700"/>
      <c r="TJ700"/>
      <c r="TK700"/>
      <c r="TL700"/>
      <c r="TM700"/>
      <c r="TN700"/>
      <c r="TO700"/>
      <c r="TP700"/>
      <c r="TQ700"/>
      <c r="TR700"/>
      <c r="TS700"/>
      <c r="TT700"/>
      <c r="TU700"/>
      <c r="TV700"/>
      <c r="TW700"/>
      <c r="TX700"/>
      <c r="TY700"/>
      <c r="TZ700"/>
      <c r="UA700"/>
      <c r="UB700"/>
      <c r="UC700"/>
      <c r="UD700"/>
      <c r="UE700"/>
      <c r="UF700"/>
      <c r="UG700"/>
      <c r="UH700"/>
      <c r="UI700"/>
      <c r="UJ700"/>
      <c r="UK700"/>
      <c r="UL700"/>
      <c r="UM700"/>
      <c r="UN700"/>
      <c r="UO700"/>
      <c r="UP700"/>
      <c r="UQ700"/>
      <c r="UR700"/>
      <c r="US700"/>
      <c r="UT700"/>
      <c r="UU700"/>
      <c r="UV700"/>
      <c r="UW700"/>
      <c r="UX700"/>
      <c r="UY700"/>
      <c r="UZ700"/>
      <c r="VA700"/>
      <c r="VB700"/>
      <c r="VC700"/>
      <c r="VD700"/>
      <c r="VE700"/>
      <c r="VF700"/>
      <c r="VG700"/>
      <c r="VH700"/>
      <c r="VI700"/>
      <c r="VJ700"/>
      <c r="VK700"/>
      <c r="VL700"/>
      <c r="VM700"/>
      <c r="VN700"/>
      <c r="VO700"/>
      <c r="VP700"/>
      <c r="VQ700"/>
      <c r="VR700"/>
      <c r="VS700"/>
      <c r="VT700"/>
      <c r="VU700"/>
      <c r="VV700"/>
      <c r="VW700"/>
      <c r="VX700"/>
      <c r="VY700"/>
      <c r="VZ700"/>
      <c r="WA700"/>
      <c r="WB700"/>
      <c r="WC700"/>
      <c r="WD700"/>
      <c r="WE700"/>
      <c r="WF700"/>
      <c r="WG700"/>
      <c r="WH700"/>
      <c r="WI700"/>
      <c r="WJ700"/>
      <c r="WK700"/>
      <c r="WL700"/>
      <c r="WM700"/>
      <c r="WN700"/>
      <c r="WO700"/>
      <c r="WP700"/>
      <c r="WQ700"/>
      <c r="WR700"/>
      <c r="WS700"/>
      <c r="WT700"/>
      <c r="WU700"/>
      <c r="WV700"/>
      <c r="WW700"/>
      <c r="WX700"/>
      <c r="WY700"/>
      <c r="WZ700"/>
      <c r="XA700"/>
      <c r="XB700"/>
      <c r="XC700"/>
      <c r="XD700"/>
      <c r="XE700"/>
      <c r="XF700"/>
      <c r="XG700"/>
      <c r="XH700"/>
      <c r="XI700"/>
      <c r="XJ700"/>
      <c r="XK700"/>
      <c r="XL700"/>
      <c r="XM700"/>
      <c r="XN700"/>
      <c r="XO700"/>
      <c r="XP700"/>
      <c r="XQ700"/>
      <c r="XR700"/>
      <c r="XS700"/>
      <c r="XT700"/>
      <c r="XU700"/>
      <c r="XV700"/>
      <c r="XW700"/>
      <c r="XX700"/>
      <c r="XY700"/>
      <c r="XZ700"/>
      <c r="YA700"/>
      <c r="YB700"/>
      <c r="YC700"/>
      <c r="YD700"/>
      <c r="YE700"/>
      <c r="YF700"/>
      <c r="YG700"/>
      <c r="YH700"/>
      <c r="YI700"/>
      <c r="YJ700"/>
      <c r="YK700"/>
      <c r="YL700"/>
      <c r="YM700"/>
      <c r="YN700"/>
      <c r="YO700"/>
      <c r="YP700"/>
      <c r="YQ700"/>
      <c r="YR700"/>
      <c r="YS700"/>
      <c r="YT700"/>
      <c r="YU700"/>
      <c r="YV700"/>
      <c r="YW700"/>
      <c r="YX700"/>
      <c r="YY700"/>
      <c r="YZ700"/>
      <c r="ZA700"/>
      <c r="ZB700"/>
      <c r="ZC700"/>
      <c r="ZD700"/>
      <c r="ZE700"/>
      <c r="ZF700"/>
      <c r="ZG700"/>
      <c r="ZH700"/>
      <c r="ZI700"/>
      <c r="ZJ700"/>
      <c r="ZK700"/>
      <c r="ZL700"/>
      <c r="ZM700"/>
      <c r="ZN700"/>
      <c r="ZO700"/>
      <c r="ZP700"/>
      <c r="ZQ700"/>
      <c r="ZR700"/>
      <c r="ZS700"/>
      <c r="ZT700"/>
      <c r="ZU700"/>
      <c r="ZV700"/>
      <c r="ZW700"/>
      <c r="ZX700"/>
      <c r="ZY700"/>
      <c r="ZZ700"/>
      <c r="AAA700"/>
      <c r="AAB700"/>
      <c r="AAC700"/>
      <c r="AAD700"/>
      <c r="AAE700"/>
      <c r="AAF700"/>
      <c r="AAG700"/>
      <c r="AAH700"/>
      <c r="AAI700"/>
      <c r="AAJ700"/>
      <c r="AAK700"/>
      <c r="AAL700"/>
      <c r="AAM700"/>
      <c r="AAN700"/>
      <c r="AAO700"/>
      <c r="AAP700"/>
      <c r="AAQ700"/>
      <c r="AAR700"/>
      <c r="AAS700"/>
      <c r="AAT700"/>
      <c r="AAU700"/>
      <c r="AAV700"/>
      <c r="AAW700"/>
      <c r="AAX700"/>
      <c r="AAY700"/>
      <c r="AAZ700"/>
      <c r="ABA700"/>
      <c r="ABB700"/>
      <c r="ABC700"/>
      <c r="ABD700"/>
      <c r="ABE700"/>
      <c r="ABF700"/>
      <c r="ABG700"/>
      <c r="ABH700"/>
      <c r="ABI700"/>
      <c r="ABJ700"/>
      <c r="ABK700"/>
      <c r="ABL700"/>
      <c r="ABM700"/>
      <c r="ABN700"/>
      <c r="ABO700"/>
      <c r="ABP700"/>
      <c r="ABQ700"/>
      <c r="ABR700"/>
      <c r="ABS700"/>
      <c r="ABT700"/>
      <c r="ABU700"/>
      <c r="ABV700"/>
      <c r="ABW700"/>
      <c r="ABX700"/>
      <c r="ABY700"/>
      <c r="ABZ700"/>
      <c r="ACA700"/>
      <c r="ACB700"/>
      <c r="ACC700"/>
      <c r="ACD700"/>
      <c r="ACE700"/>
      <c r="ACF700"/>
      <c r="ACG700"/>
      <c r="ACH700"/>
      <c r="ACI700"/>
      <c r="ACJ700"/>
      <c r="ACK700"/>
      <c r="ACL700"/>
      <c r="ACM700"/>
      <c r="ACN700"/>
      <c r="ACO700"/>
      <c r="ACP700"/>
      <c r="ACQ700"/>
      <c r="ACR700"/>
      <c r="ACS700"/>
      <c r="ACT700"/>
      <c r="ACU700"/>
      <c r="ACV700"/>
      <c r="ACW700"/>
      <c r="ACX700"/>
      <c r="ACY700"/>
      <c r="ACZ700"/>
      <c r="ADA700"/>
      <c r="ADB700"/>
      <c r="ADC700"/>
      <c r="ADD700"/>
      <c r="ADE700"/>
      <c r="ADF700"/>
      <c r="ADG700"/>
      <c r="ADH700"/>
      <c r="ADI700"/>
      <c r="ADJ700"/>
      <c r="ADK700"/>
      <c r="ADL700"/>
      <c r="ADM700"/>
      <c r="ADN700"/>
      <c r="ADO700"/>
      <c r="ADP700"/>
      <c r="ADQ700"/>
      <c r="ADR700"/>
      <c r="ADS700"/>
      <c r="ADT700"/>
      <c r="ADU700"/>
      <c r="ADV700"/>
      <c r="ADW700"/>
      <c r="ADX700"/>
      <c r="ADY700"/>
      <c r="ADZ700"/>
      <c r="AEA700"/>
      <c r="AEB700"/>
      <c r="AEC700"/>
      <c r="AED700"/>
      <c r="AEE700"/>
      <c r="AEF700"/>
      <c r="AEG700"/>
      <c r="AEH700"/>
      <c r="AEI700"/>
      <c r="AEJ700"/>
      <c r="AEK700"/>
      <c r="AEL700"/>
      <c r="AEM700"/>
      <c r="AEN700"/>
      <c r="AEO700"/>
      <c r="AEP700"/>
      <c r="AEQ700"/>
      <c r="AER700"/>
      <c r="AES700"/>
      <c r="AET700"/>
      <c r="AEU700"/>
      <c r="AEV700"/>
      <c r="AEW700"/>
      <c r="AEX700"/>
      <c r="AEY700"/>
      <c r="AEZ700"/>
      <c r="AFA700"/>
      <c r="AFB700"/>
      <c r="AFC700"/>
      <c r="AFD700"/>
      <c r="AFE700"/>
      <c r="AFF700"/>
      <c r="AFG700"/>
      <c r="AFH700"/>
      <c r="AFI700"/>
      <c r="AFJ700"/>
      <c r="AFK700"/>
      <c r="AFL700"/>
      <c r="AFM700"/>
      <c r="AFN700"/>
      <c r="AFO700"/>
      <c r="AFP700"/>
      <c r="AFQ700"/>
      <c r="AFR700"/>
      <c r="AFS700"/>
      <c r="AFT700"/>
      <c r="AFU700"/>
      <c r="AFV700"/>
      <c r="AFW700"/>
      <c r="AFX700"/>
      <c r="AFY700"/>
      <c r="AFZ700"/>
      <c r="AGA700"/>
      <c r="AGB700"/>
      <c r="AGC700"/>
      <c r="AGD700"/>
      <c r="AGE700"/>
      <c r="AGF700"/>
      <c r="AGG700"/>
      <c r="AGH700"/>
      <c r="AGI700"/>
      <c r="AGJ700"/>
      <c r="AGK700"/>
      <c r="AGL700"/>
      <c r="AGM700"/>
      <c r="AGN700"/>
      <c r="AGO700"/>
      <c r="AGP700"/>
      <c r="AGQ700"/>
      <c r="AGR700"/>
      <c r="AGS700"/>
      <c r="AGT700"/>
      <c r="AGU700"/>
      <c r="AGV700"/>
      <c r="AGW700"/>
      <c r="AGX700"/>
      <c r="AGY700"/>
      <c r="AGZ700"/>
      <c r="AHA700"/>
      <c r="AHB700"/>
      <c r="AHC700"/>
      <c r="AHD700"/>
      <c r="AHE700"/>
      <c r="AHF700"/>
      <c r="AHG700"/>
      <c r="AHH700"/>
      <c r="AHI700"/>
      <c r="AHJ700"/>
      <c r="AHK700"/>
      <c r="AHL700"/>
      <c r="AHM700"/>
      <c r="AHN700"/>
      <c r="AHO700"/>
      <c r="AHP700"/>
      <c r="AHQ700"/>
      <c r="AHR700"/>
      <c r="AHS700"/>
      <c r="AHT700"/>
      <c r="AHU700"/>
      <c r="AHV700"/>
      <c r="AHW700"/>
      <c r="AHX700"/>
      <c r="AHY700"/>
      <c r="AHZ700"/>
      <c r="AIA700"/>
      <c r="AIB700"/>
      <c r="AIC700"/>
      <c r="AID700"/>
      <c r="AIE700"/>
      <c r="AIF700"/>
      <c r="AIG700"/>
      <c r="AIH700"/>
      <c r="AII700"/>
      <c r="AIJ700"/>
      <c r="AIK700"/>
      <c r="AIL700"/>
      <c r="AIM700"/>
      <c r="AIN700"/>
      <c r="AIO700"/>
      <c r="AIP700"/>
      <c r="AIQ700"/>
      <c r="AIR700"/>
      <c r="AIS700"/>
      <c r="AIT700"/>
      <c r="AIU700"/>
      <c r="AIV700"/>
      <c r="AIW700"/>
      <c r="AIX700"/>
      <c r="AIY700"/>
      <c r="AIZ700"/>
      <c r="AJA700"/>
      <c r="AJB700"/>
      <c r="AJC700"/>
      <c r="AJD700"/>
      <c r="AJE700"/>
      <c r="AJF700"/>
      <c r="AJG700"/>
      <c r="AJH700"/>
      <c r="AJI700"/>
      <c r="AJJ700"/>
      <c r="AJK700"/>
      <c r="AJL700"/>
      <c r="AJM700"/>
      <c r="AJN700"/>
      <c r="AJO700"/>
      <c r="AJP700"/>
      <c r="AJQ700"/>
      <c r="AJR700"/>
      <c r="AJS700"/>
      <c r="AJT700"/>
      <c r="AJU700"/>
      <c r="AJV700"/>
      <c r="AJW700"/>
      <c r="AJX700"/>
      <c r="AJY700"/>
      <c r="AJZ700"/>
      <c r="AKA700"/>
      <c r="AKB700"/>
      <c r="AKC700"/>
      <c r="AKD700"/>
      <c r="AKE700"/>
      <c r="AKF700"/>
      <c r="AKG700"/>
      <c r="AKH700"/>
      <c r="AKI700"/>
      <c r="AKJ700"/>
      <c r="AKK700"/>
      <c r="AKL700"/>
      <c r="AKM700"/>
      <c r="AKN700"/>
      <c r="AKO700"/>
      <c r="AKP700"/>
      <c r="AKQ700"/>
      <c r="AKR700"/>
      <c r="AKS700"/>
      <c r="AKT700"/>
      <c r="AKU700"/>
      <c r="AKV700"/>
      <c r="AKW700"/>
      <c r="AKX700"/>
      <c r="AKY700"/>
      <c r="AKZ700"/>
      <c r="ALA700"/>
      <c r="ALB700"/>
      <c r="ALC700"/>
      <c r="ALD700"/>
      <c r="ALE700"/>
      <c r="ALF700"/>
      <c r="ALG700"/>
      <c r="ALH700"/>
      <c r="ALI700"/>
      <c r="ALJ700"/>
      <c r="ALK700"/>
      <c r="ALL700"/>
      <c r="ALM700"/>
      <c r="ALN700"/>
      <c r="ALO700"/>
      <c r="ALP700"/>
      <c r="ALQ700"/>
      <c r="ALR700"/>
      <c r="ALS700"/>
      <c r="ALT700"/>
      <c r="ALU700"/>
      <c r="ALV700"/>
      <c r="ALW700"/>
      <c r="ALX700"/>
      <c r="ALY700"/>
      <c r="ALZ700"/>
      <c r="AMA700"/>
      <c r="AMB700"/>
      <c r="AMC700"/>
      <c r="AMD700"/>
      <c r="AME700"/>
      <c r="AMF700"/>
      <c r="AMG700"/>
      <c r="AMH700"/>
      <c r="AMI700"/>
      <c r="AMJ700"/>
      <c r="AMK700"/>
    </row>
    <row r="701" spans="1:1025" ht="18" customHeight="1" x14ac:dyDescent="0.25">
      <c r="A701" s="22"/>
      <c r="B701" s="28"/>
      <c r="C701" s="28"/>
      <c r="D701" s="23"/>
      <c r="E701" s="11" t="s">
        <v>18</v>
      </c>
      <c r="F701" s="12">
        <f t="shared" si="379"/>
        <v>0</v>
      </c>
      <c r="G701" s="12">
        <f t="shared" si="379"/>
        <v>11.173730000000001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11.173730000000001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3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  <c r="AMK701"/>
    </row>
    <row r="702" spans="1:1025" ht="18" customHeight="1" x14ac:dyDescent="0.25">
      <c r="A702" s="22"/>
      <c r="B702" s="28"/>
      <c r="C702" s="28"/>
      <c r="D702" s="23"/>
      <c r="E702" s="11" t="s">
        <v>19</v>
      </c>
      <c r="F702" s="12">
        <f t="shared" si="379"/>
        <v>0</v>
      </c>
      <c r="G702" s="12">
        <f t="shared" si="379"/>
        <v>28.31137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28.31137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3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  <c r="AMK702"/>
    </row>
    <row r="703" spans="1:1025" ht="27" customHeight="1" x14ac:dyDescent="0.25">
      <c r="A703" s="22"/>
      <c r="B703" s="28"/>
      <c r="C703" s="28"/>
      <c r="D703" s="23"/>
      <c r="E703" s="11" t="s">
        <v>20</v>
      </c>
      <c r="F703" s="12">
        <f t="shared" si="379"/>
        <v>0</v>
      </c>
      <c r="G703" s="12">
        <f t="shared" si="379"/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  <c r="AMG703"/>
      <c r="AMH703"/>
      <c r="AMI703"/>
      <c r="AMJ703"/>
      <c r="AMK703"/>
    </row>
    <row r="704" spans="1:1025" ht="18" customHeight="1" x14ac:dyDescent="0.25">
      <c r="A704" s="22">
        <v>3</v>
      </c>
      <c r="B704" s="28" t="s">
        <v>155</v>
      </c>
      <c r="C704" s="28" t="s">
        <v>158</v>
      </c>
      <c r="D704" s="22" t="s">
        <v>15</v>
      </c>
      <c r="E704" s="22"/>
      <c r="F704" s="12">
        <f t="shared" ref="F704:S704" si="380">SUM(F705:F708)</f>
        <v>0</v>
      </c>
      <c r="G704" s="12">
        <f t="shared" si="380"/>
        <v>3562.6803200000004</v>
      </c>
      <c r="H704" s="12">
        <f t="shared" si="380"/>
        <v>0</v>
      </c>
      <c r="I704" s="12">
        <f t="shared" si="380"/>
        <v>0</v>
      </c>
      <c r="J704" s="12">
        <f t="shared" si="380"/>
        <v>0</v>
      </c>
      <c r="K704" s="12">
        <f t="shared" si="380"/>
        <v>0</v>
      </c>
      <c r="L704" s="12">
        <f t="shared" si="380"/>
        <v>0</v>
      </c>
      <c r="M704" s="12">
        <f t="shared" si="380"/>
        <v>0</v>
      </c>
      <c r="N704" s="12">
        <f t="shared" si="380"/>
        <v>0</v>
      </c>
      <c r="O704" s="12">
        <f t="shared" si="380"/>
        <v>0</v>
      </c>
      <c r="P704" s="12">
        <f t="shared" si="380"/>
        <v>0</v>
      </c>
      <c r="Q704" s="12">
        <f t="shared" si="380"/>
        <v>0</v>
      </c>
      <c r="R704" s="12">
        <f t="shared" si="380"/>
        <v>0</v>
      </c>
      <c r="S704" s="12">
        <f t="shared" si="380"/>
        <v>3562.6803200000004</v>
      </c>
      <c r="T704" s="3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  <c r="AMK704"/>
    </row>
    <row r="705" spans="1:1025" ht="18" customHeight="1" x14ac:dyDescent="0.25">
      <c r="A705" s="22"/>
      <c r="B705" s="28"/>
      <c r="C705" s="28"/>
      <c r="D705" s="23" t="s">
        <v>16</v>
      </c>
      <c r="E705" s="11" t="s">
        <v>17</v>
      </c>
      <c r="F705" s="12">
        <f t="shared" ref="F705:G708" si="381">H705+J705+L705+N705+P705+R705</f>
        <v>0</v>
      </c>
      <c r="G705" s="12">
        <f t="shared" si="381"/>
        <v>3491.6699100000001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3491.6699100000001</v>
      </c>
      <c r="T705" s="3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  <c r="AMK705"/>
    </row>
    <row r="706" spans="1:1025" ht="18" customHeight="1" x14ac:dyDescent="0.25">
      <c r="A706" s="22"/>
      <c r="B706" s="28"/>
      <c r="C706" s="28"/>
      <c r="D706" s="23"/>
      <c r="E706" s="11" t="s">
        <v>18</v>
      </c>
      <c r="F706" s="12">
        <f t="shared" si="381"/>
        <v>0</v>
      </c>
      <c r="G706" s="12">
        <f t="shared" si="381"/>
        <v>35.383600000000001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35.383600000000001</v>
      </c>
      <c r="T706" s="3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  <c r="AMK706"/>
    </row>
    <row r="707" spans="1:1025" ht="18" customHeight="1" x14ac:dyDescent="0.25">
      <c r="A707" s="22"/>
      <c r="B707" s="28"/>
      <c r="C707" s="28"/>
      <c r="D707" s="23"/>
      <c r="E707" s="11" t="s">
        <v>19</v>
      </c>
      <c r="F707" s="12">
        <f t="shared" si="381"/>
        <v>0</v>
      </c>
      <c r="G707" s="12">
        <f t="shared" si="381"/>
        <v>35.626809999999999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35.626809999999999</v>
      </c>
      <c r="T707" s="3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  <c r="AMK707"/>
    </row>
    <row r="708" spans="1:1025" ht="28.5" customHeight="1" x14ac:dyDescent="0.25">
      <c r="A708" s="22"/>
      <c r="B708" s="28"/>
      <c r="C708" s="28"/>
      <c r="D708" s="23"/>
      <c r="E708" s="11" t="s">
        <v>20</v>
      </c>
      <c r="F708" s="12">
        <f t="shared" si="381"/>
        <v>0</v>
      </c>
      <c r="G708" s="12">
        <f t="shared" si="381"/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3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  <c r="AMG708"/>
      <c r="AMH708"/>
      <c r="AMI708"/>
      <c r="AMJ708"/>
      <c r="AMK708"/>
    </row>
    <row r="709" spans="1:1025" ht="18" customHeight="1" x14ac:dyDescent="0.25">
      <c r="A709" s="22">
        <v>4</v>
      </c>
      <c r="B709" s="28" t="s">
        <v>155</v>
      </c>
      <c r="C709" s="28" t="s">
        <v>159</v>
      </c>
      <c r="D709" s="22" t="s">
        <v>15</v>
      </c>
      <c r="E709" s="22"/>
      <c r="F709" s="12">
        <f t="shared" ref="F709:S709" si="382">SUM(F710:F713)</f>
        <v>0</v>
      </c>
      <c r="G709" s="12">
        <f t="shared" si="382"/>
        <v>4350.532799999999</v>
      </c>
      <c r="H709" s="12">
        <f t="shared" si="382"/>
        <v>0</v>
      </c>
      <c r="I709" s="12">
        <f t="shared" si="382"/>
        <v>0</v>
      </c>
      <c r="J709" s="12">
        <f t="shared" si="382"/>
        <v>0</v>
      </c>
      <c r="K709" s="12">
        <f t="shared" si="382"/>
        <v>0</v>
      </c>
      <c r="L709" s="12">
        <f t="shared" si="382"/>
        <v>0</v>
      </c>
      <c r="M709" s="12">
        <f t="shared" si="382"/>
        <v>0</v>
      </c>
      <c r="N709" s="12">
        <f t="shared" si="382"/>
        <v>0</v>
      </c>
      <c r="O709" s="12">
        <f t="shared" si="382"/>
        <v>0</v>
      </c>
      <c r="P709" s="12">
        <f t="shared" si="382"/>
        <v>0</v>
      </c>
      <c r="Q709" s="12">
        <f t="shared" si="382"/>
        <v>4350.532799999999</v>
      </c>
      <c r="R709" s="12">
        <f t="shared" si="382"/>
        <v>0</v>
      </c>
      <c r="S709" s="12">
        <f t="shared" si="382"/>
        <v>0</v>
      </c>
      <c r="T709" s="3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  <c r="ML709"/>
      <c r="MM709"/>
      <c r="MN709"/>
      <c r="MO709"/>
      <c r="MP709"/>
      <c r="MQ709"/>
      <c r="MR709"/>
      <c r="MS709"/>
      <c r="MT709"/>
      <c r="MU709"/>
      <c r="MV709"/>
      <c r="MW709"/>
      <c r="MX709"/>
      <c r="MY709"/>
      <c r="MZ709"/>
      <c r="NA709"/>
      <c r="NB709"/>
      <c r="NC709"/>
      <c r="ND709"/>
      <c r="NE709"/>
      <c r="NF709"/>
      <c r="NG709"/>
      <c r="NH709"/>
      <c r="NI709"/>
      <c r="NJ709"/>
      <c r="NK709"/>
      <c r="NL709"/>
      <c r="NM709"/>
      <c r="NN709"/>
      <c r="NO709"/>
      <c r="NP709"/>
      <c r="NQ709"/>
      <c r="NR709"/>
      <c r="NS709"/>
      <c r="NT709"/>
      <c r="NU709"/>
      <c r="NV709"/>
      <c r="NW709"/>
      <c r="NX709"/>
      <c r="NY709"/>
      <c r="NZ709"/>
      <c r="OA709"/>
      <c r="OB709"/>
      <c r="OC709"/>
      <c r="OD709"/>
      <c r="OE709"/>
      <c r="OF709"/>
      <c r="OG709"/>
      <c r="OH709"/>
      <c r="OI709"/>
      <c r="OJ709"/>
      <c r="OK709"/>
      <c r="OL709"/>
      <c r="OM709"/>
      <c r="ON709"/>
      <c r="OO709"/>
      <c r="OP709"/>
      <c r="OQ709"/>
      <c r="OR709"/>
      <c r="OS709"/>
      <c r="OT709"/>
      <c r="OU709"/>
      <c r="OV709"/>
      <c r="OW709"/>
      <c r="OX709"/>
      <c r="OY709"/>
      <c r="OZ709"/>
      <c r="PA709"/>
      <c r="PB709"/>
      <c r="PC709"/>
      <c r="PD709"/>
      <c r="PE709"/>
      <c r="PF709"/>
      <c r="PG709"/>
      <c r="PH709"/>
      <c r="PI709"/>
      <c r="PJ709"/>
      <c r="PK709"/>
      <c r="PL709"/>
      <c r="PM709"/>
      <c r="PN709"/>
      <c r="PO709"/>
      <c r="PP709"/>
      <c r="PQ709"/>
      <c r="PR709"/>
      <c r="PS709"/>
      <c r="PT709"/>
      <c r="PU709"/>
      <c r="PV709"/>
      <c r="PW709"/>
      <c r="PX709"/>
      <c r="PY709"/>
      <c r="PZ709"/>
      <c r="QA709"/>
      <c r="QB709"/>
      <c r="QC709"/>
      <c r="QD709"/>
      <c r="QE709"/>
      <c r="QF709"/>
      <c r="QG709"/>
      <c r="QH709"/>
      <c r="QI709"/>
      <c r="QJ709"/>
      <c r="QK709"/>
      <c r="QL709"/>
      <c r="QM709"/>
      <c r="QN709"/>
      <c r="QO709"/>
      <c r="QP709"/>
      <c r="QQ709"/>
      <c r="QR709"/>
      <c r="QS709"/>
      <c r="QT709"/>
      <c r="QU709"/>
      <c r="QV709"/>
      <c r="QW709"/>
      <c r="QX709"/>
      <c r="QY709"/>
      <c r="QZ709"/>
      <c r="RA709"/>
      <c r="RB709"/>
      <c r="RC709"/>
      <c r="RD709"/>
      <c r="RE709"/>
      <c r="RF709"/>
      <c r="RG709"/>
      <c r="RH709"/>
      <c r="RI709"/>
      <c r="RJ709"/>
      <c r="RK709"/>
      <c r="RL709"/>
      <c r="RM709"/>
      <c r="RN709"/>
      <c r="RO709"/>
      <c r="RP709"/>
      <c r="RQ709"/>
      <c r="RR709"/>
      <c r="RS709"/>
      <c r="RT709"/>
      <c r="RU709"/>
      <c r="RV709"/>
      <c r="RW709"/>
      <c r="RX709"/>
      <c r="RY709"/>
      <c r="RZ709"/>
      <c r="SA709"/>
      <c r="SB709"/>
      <c r="SC709"/>
      <c r="SD709"/>
      <c r="SE709"/>
      <c r="SF709"/>
      <c r="SG709"/>
      <c r="SH709"/>
      <c r="SI709"/>
      <c r="SJ709"/>
      <c r="SK709"/>
      <c r="SL709"/>
      <c r="SM709"/>
      <c r="SN709"/>
      <c r="SO709"/>
      <c r="SP709"/>
      <c r="SQ709"/>
      <c r="SR709"/>
      <c r="SS709"/>
      <c r="ST709"/>
      <c r="SU709"/>
      <c r="SV709"/>
      <c r="SW709"/>
      <c r="SX709"/>
      <c r="SY709"/>
      <c r="SZ709"/>
      <c r="TA709"/>
      <c r="TB709"/>
      <c r="TC709"/>
      <c r="TD709"/>
      <c r="TE709"/>
      <c r="TF709"/>
      <c r="TG709"/>
      <c r="TH709"/>
      <c r="TI709"/>
      <c r="TJ709"/>
      <c r="TK709"/>
      <c r="TL709"/>
      <c r="TM709"/>
      <c r="TN709"/>
      <c r="TO709"/>
      <c r="TP709"/>
      <c r="TQ709"/>
      <c r="TR709"/>
      <c r="TS709"/>
      <c r="TT709"/>
      <c r="TU709"/>
      <c r="TV709"/>
      <c r="TW709"/>
      <c r="TX709"/>
      <c r="TY709"/>
      <c r="TZ709"/>
      <c r="UA709"/>
      <c r="UB709"/>
      <c r="UC709"/>
      <c r="UD709"/>
      <c r="UE709"/>
      <c r="UF709"/>
      <c r="UG709"/>
      <c r="UH709"/>
      <c r="UI709"/>
      <c r="UJ709"/>
      <c r="UK709"/>
      <c r="UL709"/>
      <c r="UM709"/>
      <c r="UN709"/>
      <c r="UO709"/>
      <c r="UP709"/>
      <c r="UQ709"/>
      <c r="UR709"/>
      <c r="US709"/>
      <c r="UT709"/>
      <c r="UU709"/>
      <c r="UV709"/>
      <c r="UW709"/>
      <c r="UX709"/>
      <c r="UY709"/>
      <c r="UZ709"/>
      <c r="VA709"/>
      <c r="VB709"/>
      <c r="VC709"/>
      <c r="VD709"/>
      <c r="VE709"/>
      <c r="VF709"/>
      <c r="VG709"/>
      <c r="VH709"/>
      <c r="VI709"/>
      <c r="VJ709"/>
      <c r="VK709"/>
      <c r="VL709"/>
      <c r="VM709"/>
      <c r="VN709"/>
      <c r="VO709"/>
      <c r="VP709"/>
      <c r="VQ709"/>
      <c r="VR709"/>
      <c r="VS709"/>
      <c r="VT709"/>
      <c r="VU709"/>
      <c r="VV709"/>
      <c r="VW709"/>
      <c r="VX709"/>
      <c r="VY709"/>
      <c r="VZ709"/>
      <c r="WA709"/>
      <c r="WB709"/>
      <c r="WC709"/>
      <c r="WD709"/>
      <c r="WE709"/>
      <c r="WF709"/>
      <c r="WG709"/>
      <c r="WH709"/>
      <c r="WI709"/>
      <c r="WJ709"/>
      <c r="WK709"/>
      <c r="WL709"/>
      <c r="WM709"/>
      <c r="WN709"/>
      <c r="WO709"/>
      <c r="WP709"/>
      <c r="WQ709"/>
      <c r="WR709"/>
      <c r="WS709"/>
      <c r="WT709"/>
      <c r="WU709"/>
      <c r="WV709"/>
      <c r="WW709"/>
      <c r="WX709"/>
      <c r="WY709"/>
      <c r="WZ709"/>
      <c r="XA709"/>
      <c r="XB709"/>
      <c r="XC709"/>
      <c r="XD709"/>
      <c r="XE709"/>
      <c r="XF709"/>
      <c r="XG709"/>
      <c r="XH709"/>
      <c r="XI709"/>
      <c r="XJ709"/>
      <c r="XK709"/>
      <c r="XL709"/>
      <c r="XM709"/>
      <c r="XN709"/>
      <c r="XO709"/>
      <c r="XP709"/>
      <c r="XQ709"/>
      <c r="XR709"/>
      <c r="XS709"/>
      <c r="XT709"/>
      <c r="XU709"/>
      <c r="XV709"/>
      <c r="XW709"/>
      <c r="XX709"/>
      <c r="XY709"/>
      <c r="XZ709"/>
      <c r="YA709"/>
      <c r="YB709"/>
      <c r="YC709"/>
      <c r="YD709"/>
      <c r="YE709"/>
      <c r="YF709"/>
      <c r="YG709"/>
      <c r="YH709"/>
      <c r="YI709"/>
      <c r="YJ709"/>
      <c r="YK709"/>
      <c r="YL709"/>
      <c r="YM709"/>
      <c r="YN709"/>
      <c r="YO709"/>
      <c r="YP709"/>
      <c r="YQ709"/>
      <c r="YR709"/>
      <c r="YS709"/>
      <c r="YT709"/>
      <c r="YU709"/>
      <c r="YV709"/>
      <c r="YW709"/>
      <c r="YX709"/>
      <c r="YY709"/>
      <c r="YZ709"/>
      <c r="ZA709"/>
      <c r="ZB709"/>
      <c r="ZC709"/>
      <c r="ZD709"/>
      <c r="ZE709"/>
      <c r="ZF709"/>
      <c r="ZG709"/>
      <c r="ZH709"/>
      <c r="ZI709"/>
      <c r="ZJ709"/>
      <c r="ZK709"/>
      <c r="ZL709"/>
      <c r="ZM709"/>
      <c r="ZN709"/>
      <c r="ZO709"/>
      <c r="ZP709"/>
      <c r="ZQ709"/>
      <c r="ZR709"/>
      <c r="ZS709"/>
      <c r="ZT709"/>
      <c r="ZU709"/>
      <c r="ZV709"/>
      <c r="ZW709"/>
      <c r="ZX709"/>
      <c r="ZY709"/>
      <c r="ZZ709"/>
      <c r="AAA709"/>
      <c r="AAB709"/>
      <c r="AAC709"/>
      <c r="AAD709"/>
      <c r="AAE709"/>
      <c r="AAF709"/>
      <c r="AAG709"/>
      <c r="AAH709"/>
      <c r="AAI709"/>
      <c r="AAJ709"/>
      <c r="AAK709"/>
      <c r="AAL709"/>
      <c r="AAM709"/>
      <c r="AAN709"/>
      <c r="AAO709"/>
      <c r="AAP709"/>
      <c r="AAQ709"/>
      <c r="AAR709"/>
      <c r="AAS709"/>
      <c r="AAT709"/>
      <c r="AAU709"/>
      <c r="AAV709"/>
      <c r="AAW709"/>
      <c r="AAX709"/>
      <c r="AAY709"/>
      <c r="AAZ709"/>
      <c r="ABA709"/>
      <c r="ABB709"/>
      <c r="ABC709"/>
      <c r="ABD709"/>
      <c r="ABE709"/>
      <c r="ABF709"/>
      <c r="ABG709"/>
      <c r="ABH709"/>
      <c r="ABI709"/>
      <c r="ABJ709"/>
      <c r="ABK709"/>
      <c r="ABL709"/>
      <c r="ABM709"/>
      <c r="ABN709"/>
      <c r="ABO709"/>
      <c r="ABP709"/>
      <c r="ABQ709"/>
      <c r="ABR709"/>
      <c r="ABS709"/>
      <c r="ABT709"/>
      <c r="ABU709"/>
      <c r="ABV709"/>
      <c r="ABW709"/>
      <c r="ABX709"/>
      <c r="ABY709"/>
      <c r="ABZ709"/>
      <c r="ACA709"/>
      <c r="ACB709"/>
      <c r="ACC709"/>
      <c r="ACD709"/>
      <c r="ACE709"/>
      <c r="ACF709"/>
      <c r="ACG709"/>
      <c r="ACH709"/>
      <c r="ACI709"/>
      <c r="ACJ709"/>
      <c r="ACK709"/>
      <c r="ACL709"/>
      <c r="ACM709"/>
      <c r="ACN709"/>
      <c r="ACO709"/>
      <c r="ACP709"/>
      <c r="ACQ709"/>
      <c r="ACR709"/>
      <c r="ACS709"/>
      <c r="ACT709"/>
      <c r="ACU709"/>
      <c r="ACV709"/>
      <c r="ACW709"/>
      <c r="ACX709"/>
      <c r="ACY709"/>
      <c r="ACZ709"/>
      <c r="ADA709"/>
      <c r="ADB709"/>
      <c r="ADC709"/>
      <c r="ADD709"/>
      <c r="ADE709"/>
      <c r="ADF709"/>
      <c r="ADG709"/>
      <c r="ADH709"/>
      <c r="ADI709"/>
      <c r="ADJ709"/>
      <c r="ADK709"/>
      <c r="ADL709"/>
      <c r="ADM709"/>
      <c r="ADN709"/>
      <c r="ADO709"/>
      <c r="ADP709"/>
      <c r="ADQ709"/>
      <c r="ADR709"/>
      <c r="ADS709"/>
      <c r="ADT709"/>
      <c r="ADU709"/>
      <c r="ADV709"/>
      <c r="ADW709"/>
      <c r="ADX709"/>
      <c r="ADY709"/>
      <c r="ADZ709"/>
      <c r="AEA709"/>
      <c r="AEB709"/>
      <c r="AEC709"/>
      <c r="AED709"/>
      <c r="AEE709"/>
      <c r="AEF709"/>
      <c r="AEG709"/>
      <c r="AEH709"/>
      <c r="AEI709"/>
      <c r="AEJ709"/>
      <c r="AEK709"/>
      <c r="AEL709"/>
      <c r="AEM709"/>
      <c r="AEN709"/>
      <c r="AEO709"/>
      <c r="AEP709"/>
      <c r="AEQ709"/>
      <c r="AER709"/>
      <c r="AES709"/>
      <c r="AET709"/>
      <c r="AEU709"/>
      <c r="AEV709"/>
      <c r="AEW709"/>
      <c r="AEX709"/>
      <c r="AEY709"/>
      <c r="AEZ709"/>
      <c r="AFA709"/>
      <c r="AFB709"/>
      <c r="AFC709"/>
      <c r="AFD709"/>
      <c r="AFE709"/>
      <c r="AFF709"/>
      <c r="AFG709"/>
      <c r="AFH709"/>
      <c r="AFI709"/>
      <c r="AFJ709"/>
      <c r="AFK709"/>
      <c r="AFL709"/>
      <c r="AFM709"/>
      <c r="AFN709"/>
      <c r="AFO709"/>
      <c r="AFP709"/>
      <c r="AFQ709"/>
      <c r="AFR709"/>
      <c r="AFS709"/>
      <c r="AFT709"/>
      <c r="AFU709"/>
      <c r="AFV709"/>
      <c r="AFW709"/>
      <c r="AFX709"/>
      <c r="AFY709"/>
      <c r="AFZ709"/>
      <c r="AGA709"/>
      <c r="AGB709"/>
      <c r="AGC709"/>
      <c r="AGD709"/>
      <c r="AGE709"/>
      <c r="AGF709"/>
      <c r="AGG709"/>
      <c r="AGH709"/>
      <c r="AGI709"/>
      <c r="AGJ709"/>
      <c r="AGK709"/>
      <c r="AGL709"/>
      <c r="AGM709"/>
      <c r="AGN709"/>
      <c r="AGO709"/>
      <c r="AGP709"/>
      <c r="AGQ709"/>
      <c r="AGR709"/>
      <c r="AGS709"/>
      <c r="AGT709"/>
      <c r="AGU709"/>
      <c r="AGV709"/>
      <c r="AGW709"/>
      <c r="AGX709"/>
      <c r="AGY709"/>
      <c r="AGZ709"/>
      <c r="AHA709"/>
      <c r="AHB709"/>
      <c r="AHC709"/>
      <c r="AHD709"/>
      <c r="AHE709"/>
      <c r="AHF709"/>
      <c r="AHG709"/>
      <c r="AHH709"/>
      <c r="AHI709"/>
      <c r="AHJ709"/>
      <c r="AHK709"/>
      <c r="AHL709"/>
      <c r="AHM709"/>
      <c r="AHN709"/>
      <c r="AHO709"/>
      <c r="AHP709"/>
      <c r="AHQ709"/>
      <c r="AHR709"/>
      <c r="AHS709"/>
      <c r="AHT709"/>
      <c r="AHU709"/>
      <c r="AHV709"/>
      <c r="AHW709"/>
      <c r="AHX709"/>
      <c r="AHY709"/>
      <c r="AHZ709"/>
      <c r="AIA709"/>
      <c r="AIB709"/>
      <c r="AIC709"/>
      <c r="AID709"/>
      <c r="AIE709"/>
      <c r="AIF709"/>
      <c r="AIG709"/>
      <c r="AIH709"/>
      <c r="AII709"/>
      <c r="AIJ709"/>
      <c r="AIK709"/>
      <c r="AIL709"/>
      <c r="AIM709"/>
      <c r="AIN709"/>
      <c r="AIO709"/>
      <c r="AIP709"/>
      <c r="AIQ709"/>
      <c r="AIR709"/>
      <c r="AIS709"/>
      <c r="AIT709"/>
      <c r="AIU709"/>
      <c r="AIV709"/>
      <c r="AIW709"/>
      <c r="AIX709"/>
      <c r="AIY709"/>
      <c r="AIZ709"/>
      <c r="AJA709"/>
      <c r="AJB709"/>
      <c r="AJC709"/>
      <c r="AJD709"/>
      <c r="AJE709"/>
      <c r="AJF709"/>
      <c r="AJG709"/>
      <c r="AJH709"/>
      <c r="AJI709"/>
      <c r="AJJ709"/>
      <c r="AJK709"/>
      <c r="AJL709"/>
      <c r="AJM709"/>
      <c r="AJN709"/>
      <c r="AJO709"/>
      <c r="AJP709"/>
      <c r="AJQ709"/>
      <c r="AJR709"/>
      <c r="AJS709"/>
      <c r="AJT709"/>
      <c r="AJU709"/>
      <c r="AJV709"/>
      <c r="AJW709"/>
      <c r="AJX709"/>
      <c r="AJY709"/>
      <c r="AJZ709"/>
      <c r="AKA709"/>
      <c r="AKB709"/>
      <c r="AKC709"/>
      <c r="AKD709"/>
      <c r="AKE709"/>
      <c r="AKF709"/>
      <c r="AKG709"/>
      <c r="AKH709"/>
      <c r="AKI709"/>
      <c r="AKJ709"/>
      <c r="AKK709"/>
      <c r="AKL709"/>
      <c r="AKM709"/>
      <c r="AKN709"/>
      <c r="AKO709"/>
      <c r="AKP709"/>
      <c r="AKQ709"/>
      <c r="AKR709"/>
      <c r="AKS709"/>
      <c r="AKT709"/>
      <c r="AKU709"/>
      <c r="AKV709"/>
      <c r="AKW709"/>
      <c r="AKX709"/>
      <c r="AKY709"/>
      <c r="AKZ709"/>
      <c r="ALA709"/>
      <c r="ALB709"/>
      <c r="ALC709"/>
      <c r="ALD709"/>
      <c r="ALE709"/>
      <c r="ALF709"/>
      <c r="ALG709"/>
      <c r="ALH709"/>
      <c r="ALI709"/>
      <c r="ALJ709"/>
      <c r="ALK709"/>
      <c r="ALL709"/>
      <c r="ALM709"/>
      <c r="ALN709"/>
      <c r="ALO709"/>
      <c r="ALP709"/>
      <c r="ALQ709"/>
      <c r="ALR709"/>
      <c r="ALS709"/>
      <c r="ALT709"/>
      <c r="ALU709"/>
      <c r="ALV709"/>
      <c r="ALW709"/>
      <c r="ALX709"/>
      <c r="ALY709"/>
      <c r="ALZ709"/>
      <c r="AMA709"/>
      <c r="AMB709"/>
      <c r="AMC709"/>
      <c r="AMD709"/>
      <c r="AME709"/>
      <c r="AMF709"/>
      <c r="AMG709"/>
      <c r="AMH709"/>
      <c r="AMI709"/>
      <c r="AMJ709"/>
      <c r="AMK709"/>
    </row>
    <row r="710" spans="1:1025" ht="18" customHeight="1" x14ac:dyDescent="0.25">
      <c r="A710" s="22"/>
      <c r="B710" s="28"/>
      <c r="C710" s="28"/>
      <c r="D710" s="23" t="s">
        <v>16</v>
      </c>
      <c r="E710" s="11" t="s">
        <v>17</v>
      </c>
      <c r="F710" s="12">
        <f t="shared" ref="F710:G713" si="383">H710+J710+L710+N710+P710+R710</f>
        <v>0</v>
      </c>
      <c r="G710" s="12">
        <f t="shared" si="383"/>
        <v>4263.8999999999996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4263.8999999999996</v>
      </c>
      <c r="R710" s="12">
        <v>0</v>
      </c>
      <c r="S710" s="12">
        <v>0</v>
      </c>
      <c r="T710" s="3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  <c r="AMK710"/>
    </row>
    <row r="711" spans="1:1025" ht="18" customHeight="1" x14ac:dyDescent="0.25">
      <c r="A711" s="22"/>
      <c r="B711" s="28"/>
      <c r="C711" s="28"/>
      <c r="D711" s="23"/>
      <c r="E711" s="11" t="s">
        <v>18</v>
      </c>
      <c r="F711" s="12">
        <f t="shared" si="383"/>
        <v>0</v>
      </c>
      <c r="G711" s="12">
        <f t="shared" si="383"/>
        <v>43.127459999999999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0</v>
      </c>
      <c r="Q711" s="12">
        <v>43.127459999999999</v>
      </c>
      <c r="R711" s="12">
        <v>0</v>
      </c>
      <c r="S711" s="12">
        <v>0</v>
      </c>
      <c r="T711" s="3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  <c r="AMK711"/>
    </row>
    <row r="712" spans="1:1025" ht="18" customHeight="1" x14ac:dyDescent="0.25">
      <c r="A712" s="22"/>
      <c r="B712" s="28"/>
      <c r="C712" s="28"/>
      <c r="D712" s="23"/>
      <c r="E712" s="11" t="s">
        <v>19</v>
      </c>
      <c r="F712" s="12">
        <f t="shared" si="383"/>
        <v>0</v>
      </c>
      <c r="G712" s="12">
        <f t="shared" si="383"/>
        <v>43.505339999999997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43.505339999999997</v>
      </c>
      <c r="R712" s="12">
        <v>0</v>
      </c>
      <c r="S712" s="12">
        <v>0</v>
      </c>
      <c r="T712" s="3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  <c r="AMG712"/>
      <c r="AMH712"/>
      <c r="AMI712"/>
      <c r="AMJ712"/>
      <c r="AMK712"/>
    </row>
    <row r="713" spans="1:1025" ht="26.45" customHeight="1" x14ac:dyDescent="0.25">
      <c r="A713" s="22"/>
      <c r="B713" s="28"/>
      <c r="C713" s="28"/>
      <c r="D713" s="23"/>
      <c r="E713" s="11" t="s">
        <v>20</v>
      </c>
      <c r="F713" s="12">
        <f t="shared" si="383"/>
        <v>0</v>
      </c>
      <c r="G713" s="12">
        <f t="shared" si="383"/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  <c r="AMG713"/>
      <c r="AMH713"/>
      <c r="AMI713"/>
      <c r="AMJ713"/>
      <c r="AMK713"/>
    </row>
    <row r="714" spans="1:1025" ht="18" customHeight="1" x14ac:dyDescent="0.25">
      <c r="A714" s="22">
        <v>5</v>
      </c>
      <c r="B714" s="28" t="s">
        <v>155</v>
      </c>
      <c r="C714" s="28" t="s">
        <v>160</v>
      </c>
      <c r="D714" s="22" t="s">
        <v>15</v>
      </c>
      <c r="E714" s="22"/>
      <c r="F714" s="12">
        <f t="shared" ref="F714:S714" si="384">SUM(F715:F718)</f>
        <v>0</v>
      </c>
      <c r="G714" s="12">
        <f t="shared" si="384"/>
        <v>7762.0979099999995</v>
      </c>
      <c r="H714" s="12">
        <f t="shared" si="384"/>
        <v>0</v>
      </c>
      <c r="I714" s="12">
        <f t="shared" si="384"/>
        <v>0</v>
      </c>
      <c r="J714" s="12">
        <f t="shared" si="384"/>
        <v>0</v>
      </c>
      <c r="K714" s="12">
        <f t="shared" si="384"/>
        <v>0</v>
      </c>
      <c r="L714" s="12">
        <f t="shared" si="384"/>
        <v>0</v>
      </c>
      <c r="M714" s="12">
        <f t="shared" si="384"/>
        <v>0</v>
      </c>
      <c r="N714" s="12">
        <f t="shared" si="384"/>
        <v>0</v>
      </c>
      <c r="O714" s="12">
        <f t="shared" si="384"/>
        <v>0</v>
      </c>
      <c r="P714" s="12">
        <f t="shared" si="384"/>
        <v>0</v>
      </c>
      <c r="Q714" s="12">
        <f t="shared" si="384"/>
        <v>7762.0979099999995</v>
      </c>
      <c r="R714" s="12">
        <f t="shared" si="384"/>
        <v>0</v>
      </c>
      <c r="S714" s="12">
        <f t="shared" si="384"/>
        <v>0</v>
      </c>
      <c r="T714" s="3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  <c r="AMK714"/>
    </row>
    <row r="715" spans="1:1025" ht="18" customHeight="1" x14ac:dyDescent="0.25">
      <c r="A715" s="22"/>
      <c r="B715" s="28"/>
      <c r="C715" s="28"/>
      <c r="D715" s="23" t="s">
        <v>16</v>
      </c>
      <c r="E715" s="11" t="s">
        <v>17</v>
      </c>
      <c r="F715" s="12">
        <f t="shared" ref="F715:G718" si="385">H715+J715+L715+N715+P715+R715</f>
        <v>0</v>
      </c>
      <c r="G715" s="12">
        <f t="shared" si="385"/>
        <v>7607.49982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0</v>
      </c>
      <c r="Q715" s="12">
        <v>7607.49982</v>
      </c>
      <c r="R715" s="12">
        <v>0</v>
      </c>
      <c r="S715" s="12">
        <v>0</v>
      </c>
      <c r="T715" s="3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  <c r="AET715"/>
      <c r="AEU715"/>
      <c r="AEV715"/>
      <c r="AEW715"/>
      <c r="AEX715"/>
      <c r="AEY715"/>
      <c r="AEZ715"/>
      <c r="AFA715"/>
      <c r="AFB715"/>
      <c r="AFC715"/>
      <c r="AFD715"/>
      <c r="AFE715"/>
      <c r="AFF715"/>
      <c r="AFG715"/>
      <c r="AFH715"/>
      <c r="AFI715"/>
      <c r="AFJ715"/>
      <c r="AFK715"/>
      <c r="AFL715"/>
      <c r="AFM715"/>
      <c r="AFN715"/>
      <c r="AFO715"/>
      <c r="AFP715"/>
      <c r="AFQ715"/>
      <c r="AFR715"/>
      <c r="AFS715"/>
      <c r="AFT715"/>
      <c r="AFU715"/>
      <c r="AFV715"/>
      <c r="AFW715"/>
      <c r="AFX715"/>
      <c r="AFY715"/>
      <c r="AFZ715"/>
      <c r="AGA715"/>
      <c r="AGB715"/>
      <c r="AGC715"/>
      <c r="AGD715"/>
      <c r="AGE715"/>
      <c r="AGF715"/>
      <c r="AGG715"/>
      <c r="AGH715"/>
      <c r="AGI715"/>
      <c r="AGJ715"/>
      <c r="AGK715"/>
      <c r="AGL715"/>
      <c r="AGM715"/>
      <c r="AGN715"/>
      <c r="AGO715"/>
      <c r="AGP715"/>
      <c r="AGQ715"/>
      <c r="AGR715"/>
      <c r="AGS715"/>
      <c r="AGT715"/>
      <c r="AGU715"/>
      <c r="AGV715"/>
      <c r="AGW715"/>
      <c r="AGX715"/>
      <c r="AGY715"/>
      <c r="AGZ715"/>
      <c r="AHA715"/>
      <c r="AHB715"/>
      <c r="AHC715"/>
      <c r="AHD715"/>
      <c r="AHE715"/>
      <c r="AHF715"/>
      <c r="AHG715"/>
      <c r="AHH715"/>
      <c r="AHI715"/>
      <c r="AHJ715"/>
      <c r="AHK715"/>
      <c r="AHL715"/>
      <c r="AHM715"/>
      <c r="AHN715"/>
      <c r="AHO715"/>
      <c r="AHP715"/>
      <c r="AHQ715"/>
      <c r="AHR715"/>
      <c r="AHS715"/>
      <c r="AHT715"/>
      <c r="AHU715"/>
      <c r="AHV715"/>
      <c r="AHW715"/>
      <c r="AHX715"/>
      <c r="AHY715"/>
      <c r="AHZ715"/>
      <c r="AIA715"/>
      <c r="AIB715"/>
      <c r="AIC715"/>
      <c r="AID715"/>
      <c r="AIE715"/>
      <c r="AIF715"/>
      <c r="AIG715"/>
      <c r="AIH715"/>
      <c r="AII715"/>
      <c r="AIJ715"/>
      <c r="AIK715"/>
      <c r="AIL715"/>
      <c r="AIM715"/>
      <c r="AIN715"/>
      <c r="AIO715"/>
      <c r="AIP715"/>
      <c r="AIQ715"/>
      <c r="AIR715"/>
      <c r="AIS715"/>
      <c r="AIT715"/>
      <c r="AIU715"/>
      <c r="AIV715"/>
      <c r="AIW715"/>
      <c r="AIX715"/>
      <c r="AIY715"/>
      <c r="AIZ715"/>
      <c r="AJA715"/>
      <c r="AJB715"/>
      <c r="AJC715"/>
      <c r="AJD715"/>
      <c r="AJE715"/>
      <c r="AJF715"/>
      <c r="AJG715"/>
      <c r="AJH715"/>
      <c r="AJI715"/>
      <c r="AJJ715"/>
      <c r="AJK715"/>
      <c r="AJL715"/>
      <c r="AJM715"/>
      <c r="AJN715"/>
      <c r="AJO715"/>
      <c r="AJP715"/>
      <c r="AJQ715"/>
      <c r="AJR715"/>
      <c r="AJS715"/>
      <c r="AJT715"/>
      <c r="AJU715"/>
      <c r="AJV715"/>
      <c r="AJW715"/>
      <c r="AJX715"/>
      <c r="AJY715"/>
      <c r="AJZ715"/>
      <c r="AKA715"/>
      <c r="AKB715"/>
      <c r="AKC715"/>
      <c r="AKD715"/>
      <c r="AKE715"/>
      <c r="AKF715"/>
      <c r="AKG715"/>
      <c r="AKH715"/>
      <c r="AKI715"/>
      <c r="AKJ715"/>
      <c r="AKK715"/>
      <c r="AKL715"/>
      <c r="AKM715"/>
      <c r="AKN715"/>
      <c r="AKO715"/>
      <c r="AKP715"/>
      <c r="AKQ715"/>
      <c r="AKR715"/>
      <c r="AKS715"/>
      <c r="AKT715"/>
      <c r="AKU715"/>
      <c r="AKV715"/>
      <c r="AKW715"/>
      <c r="AKX715"/>
      <c r="AKY715"/>
      <c r="AKZ715"/>
      <c r="ALA715"/>
      <c r="ALB715"/>
      <c r="ALC715"/>
      <c r="ALD715"/>
      <c r="ALE715"/>
      <c r="ALF715"/>
      <c r="ALG715"/>
      <c r="ALH715"/>
      <c r="ALI715"/>
      <c r="ALJ715"/>
      <c r="ALK715"/>
      <c r="ALL715"/>
      <c r="ALM715"/>
      <c r="ALN715"/>
      <c r="ALO715"/>
      <c r="ALP715"/>
      <c r="ALQ715"/>
      <c r="ALR715"/>
      <c r="ALS715"/>
      <c r="ALT715"/>
      <c r="ALU715"/>
      <c r="ALV715"/>
      <c r="ALW715"/>
      <c r="ALX715"/>
      <c r="ALY715"/>
      <c r="ALZ715"/>
      <c r="AMA715"/>
      <c r="AMB715"/>
      <c r="AMC715"/>
      <c r="AMD715"/>
      <c r="AME715"/>
      <c r="AMF715"/>
      <c r="AMG715"/>
      <c r="AMH715"/>
      <c r="AMI715"/>
      <c r="AMJ715"/>
      <c r="AMK715"/>
    </row>
    <row r="716" spans="1:1025" ht="18" customHeight="1" x14ac:dyDescent="0.25">
      <c r="A716" s="22"/>
      <c r="B716" s="28"/>
      <c r="C716" s="28"/>
      <c r="D716" s="23"/>
      <c r="E716" s="11" t="s">
        <v>18</v>
      </c>
      <c r="F716" s="12">
        <f t="shared" si="385"/>
        <v>0</v>
      </c>
      <c r="G716" s="12">
        <f t="shared" si="385"/>
        <v>76.977109999999996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76.977109999999996</v>
      </c>
      <c r="R716" s="12">
        <v>0</v>
      </c>
      <c r="S716" s="12">
        <v>0</v>
      </c>
      <c r="T716" s="3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  <c r="MM716"/>
      <c r="MN716"/>
      <c r="MO716"/>
      <c r="MP716"/>
      <c r="MQ716"/>
      <c r="MR716"/>
      <c r="MS716"/>
      <c r="MT716"/>
      <c r="MU716"/>
      <c r="MV716"/>
      <c r="MW716"/>
      <c r="MX716"/>
      <c r="MY716"/>
      <c r="MZ716"/>
      <c r="NA716"/>
      <c r="NB716"/>
      <c r="NC716"/>
      <c r="ND716"/>
      <c r="NE716"/>
      <c r="NF716"/>
      <c r="NG716"/>
      <c r="NH716"/>
      <c r="NI716"/>
      <c r="NJ716"/>
      <c r="NK716"/>
      <c r="NL716"/>
      <c r="NM716"/>
      <c r="NN716"/>
      <c r="NO716"/>
      <c r="NP716"/>
      <c r="NQ716"/>
      <c r="NR716"/>
      <c r="NS716"/>
      <c r="NT716"/>
      <c r="NU716"/>
      <c r="NV716"/>
      <c r="NW716"/>
      <c r="NX716"/>
      <c r="NY716"/>
      <c r="NZ716"/>
      <c r="OA716"/>
      <c r="OB716"/>
      <c r="OC716"/>
      <c r="OD716"/>
      <c r="OE716"/>
      <c r="OF716"/>
      <c r="OG716"/>
      <c r="OH716"/>
      <c r="OI716"/>
      <c r="OJ716"/>
      <c r="OK716"/>
      <c r="OL716"/>
      <c r="OM716"/>
      <c r="ON716"/>
      <c r="OO716"/>
      <c r="OP716"/>
      <c r="OQ716"/>
      <c r="OR716"/>
      <c r="OS716"/>
      <c r="OT716"/>
      <c r="OU716"/>
      <c r="OV716"/>
      <c r="OW716"/>
      <c r="OX716"/>
      <c r="OY716"/>
      <c r="OZ716"/>
      <c r="PA716"/>
      <c r="PB716"/>
      <c r="PC716"/>
      <c r="PD716"/>
      <c r="PE716"/>
      <c r="PF716"/>
      <c r="PG716"/>
      <c r="PH716"/>
      <c r="PI716"/>
      <c r="PJ716"/>
      <c r="PK716"/>
      <c r="PL716"/>
      <c r="PM716"/>
      <c r="PN716"/>
      <c r="PO716"/>
      <c r="PP716"/>
      <c r="PQ716"/>
      <c r="PR716"/>
      <c r="PS716"/>
      <c r="PT716"/>
      <c r="PU716"/>
      <c r="PV716"/>
      <c r="PW716"/>
      <c r="PX716"/>
      <c r="PY716"/>
      <c r="PZ716"/>
      <c r="QA716"/>
      <c r="QB716"/>
      <c r="QC716"/>
      <c r="QD716"/>
      <c r="QE716"/>
      <c r="QF716"/>
      <c r="QG716"/>
      <c r="QH716"/>
      <c r="QI716"/>
      <c r="QJ716"/>
      <c r="QK716"/>
      <c r="QL716"/>
      <c r="QM716"/>
      <c r="QN716"/>
      <c r="QO716"/>
      <c r="QP716"/>
      <c r="QQ716"/>
      <c r="QR716"/>
      <c r="QS716"/>
      <c r="QT716"/>
      <c r="QU716"/>
      <c r="QV716"/>
      <c r="QW716"/>
      <c r="QX716"/>
      <c r="QY716"/>
      <c r="QZ716"/>
      <c r="RA716"/>
      <c r="RB716"/>
      <c r="RC716"/>
      <c r="RD716"/>
      <c r="RE716"/>
      <c r="RF716"/>
      <c r="RG716"/>
      <c r="RH716"/>
      <c r="RI716"/>
      <c r="RJ716"/>
      <c r="RK716"/>
      <c r="RL716"/>
      <c r="RM716"/>
      <c r="RN716"/>
      <c r="RO716"/>
      <c r="RP716"/>
      <c r="RQ716"/>
      <c r="RR716"/>
      <c r="RS716"/>
      <c r="RT716"/>
      <c r="RU716"/>
      <c r="RV716"/>
      <c r="RW716"/>
      <c r="RX716"/>
      <c r="RY716"/>
      <c r="RZ716"/>
      <c r="SA716"/>
      <c r="SB716"/>
      <c r="SC716"/>
      <c r="SD716"/>
      <c r="SE716"/>
      <c r="SF716"/>
      <c r="SG716"/>
      <c r="SH716"/>
      <c r="SI716"/>
      <c r="SJ716"/>
      <c r="SK716"/>
      <c r="SL716"/>
      <c r="SM716"/>
      <c r="SN716"/>
      <c r="SO716"/>
      <c r="SP716"/>
      <c r="SQ716"/>
      <c r="SR716"/>
      <c r="SS716"/>
      <c r="ST716"/>
      <c r="SU716"/>
      <c r="SV716"/>
      <c r="SW716"/>
      <c r="SX716"/>
      <c r="SY716"/>
      <c r="SZ716"/>
      <c r="TA716"/>
      <c r="TB716"/>
      <c r="TC716"/>
      <c r="TD716"/>
      <c r="TE716"/>
      <c r="TF716"/>
      <c r="TG716"/>
      <c r="TH716"/>
      <c r="TI716"/>
      <c r="TJ716"/>
      <c r="TK716"/>
      <c r="TL716"/>
      <c r="TM716"/>
      <c r="TN716"/>
      <c r="TO716"/>
      <c r="TP716"/>
      <c r="TQ716"/>
      <c r="TR716"/>
      <c r="TS716"/>
      <c r="TT716"/>
      <c r="TU716"/>
      <c r="TV716"/>
      <c r="TW716"/>
      <c r="TX716"/>
      <c r="TY716"/>
      <c r="TZ716"/>
      <c r="UA716"/>
      <c r="UB716"/>
      <c r="UC716"/>
      <c r="UD716"/>
      <c r="UE716"/>
      <c r="UF716"/>
      <c r="UG716"/>
      <c r="UH716"/>
      <c r="UI716"/>
      <c r="UJ716"/>
      <c r="UK716"/>
      <c r="UL716"/>
      <c r="UM716"/>
      <c r="UN716"/>
      <c r="UO716"/>
      <c r="UP716"/>
      <c r="UQ716"/>
      <c r="UR716"/>
      <c r="US716"/>
      <c r="UT716"/>
      <c r="UU716"/>
      <c r="UV716"/>
      <c r="UW716"/>
      <c r="UX716"/>
      <c r="UY716"/>
      <c r="UZ716"/>
      <c r="VA716"/>
      <c r="VB716"/>
      <c r="VC716"/>
      <c r="VD716"/>
      <c r="VE716"/>
      <c r="VF716"/>
      <c r="VG716"/>
      <c r="VH716"/>
      <c r="VI716"/>
      <c r="VJ716"/>
      <c r="VK716"/>
      <c r="VL716"/>
      <c r="VM716"/>
      <c r="VN716"/>
      <c r="VO716"/>
      <c r="VP716"/>
      <c r="VQ716"/>
      <c r="VR716"/>
      <c r="VS716"/>
      <c r="VT716"/>
      <c r="VU716"/>
      <c r="VV716"/>
      <c r="VW716"/>
      <c r="VX716"/>
      <c r="VY716"/>
      <c r="VZ716"/>
      <c r="WA716"/>
      <c r="WB716"/>
      <c r="WC716"/>
      <c r="WD716"/>
      <c r="WE716"/>
      <c r="WF716"/>
      <c r="WG716"/>
      <c r="WH716"/>
      <c r="WI716"/>
      <c r="WJ716"/>
      <c r="WK716"/>
      <c r="WL716"/>
      <c r="WM716"/>
      <c r="WN716"/>
      <c r="WO716"/>
      <c r="WP716"/>
      <c r="WQ716"/>
      <c r="WR716"/>
      <c r="WS716"/>
      <c r="WT716"/>
      <c r="WU716"/>
      <c r="WV716"/>
      <c r="WW716"/>
      <c r="WX716"/>
      <c r="WY716"/>
      <c r="WZ716"/>
      <c r="XA716"/>
      <c r="XB716"/>
      <c r="XC716"/>
      <c r="XD716"/>
      <c r="XE716"/>
      <c r="XF716"/>
      <c r="XG716"/>
      <c r="XH716"/>
      <c r="XI716"/>
      <c r="XJ716"/>
      <c r="XK716"/>
      <c r="XL716"/>
      <c r="XM716"/>
      <c r="XN716"/>
      <c r="XO716"/>
      <c r="XP716"/>
      <c r="XQ716"/>
      <c r="XR716"/>
      <c r="XS716"/>
      <c r="XT716"/>
      <c r="XU716"/>
      <c r="XV716"/>
      <c r="XW716"/>
      <c r="XX716"/>
      <c r="XY716"/>
      <c r="XZ716"/>
      <c r="YA716"/>
      <c r="YB716"/>
      <c r="YC716"/>
      <c r="YD716"/>
      <c r="YE716"/>
      <c r="YF716"/>
      <c r="YG716"/>
      <c r="YH716"/>
      <c r="YI716"/>
      <c r="YJ716"/>
      <c r="YK716"/>
      <c r="YL716"/>
      <c r="YM716"/>
      <c r="YN716"/>
      <c r="YO716"/>
      <c r="YP716"/>
      <c r="YQ716"/>
      <c r="YR716"/>
      <c r="YS716"/>
      <c r="YT716"/>
      <c r="YU716"/>
      <c r="YV716"/>
      <c r="YW716"/>
      <c r="YX716"/>
      <c r="YY716"/>
      <c r="YZ716"/>
      <c r="ZA716"/>
      <c r="ZB716"/>
      <c r="ZC716"/>
      <c r="ZD716"/>
      <c r="ZE716"/>
      <c r="ZF716"/>
      <c r="ZG716"/>
      <c r="ZH716"/>
      <c r="ZI716"/>
      <c r="ZJ716"/>
      <c r="ZK716"/>
      <c r="ZL716"/>
      <c r="ZM716"/>
      <c r="ZN716"/>
      <c r="ZO716"/>
      <c r="ZP716"/>
      <c r="ZQ716"/>
      <c r="ZR716"/>
      <c r="ZS716"/>
      <c r="ZT716"/>
      <c r="ZU716"/>
      <c r="ZV716"/>
      <c r="ZW716"/>
      <c r="ZX716"/>
      <c r="ZY716"/>
      <c r="ZZ716"/>
      <c r="AAA716"/>
      <c r="AAB716"/>
      <c r="AAC716"/>
      <c r="AAD716"/>
      <c r="AAE716"/>
      <c r="AAF716"/>
      <c r="AAG716"/>
      <c r="AAH716"/>
      <c r="AAI716"/>
      <c r="AAJ716"/>
      <c r="AAK716"/>
      <c r="AAL716"/>
      <c r="AAM716"/>
      <c r="AAN716"/>
      <c r="AAO716"/>
      <c r="AAP716"/>
      <c r="AAQ716"/>
      <c r="AAR716"/>
      <c r="AAS716"/>
      <c r="AAT716"/>
      <c r="AAU716"/>
      <c r="AAV716"/>
      <c r="AAW716"/>
      <c r="AAX716"/>
      <c r="AAY716"/>
      <c r="AAZ716"/>
      <c r="ABA716"/>
      <c r="ABB716"/>
      <c r="ABC716"/>
      <c r="ABD716"/>
      <c r="ABE716"/>
      <c r="ABF716"/>
      <c r="ABG716"/>
      <c r="ABH716"/>
      <c r="ABI716"/>
      <c r="ABJ716"/>
      <c r="ABK716"/>
      <c r="ABL716"/>
      <c r="ABM716"/>
      <c r="ABN716"/>
      <c r="ABO716"/>
      <c r="ABP716"/>
      <c r="ABQ716"/>
      <c r="ABR716"/>
      <c r="ABS716"/>
      <c r="ABT716"/>
      <c r="ABU716"/>
      <c r="ABV716"/>
      <c r="ABW716"/>
      <c r="ABX716"/>
      <c r="ABY716"/>
      <c r="ABZ716"/>
      <c r="ACA716"/>
      <c r="ACB716"/>
      <c r="ACC716"/>
      <c r="ACD716"/>
      <c r="ACE716"/>
      <c r="ACF716"/>
      <c r="ACG716"/>
      <c r="ACH716"/>
      <c r="ACI716"/>
      <c r="ACJ716"/>
      <c r="ACK716"/>
      <c r="ACL716"/>
      <c r="ACM716"/>
      <c r="ACN716"/>
      <c r="ACO716"/>
      <c r="ACP716"/>
      <c r="ACQ716"/>
      <c r="ACR716"/>
      <c r="ACS716"/>
      <c r="ACT716"/>
      <c r="ACU716"/>
      <c r="ACV716"/>
      <c r="ACW716"/>
      <c r="ACX716"/>
      <c r="ACY716"/>
      <c r="ACZ716"/>
      <c r="ADA716"/>
      <c r="ADB716"/>
      <c r="ADC716"/>
      <c r="ADD716"/>
      <c r="ADE716"/>
      <c r="ADF716"/>
      <c r="ADG716"/>
      <c r="ADH716"/>
      <c r="ADI716"/>
      <c r="ADJ716"/>
      <c r="ADK716"/>
      <c r="ADL716"/>
      <c r="ADM716"/>
      <c r="ADN716"/>
      <c r="ADO716"/>
      <c r="ADP716"/>
      <c r="ADQ716"/>
      <c r="ADR716"/>
      <c r="ADS716"/>
      <c r="ADT716"/>
      <c r="ADU716"/>
      <c r="ADV716"/>
      <c r="ADW716"/>
      <c r="ADX716"/>
      <c r="ADY716"/>
      <c r="ADZ716"/>
      <c r="AEA716"/>
      <c r="AEB716"/>
      <c r="AEC716"/>
      <c r="AED716"/>
      <c r="AEE716"/>
      <c r="AEF716"/>
      <c r="AEG716"/>
      <c r="AEH716"/>
      <c r="AEI716"/>
      <c r="AEJ716"/>
      <c r="AEK716"/>
      <c r="AEL716"/>
      <c r="AEM716"/>
      <c r="AEN716"/>
      <c r="AEO716"/>
      <c r="AEP716"/>
      <c r="AEQ716"/>
      <c r="AER716"/>
      <c r="AES716"/>
      <c r="AET716"/>
      <c r="AEU716"/>
      <c r="AEV716"/>
      <c r="AEW716"/>
      <c r="AEX716"/>
      <c r="AEY716"/>
      <c r="AEZ716"/>
      <c r="AFA716"/>
      <c r="AFB716"/>
      <c r="AFC716"/>
      <c r="AFD716"/>
      <c r="AFE716"/>
      <c r="AFF716"/>
      <c r="AFG716"/>
      <c r="AFH716"/>
      <c r="AFI716"/>
      <c r="AFJ716"/>
      <c r="AFK716"/>
      <c r="AFL716"/>
      <c r="AFM716"/>
      <c r="AFN716"/>
      <c r="AFO716"/>
      <c r="AFP716"/>
      <c r="AFQ716"/>
      <c r="AFR716"/>
      <c r="AFS716"/>
      <c r="AFT716"/>
      <c r="AFU716"/>
      <c r="AFV716"/>
      <c r="AFW716"/>
      <c r="AFX716"/>
      <c r="AFY716"/>
      <c r="AFZ716"/>
      <c r="AGA716"/>
      <c r="AGB716"/>
      <c r="AGC716"/>
      <c r="AGD716"/>
      <c r="AGE716"/>
      <c r="AGF716"/>
      <c r="AGG716"/>
      <c r="AGH716"/>
      <c r="AGI716"/>
      <c r="AGJ716"/>
      <c r="AGK716"/>
      <c r="AGL716"/>
      <c r="AGM716"/>
      <c r="AGN716"/>
      <c r="AGO716"/>
      <c r="AGP716"/>
      <c r="AGQ716"/>
      <c r="AGR716"/>
      <c r="AGS716"/>
      <c r="AGT716"/>
      <c r="AGU716"/>
      <c r="AGV716"/>
      <c r="AGW716"/>
      <c r="AGX716"/>
      <c r="AGY716"/>
      <c r="AGZ716"/>
      <c r="AHA716"/>
      <c r="AHB716"/>
      <c r="AHC716"/>
      <c r="AHD716"/>
      <c r="AHE716"/>
      <c r="AHF716"/>
      <c r="AHG716"/>
      <c r="AHH716"/>
      <c r="AHI716"/>
      <c r="AHJ716"/>
      <c r="AHK716"/>
      <c r="AHL716"/>
      <c r="AHM716"/>
      <c r="AHN716"/>
      <c r="AHO716"/>
      <c r="AHP716"/>
      <c r="AHQ716"/>
      <c r="AHR716"/>
      <c r="AHS716"/>
      <c r="AHT716"/>
      <c r="AHU716"/>
      <c r="AHV716"/>
      <c r="AHW716"/>
      <c r="AHX716"/>
      <c r="AHY716"/>
      <c r="AHZ716"/>
      <c r="AIA716"/>
      <c r="AIB716"/>
      <c r="AIC716"/>
      <c r="AID716"/>
      <c r="AIE716"/>
      <c r="AIF716"/>
      <c r="AIG716"/>
      <c r="AIH716"/>
      <c r="AII716"/>
      <c r="AIJ716"/>
      <c r="AIK716"/>
      <c r="AIL716"/>
      <c r="AIM716"/>
      <c r="AIN716"/>
      <c r="AIO716"/>
      <c r="AIP716"/>
      <c r="AIQ716"/>
      <c r="AIR716"/>
      <c r="AIS716"/>
      <c r="AIT716"/>
      <c r="AIU716"/>
      <c r="AIV716"/>
      <c r="AIW716"/>
      <c r="AIX716"/>
      <c r="AIY716"/>
      <c r="AIZ716"/>
      <c r="AJA716"/>
      <c r="AJB716"/>
      <c r="AJC716"/>
      <c r="AJD716"/>
      <c r="AJE716"/>
      <c r="AJF716"/>
      <c r="AJG716"/>
      <c r="AJH716"/>
      <c r="AJI716"/>
      <c r="AJJ716"/>
      <c r="AJK716"/>
      <c r="AJL716"/>
      <c r="AJM716"/>
      <c r="AJN716"/>
      <c r="AJO716"/>
      <c r="AJP716"/>
      <c r="AJQ716"/>
      <c r="AJR716"/>
      <c r="AJS716"/>
      <c r="AJT716"/>
      <c r="AJU716"/>
      <c r="AJV716"/>
      <c r="AJW716"/>
      <c r="AJX716"/>
      <c r="AJY716"/>
      <c r="AJZ716"/>
      <c r="AKA716"/>
      <c r="AKB716"/>
      <c r="AKC716"/>
      <c r="AKD716"/>
      <c r="AKE716"/>
      <c r="AKF716"/>
      <c r="AKG716"/>
      <c r="AKH716"/>
      <c r="AKI716"/>
      <c r="AKJ716"/>
      <c r="AKK716"/>
      <c r="AKL716"/>
      <c r="AKM716"/>
      <c r="AKN716"/>
      <c r="AKO716"/>
      <c r="AKP716"/>
      <c r="AKQ716"/>
      <c r="AKR716"/>
      <c r="AKS716"/>
      <c r="AKT716"/>
      <c r="AKU716"/>
      <c r="AKV716"/>
      <c r="AKW716"/>
      <c r="AKX716"/>
      <c r="AKY716"/>
      <c r="AKZ716"/>
      <c r="ALA716"/>
      <c r="ALB716"/>
      <c r="ALC716"/>
      <c r="ALD716"/>
      <c r="ALE716"/>
      <c r="ALF716"/>
      <c r="ALG716"/>
      <c r="ALH716"/>
      <c r="ALI716"/>
      <c r="ALJ716"/>
      <c r="ALK716"/>
      <c r="ALL716"/>
      <c r="ALM716"/>
      <c r="ALN716"/>
      <c r="ALO716"/>
      <c r="ALP716"/>
      <c r="ALQ716"/>
      <c r="ALR716"/>
      <c r="ALS716"/>
      <c r="ALT716"/>
      <c r="ALU716"/>
      <c r="ALV716"/>
      <c r="ALW716"/>
      <c r="ALX716"/>
      <c r="ALY716"/>
      <c r="ALZ716"/>
      <c r="AMA716"/>
      <c r="AMB716"/>
      <c r="AMC716"/>
      <c r="AMD716"/>
      <c r="AME716"/>
      <c r="AMF716"/>
      <c r="AMG716"/>
      <c r="AMH716"/>
      <c r="AMI716"/>
      <c r="AMJ716"/>
      <c r="AMK716"/>
    </row>
    <row r="717" spans="1:1025" ht="18" customHeight="1" x14ac:dyDescent="0.25">
      <c r="A717" s="22"/>
      <c r="B717" s="28"/>
      <c r="C717" s="28"/>
      <c r="D717" s="23"/>
      <c r="E717" s="11" t="s">
        <v>19</v>
      </c>
      <c r="F717" s="12">
        <f t="shared" si="385"/>
        <v>0</v>
      </c>
      <c r="G717" s="12">
        <f t="shared" si="385"/>
        <v>77.620980000000003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77.620980000000003</v>
      </c>
      <c r="R717" s="12">
        <v>0</v>
      </c>
      <c r="S717" s="12">
        <v>0</v>
      </c>
      <c r="T717" s="3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  <c r="AMK717"/>
    </row>
    <row r="718" spans="1:1025" ht="28.5" customHeight="1" x14ac:dyDescent="0.25">
      <c r="A718" s="22"/>
      <c r="B718" s="28"/>
      <c r="C718" s="28"/>
      <c r="D718" s="23"/>
      <c r="E718" s="11" t="s">
        <v>20</v>
      </c>
      <c r="F718" s="12">
        <f t="shared" si="385"/>
        <v>0</v>
      </c>
      <c r="G718" s="12">
        <f t="shared" si="385"/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3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  <c r="AMG718"/>
      <c r="AMH718"/>
      <c r="AMI718"/>
      <c r="AMJ718"/>
      <c r="AMK718"/>
    </row>
    <row r="719" spans="1:1025" ht="18" customHeight="1" x14ac:dyDescent="0.25">
      <c r="A719" s="22">
        <v>6</v>
      </c>
      <c r="B719" s="28" t="s">
        <v>155</v>
      </c>
      <c r="C719" s="28" t="s">
        <v>161</v>
      </c>
      <c r="D719" s="22" t="s">
        <v>15</v>
      </c>
      <c r="E719" s="22"/>
      <c r="F719" s="12">
        <f t="shared" ref="F719:S719" si="386">SUM(F720:F723)</f>
        <v>0</v>
      </c>
      <c r="G719" s="12">
        <f t="shared" si="386"/>
        <v>13123.1394</v>
      </c>
      <c r="H719" s="12">
        <f t="shared" si="386"/>
        <v>0</v>
      </c>
      <c r="I719" s="12">
        <f t="shared" si="386"/>
        <v>0</v>
      </c>
      <c r="J719" s="12">
        <f t="shared" si="386"/>
        <v>0</v>
      </c>
      <c r="K719" s="12">
        <f t="shared" si="386"/>
        <v>0</v>
      </c>
      <c r="L719" s="12">
        <f t="shared" si="386"/>
        <v>0</v>
      </c>
      <c r="M719" s="12">
        <f t="shared" si="386"/>
        <v>0</v>
      </c>
      <c r="N719" s="12">
        <f t="shared" si="386"/>
        <v>0</v>
      </c>
      <c r="O719" s="12">
        <f t="shared" si="386"/>
        <v>13123.1394</v>
      </c>
      <c r="P719" s="12">
        <f t="shared" si="386"/>
        <v>0</v>
      </c>
      <c r="Q719" s="12">
        <f t="shared" si="386"/>
        <v>0</v>
      </c>
      <c r="R719" s="12">
        <f t="shared" si="386"/>
        <v>0</v>
      </c>
      <c r="S719" s="12">
        <f t="shared" si="386"/>
        <v>0</v>
      </c>
      <c r="T719" s="3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  <c r="AMK719"/>
    </row>
    <row r="720" spans="1:1025" ht="18" customHeight="1" x14ac:dyDescent="0.25">
      <c r="A720" s="22"/>
      <c r="B720" s="28"/>
      <c r="C720" s="28"/>
      <c r="D720" s="23" t="s">
        <v>16</v>
      </c>
      <c r="E720" s="11" t="s">
        <v>17</v>
      </c>
      <c r="F720" s="12">
        <f t="shared" ref="F720:G723" si="387">H720+J720+L720+N720+P720+R720</f>
        <v>0</v>
      </c>
      <c r="G720" s="12">
        <f t="shared" si="387"/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3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  <c r="AMK720"/>
    </row>
    <row r="721" spans="1:1025" ht="18" customHeight="1" x14ac:dyDescent="0.25">
      <c r="A721" s="22"/>
      <c r="B721" s="28"/>
      <c r="C721" s="28"/>
      <c r="D721" s="23"/>
      <c r="E721" s="11" t="s">
        <v>18</v>
      </c>
      <c r="F721" s="12">
        <f t="shared" si="387"/>
        <v>0</v>
      </c>
      <c r="G721" s="12">
        <f t="shared" si="387"/>
        <v>12466.98244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12466.98244</v>
      </c>
      <c r="P721" s="12">
        <v>0</v>
      </c>
      <c r="Q721" s="12">
        <v>0</v>
      </c>
      <c r="R721" s="12">
        <v>0</v>
      </c>
      <c r="S721" s="12">
        <v>0</v>
      </c>
      <c r="T721" s="3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  <c r="AMG721"/>
      <c r="AMH721"/>
      <c r="AMI721"/>
      <c r="AMJ721"/>
      <c r="AMK721"/>
    </row>
    <row r="722" spans="1:1025" ht="18" customHeight="1" x14ac:dyDescent="0.25">
      <c r="A722" s="22"/>
      <c r="B722" s="28"/>
      <c r="C722" s="28"/>
      <c r="D722" s="23"/>
      <c r="E722" s="11" t="s">
        <v>19</v>
      </c>
      <c r="F722" s="12">
        <f t="shared" si="387"/>
        <v>0</v>
      </c>
      <c r="G722" s="12">
        <f t="shared" si="387"/>
        <v>656.15696000000003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656.15696000000003</v>
      </c>
      <c r="P722" s="12">
        <v>0</v>
      </c>
      <c r="Q722" s="12">
        <v>0</v>
      </c>
      <c r="R722" s="12">
        <v>0</v>
      </c>
      <c r="S722" s="12">
        <v>0</v>
      </c>
      <c r="T722" s="3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  <c r="AMG722"/>
      <c r="AMH722"/>
      <c r="AMI722"/>
      <c r="AMJ722"/>
      <c r="AMK722"/>
    </row>
    <row r="723" spans="1:1025" ht="30.2" customHeight="1" x14ac:dyDescent="0.25">
      <c r="A723" s="22"/>
      <c r="B723" s="28"/>
      <c r="C723" s="28"/>
      <c r="D723" s="23"/>
      <c r="E723" s="11" t="s">
        <v>20</v>
      </c>
      <c r="F723" s="12">
        <f t="shared" si="387"/>
        <v>0</v>
      </c>
      <c r="G723" s="12">
        <f t="shared" si="387"/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  <c r="AMG723"/>
      <c r="AMH723"/>
      <c r="AMI723"/>
      <c r="AMJ723"/>
      <c r="AMK723"/>
    </row>
    <row r="724" spans="1:1025" ht="18" customHeight="1" x14ac:dyDescent="0.25">
      <c r="A724" s="22">
        <v>7</v>
      </c>
      <c r="B724" s="28" t="s">
        <v>155</v>
      </c>
      <c r="C724" s="28" t="s">
        <v>162</v>
      </c>
      <c r="D724" s="22" t="s">
        <v>15</v>
      </c>
      <c r="E724" s="22"/>
      <c r="F724" s="12">
        <f t="shared" ref="F724:S724" si="388">SUM(F725:F728)</f>
        <v>0</v>
      </c>
      <c r="G724" s="12">
        <f t="shared" si="388"/>
        <v>28927.757399999999</v>
      </c>
      <c r="H724" s="12">
        <f t="shared" si="388"/>
        <v>0</v>
      </c>
      <c r="I724" s="12">
        <f t="shared" si="388"/>
        <v>0</v>
      </c>
      <c r="J724" s="12">
        <f t="shared" si="388"/>
        <v>0</v>
      </c>
      <c r="K724" s="12">
        <f t="shared" si="388"/>
        <v>0</v>
      </c>
      <c r="L724" s="12">
        <f t="shared" si="388"/>
        <v>0</v>
      </c>
      <c r="M724" s="12">
        <f t="shared" si="388"/>
        <v>28927.757399999999</v>
      </c>
      <c r="N724" s="12">
        <f t="shared" si="388"/>
        <v>0</v>
      </c>
      <c r="O724" s="12">
        <f t="shared" si="388"/>
        <v>0</v>
      </c>
      <c r="P724" s="12">
        <f t="shared" si="388"/>
        <v>0</v>
      </c>
      <c r="Q724" s="12">
        <f t="shared" si="388"/>
        <v>0</v>
      </c>
      <c r="R724" s="12">
        <f t="shared" si="388"/>
        <v>0</v>
      </c>
      <c r="S724" s="12">
        <f t="shared" si="388"/>
        <v>0</v>
      </c>
      <c r="T724" s="3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  <c r="AMG724"/>
      <c r="AMH724"/>
      <c r="AMI724"/>
      <c r="AMJ724"/>
      <c r="AMK724"/>
    </row>
    <row r="725" spans="1:1025" ht="18" customHeight="1" x14ac:dyDescent="0.25">
      <c r="A725" s="22"/>
      <c r="B725" s="28"/>
      <c r="C725" s="28"/>
      <c r="D725" s="23" t="s">
        <v>16</v>
      </c>
      <c r="E725" s="11" t="s">
        <v>17</v>
      </c>
      <c r="F725" s="12">
        <f t="shared" ref="F725:G728" si="389">H725+J725+L725+N725+P725+R725</f>
        <v>0</v>
      </c>
      <c r="G725" s="12">
        <f t="shared" si="389"/>
        <v>28352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28352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3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  <c r="AMG725"/>
      <c r="AMH725"/>
      <c r="AMI725"/>
      <c r="AMJ725"/>
      <c r="AMK725"/>
    </row>
    <row r="726" spans="1:1025" ht="18" customHeight="1" x14ac:dyDescent="0.25">
      <c r="A726" s="22"/>
      <c r="B726" s="28"/>
      <c r="C726" s="28"/>
      <c r="D726" s="23"/>
      <c r="E726" s="11" t="s">
        <v>18</v>
      </c>
      <c r="F726" s="12">
        <f t="shared" si="389"/>
        <v>0</v>
      </c>
      <c r="G726" s="12">
        <f t="shared" si="389"/>
        <v>286.47982999999999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286.47982999999999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3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  <c r="AMK726"/>
    </row>
    <row r="727" spans="1:1025" ht="18" customHeight="1" x14ac:dyDescent="0.25">
      <c r="A727" s="22"/>
      <c r="B727" s="28"/>
      <c r="C727" s="28"/>
      <c r="D727" s="23"/>
      <c r="E727" s="11" t="s">
        <v>19</v>
      </c>
      <c r="F727" s="12">
        <f t="shared" si="389"/>
        <v>0</v>
      </c>
      <c r="G727" s="12">
        <f t="shared" si="389"/>
        <v>289.27757000000003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289.27757000000003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3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  <c r="AMG727"/>
      <c r="AMH727"/>
      <c r="AMI727"/>
      <c r="AMJ727"/>
      <c r="AMK727"/>
    </row>
    <row r="728" spans="1:1025" ht="30.2" customHeight="1" x14ac:dyDescent="0.25">
      <c r="A728" s="22"/>
      <c r="B728" s="28"/>
      <c r="C728" s="28"/>
      <c r="D728" s="23"/>
      <c r="E728" s="11" t="s">
        <v>20</v>
      </c>
      <c r="F728" s="12">
        <f t="shared" si="389"/>
        <v>0</v>
      </c>
      <c r="G728" s="12">
        <f t="shared" si="389"/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3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  <c r="AMG728"/>
      <c r="AMH728"/>
      <c r="AMI728"/>
      <c r="AMJ728"/>
      <c r="AMK728"/>
    </row>
    <row r="729" spans="1:1025" ht="18" customHeight="1" x14ac:dyDescent="0.25">
      <c r="A729" s="22">
        <v>8</v>
      </c>
      <c r="B729" s="28" t="s">
        <v>155</v>
      </c>
      <c r="C729" s="28" t="s">
        <v>163</v>
      </c>
      <c r="D729" s="22" t="s">
        <v>15</v>
      </c>
      <c r="E729" s="22"/>
      <c r="F729" s="12">
        <f t="shared" ref="F729:S729" si="390">SUM(F730:F733)</f>
        <v>0</v>
      </c>
      <c r="G729" s="12">
        <f t="shared" si="390"/>
        <v>12915.845530000001</v>
      </c>
      <c r="H729" s="12">
        <f t="shared" si="390"/>
        <v>0</v>
      </c>
      <c r="I729" s="12">
        <f t="shared" si="390"/>
        <v>0</v>
      </c>
      <c r="J729" s="12">
        <f t="shared" si="390"/>
        <v>0</v>
      </c>
      <c r="K729" s="12">
        <f t="shared" si="390"/>
        <v>0</v>
      </c>
      <c r="L729" s="12">
        <f t="shared" si="390"/>
        <v>0</v>
      </c>
      <c r="M729" s="12">
        <f t="shared" si="390"/>
        <v>0</v>
      </c>
      <c r="N729" s="12">
        <f t="shared" si="390"/>
        <v>0</v>
      </c>
      <c r="O729" s="12">
        <f t="shared" si="390"/>
        <v>12915.845530000001</v>
      </c>
      <c r="P729" s="12">
        <f t="shared" si="390"/>
        <v>0</v>
      </c>
      <c r="Q729" s="12">
        <f t="shared" si="390"/>
        <v>0</v>
      </c>
      <c r="R729" s="12">
        <f t="shared" si="390"/>
        <v>0</v>
      </c>
      <c r="S729" s="12">
        <f t="shared" si="390"/>
        <v>0</v>
      </c>
      <c r="T729" s="3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  <c r="AMG729"/>
      <c r="AMH729"/>
      <c r="AMI729"/>
      <c r="AMJ729"/>
      <c r="AMK729"/>
    </row>
    <row r="730" spans="1:1025" ht="18" customHeight="1" x14ac:dyDescent="0.25">
      <c r="A730" s="22"/>
      <c r="B730" s="28"/>
      <c r="C730" s="28"/>
      <c r="D730" s="23" t="s">
        <v>16</v>
      </c>
      <c r="E730" s="11" t="s">
        <v>17</v>
      </c>
      <c r="F730" s="12">
        <f t="shared" ref="F730:G733" si="391">H730+J730+L730+N730+P730+R730</f>
        <v>0</v>
      </c>
      <c r="G730" s="12">
        <f t="shared" si="391"/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3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  <c r="MM730"/>
      <c r="MN730"/>
      <c r="MO730"/>
      <c r="MP730"/>
      <c r="MQ730"/>
      <c r="MR730"/>
      <c r="MS730"/>
      <c r="MT730"/>
      <c r="MU730"/>
      <c r="MV730"/>
      <c r="MW730"/>
      <c r="MX730"/>
      <c r="MY730"/>
      <c r="MZ730"/>
      <c r="NA730"/>
      <c r="NB730"/>
      <c r="NC730"/>
      <c r="ND730"/>
      <c r="NE730"/>
      <c r="NF730"/>
      <c r="NG730"/>
      <c r="NH730"/>
      <c r="NI730"/>
      <c r="NJ730"/>
      <c r="NK730"/>
      <c r="NL730"/>
      <c r="NM730"/>
      <c r="NN730"/>
      <c r="NO730"/>
      <c r="NP730"/>
      <c r="NQ730"/>
      <c r="NR730"/>
      <c r="NS730"/>
      <c r="NT730"/>
      <c r="NU730"/>
      <c r="NV730"/>
      <c r="NW730"/>
      <c r="NX730"/>
      <c r="NY730"/>
      <c r="NZ730"/>
      <c r="OA730"/>
      <c r="OB730"/>
      <c r="OC730"/>
      <c r="OD730"/>
      <c r="OE730"/>
      <c r="OF730"/>
      <c r="OG730"/>
      <c r="OH730"/>
      <c r="OI730"/>
      <c r="OJ730"/>
      <c r="OK730"/>
      <c r="OL730"/>
      <c r="OM730"/>
      <c r="ON730"/>
      <c r="OO730"/>
      <c r="OP730"/>
      <c r="OQ730"/>
      <c r="OR730"/>
      <c r="OS730"/>
      <c r="OT730"/>
      <c r="OU730"/>
      <c r="OV730"/>
      <c r="OW730"/>
      <c r="OX730"/>
      <c r="OY730"/>
      <c r="OZ730"/>
      <c r="PA730"/>
      <c r="PB730"/>
      <c r="PC730"/>
      <c r="PD730"/>
      <c r="PE730"/>
      <c r="PF730"/>
      <c r="PG730"/>
      <c r="PH730"/>
      <c r="PI730"/>
      <c r="PJ730"/>
      <c r="PK730"/>
      <c r="PL730"/>
      <c r="PM730"/>
      <c r="PN730"/>
      <c r="PO730"/>
      <c r="PP730"/>
      <c r="PQ730"/>
      <c r="PR730"/>
      <c r="PS730"/>
      <c r="PT730"/>
      <c r="PU730"/>
      <c r="PV730"/>
      <c r="PW730"/>
      <c r="PX730"/>
      <c r="PY730"/>
      <c r="PZ730"/>
      <c r="QA730"/>
      <c r="QB730"/>
      <c r="QC730"/>
      <c r="QD730"/>
      <c r="QE730"/>
      <c r="QF730"/>
      <c r="QG730"/>
      <c r="QH730"/>
      <c r="QI730"/>
      <c r="QJ730"/>
      <c r="QK730"/>
      <c r="QL730"/>
      <c r="QM730"/>
      <c r="QN730"/>
      <c r="QO730"/>
      <c r="QP730"/>
      <c r="QQ730"/>
      <c r="QR730"/>
      <c r="QS730"/>
      <c r="QT730"/>
      <c r="QU730"/>
      <c r="QV730"/>
      <c r="QW730"/>
      <c r="QX730"/>
      <c r="QY730"/>
      <c r="QZ730"/>
      <c r="RA730"/>
      <c r="RB730"/>
      <c r="RC730"/>
      <c r="RD730"/>
      <c r="RE730"/>
      <c r="RF730"/>
      <c r="RG730"/>
      <c r="RH730"/>
      <c r="RI730"/>
      <c r="RJ730"/>
      <c r="RK730"/>
      <c r="RL730"/>
      <c r="RM730"/>
      <c r="RN730"/>
      <c r="RO730"/>
      <c r="RP730"/>
      <c r="RQ730"/>
      <c r="RR730"/>
      <c r="RS730"/>
      <c r="RT730"/>
      <c r="RU730"/>
      <c r="RV730"/>
      <c r="RW730"/>
      <c r="RX730"/>
      <c r="RY730"/>
      <c r="RZ730"/>
      <c r="SA730"/>
      <c r="SB730"/>
      <c r="SC730"/>
      <c r="SD730"/>
      <c r="SE730"/>
      <c r="SF730"/>
      <c r="SG730"/>
      <c r="SH730"/>
      <c r="SI730"/>
      <c r="SJ730"/>
      <c r="SK730"/>
      <c r="SL730"/>
      <c r="SM730"/>
      <c r="SN730"/>
      <c r="SO730"/>
      <c r="SP730"/>
      <c r="SQ730"/>
      <c r="SR730"/>
      <c r="SS730"/>
      <c r="ST730"/>
      <c r="SU730"/>
      <c r="SV730"/>
      <c r="SW730"/>
      <c r="SX730"/>
      <c r="SY730"/>
      <c r="SZ730"/>
      <c r="TA730"/>
      <c r="TB730"/>
      <c r="TC730"/>
      <c r="TD730"/>
      <c r="TE730"/>
      <c r="TF730"/>
      <c r="TG730"/>
      <c r="TH730"/>
      <c r="TI730"/>
      <c r="TJ730"/>
      <c r="TK730"/>
      <c r="TL730"/>
      <c r="TM730"/>
      <c r="TN730"/>
      <c r="TO730"/>
      <c r="TP730"/>
      <c r="TQ730"/>
      <c r="TR730"/>
      <c r="TS730"/>
      <c r="TT730"/>
      <c r="TU730"/>
      <c r="TV730"/>
      <c r="TW730"/>
      <c r="TX730"/>
      <c r="TY730"/>
      <c r="TZ730"/>
      <c r="UA730"/>
      <c r="UB730"/>
      <c r="UC730"/>
      <c r="UD730"/>
      <c r="UE730"/>
      <c r="UF730"/>
      <c r="UG730"/>
      <c r="UH730"/>
      <c r="UI730"/>
      <c r="UJ730"/>
      <c r="UK730"/>
      <c r="UL730"/>
      <c r="UM730"/>
      <c r="UN730"/>
      <c r="UO730"/>
      <c r="UP730"/>
      <c r="UQ730"/>
      <c r="UR730"/>
      <c r="US730"/>
      <c r="UT730"/>
      <c r="UU730"/>
      <c r="UV730"/>
      <c r="UW730"/>
      <c r="UX730"/>
      <c r="UY730"/>
      <c r="UZ730"/>
      <c r="VA730"/>
      <c r="VB730"/>
      <c r="VC730"/>
      <c r="VD730"/>
      <c r="VE730"/>
      <c r="VF730"/>
      <c r="VG730"/>
      <c r="VH730"/>
      <c r="VI730"/>
      <c r="VJ730"/>
      <c r="VK730"/>
      <c r="VL730"/>
      <c r="VM730"/>
      <c r="VN730"/>
      <c r="VO730"/>
      <c r="VP730"/>
      <c r="VQ730"/>
      <c r="VR730"/>
      <c r="VS730"/>
      <c r="VT730"/>
      <c r="VU730"/>
      <c r="VV730"/>
      <c r="VW730"/>
      <c r="VX730"/>
      <c r="VY730"/>
      <c r="VZ730"/>
      <c r="WA730"/>
      <c r="WB730"/>
      <c r="WC730"/>
      <c r="WD730"/>
      <c r="WE730"/>
      <c r="WF730"/>
      <c r="WG730"/>
      <c r="WH730"/>
      <c r="WI730"/>
      <c r="WJ730"/>
      <c r="WK730"/>
      <c r="WL730"/>
      <c r="WM730"/>
      <c r="WN730"/>
      <c r="WO730"/>
      <c r="WP730"/>
      <c r="WQ730"/>
      <c r="WR730"/>
      <c r="WS730"/>
      <c r="WT730"/>
      <c r="WU730"/>
      <c r="WV730"/>
      <c r="WW730"/>
      <c r="WX730"/>
      <c r="WY730"/>
      <c r="WZ730"/>
      <c r="XA730"/>
      <c r="XB730"/>
      <c r="XC730"/>
      <c r="XD730"/>
      <c r="XE730"/>
      <c r="XF730"/>
      <c r="XG730"/>
      <c r="XH730"/>
      <c r="XI730"/>
      <c r="XJ730"/>
      <c r="XK730"/>
      <c r="XL730"/>
      <c r="XM730"/>
      <c r="XN730"/>
      <c r="XO730"/>
      <c r="XP730"/>
      <c r="XQ730"/>
      <c r="XR730"/>
      <c r="XS730"/>
      <c r="XT730"/>
      <c r="XU730"/>
      <c r="XV730"/>
      <c r="XW730"/>
      <c r="XX730"/>
      <c r="XY730"/>
      <c r="XZ730"/>
      <c r="YA730"/>
      <c r="YB730"/>
      <c r="YC730"/>
      <c r="YD730"/>
      <c r="YE730"/>
      <c r="YF730"/>
      <c r="YG730"/>
      <c r="YH730"/>
      <c r="YI730"/>
      <c r="YJ730"/>
      <c r="YK730"/>
      <c r="YL730"/>
      <c r="YM730"/>
      <c r="YN730"/>
      <c r="YO730"/>
      <c r="YP730"/>
      <c r="YQ730"/>
      <c r="YR730"/>
      <c r="YS730"/>
      <c r="YT730"/>
      <c r="YU730"/>
      <c r="YV730"/>
      <c r="YW730"/>
      <c r="YX730"/>
      <c r="YY730"/>
      <c r="YZ730"/>
      <c r="ZA730"/>
      <c r="ZB730"/>
      <c r="ZC730"/>
      <c r="ZD730"/>
      <c r="ZE730"/>
      <c r="ZF730"/>
      <c r="ZG730"/>
      <c r="ZH730"/>
      <c r="ZI730"/>
      <c r="ZJ730"/>
      <c r="ZK730"/>
      <c r="ZL730"/>
      <c r="ZM730"/>
      <c r="ZN730"/>
      <c r="ZO730"/>
      <c r="ZP730"/>
      <c r="ZQ730"/>
      <c r="ZR730"/>
      <c r="ZS730"/>
      <c r="ZT730"/>
      <c r="ZU730"/>
      <c r="ZV730"/>
      <c r="ZW730"/>
      <c r="ZX730"/>
      <c r="ZY730"/>
      <c r="ZZ730"/>
      <c r="AAA730"/>
      <c r="AAB730"/>
      <c r="AAC730"/>
      <c r="AAD730"/>
      <c r="AAE730"/>
      <c r="AAF730"/>
      <c r="AAG730"/>
      <c r="AAH730"/>
      <c r="AAI730"/>
      <c r="AAJ730"/>
      <c r="AAK730"/>
      <c r="AAL730"/>
      <c r="AAM730"/>
      <c r="AAN730"/>
      <c r="AAO730"/>
      <c r="AAP730"/>
      <c r="AAQ730"/>
      <c r="AAR730"/>
      <c r="AAS730"/>
      <c r="AAT730"/>
      <c r="AAU730"/>
      <c r="AAV730"/>
      <c r="AAW730"/>
      <c r="AAX730"/>
      <c r="AAY730"/>
      <c r="AAZ730"/>
      <c r="ABA730"/>
      <c r="ABB730"/>
      <c r="ABC730"/>
      <c r="ABD730"/>
      <c r="ABE730"/>
      <c r="ABF730"/>
      <c r="ABG730"/>
      <c r="ABH730"/>
      <c r="ABI730"/>
      <c r="ABJ730"/>
      <c r="ABK730"/>
      <c r="ABL730"/>
      <c r="ABM730"/>
      <c r="ABN730"/>
      <c r="ABO730"/>
      <c r="ABP730"/>
      <c r="ABQ730"/>
      <c r="ABR730"/>
      <c r="ABS730"/>
      <c r="ABT730"/>
      <c r="ABU730"/>
      <c r="ABV730"/>
      <c r="ABW730"/>
      <c r="ABX730"/>
      <c r="ABY730"/>
      <c r="ABZ730"/>
      <c r="ACA730"/>
      <c r="ACB730"/>
      <c r="ACC730"/>
      <c r="ACD730"/>
      <c r="ACE730"/>
      <c r="ACF730"/>
      <c r="ACG730"/>
      <c r="ACH730"/>
      <c r="ACI730"/>
      <c r="ACJ730"/>
      <c r="ACK730"/>
      <c r="ACL730"/>
      <c r="ACM730"/>
      <c r="ACN730"/>
      <c r="ACO730"/>
      <c r="ACP730"/>
      <c r="ACQ730"/>
      <c r="ACR730"/>
      <c r="ACS730"/>
      <c r="ACT730"/>
      <c r="ACU730"/>
      <c r="ACV730"/>
      <c r="ACW730"/>
      <c r="ACX730"/>
      <c r="ACY730"/>
      <c r="ACZ730"/>
      <c r="ADA730"/>
      <c r="ADB730"/>
      <c r="ADC730"/>
      <c r="ADD730"/>
      <c r="ADE730"/>
      <c r="ADF730"/>
      <c r="ADG730"/>
      <c r="ADH730"/>
      <c r="ADI730"/>
      <c r="ADJ730"/>
      <c r="ADK730"/>
      <c r="ADL730"/>
      <c r="ADM730"/>
      <c r="ADN730"/>
      <c r="ADO730"/>
      <c r="ADP730"/>
      <c r="ADQ730"/>
      <c r="ADR730"/>
      <c r="ADS730"/>
      <c r="ADT730"/>
      <c r="ADU730"/>
      <c r="ADV730"/>
      <c r="ADW730"/>
      <c r="ADX730"/>
      <c r="ADY730"/>
      <c r="ADZ730"/>
      <c r="AEA730"/>
      <c r="AEB730"/>
      <c r="AEC730"/>
      <c r="AED730"/>
      <c r="AEE730"/>
      <c r="AEF730"/>
      <c r="AEG730"/>
      <c r="AEH730"/>
      <c r="AEI730"/>
      <c r="AEJ730"/>
      <c r="AEK730"/>
      <c r="AEL730"/>
      <c r="AEM730"/>
      <c r="AEN730"/>
      <c r="AEO730"/>
      <c r="AEP730"/>
      <c r="AEQ730"/>
      <c r="AER730"/>
      <c r="AES730"/>
      <c r="AET730"/>
      <c r="AEU730"/>
      <c r="AEV730"/>
      <c r="AEW730"/>
      <c r="AEX730"/>
      <c r="AEY730"/>
      <c r="AEZ730"/>
      <c r="AFA730"/>
      <c r="AFB730"/>
      <c r="AFC730"/>
      <c r="AFD730"/>
      <c r="AFE730"/>
      <c r="AFF730"/>
      <c r="AFG730"/>
      <c r="AFH730"/>
      <c r="AFI730"/>
      <c r="AFJ730"/>
      <c r="AFK730"/>
      <c r="AFL730"/>
      <c r="AFM730"/>
      <c r="AFN730"/>
      <c r="AFO730"/>
      <c r="AFP730"/>
      <c r="AFQ730"/>
      <c r="AFR730"/>
      <c r="AFS730"/>
      <c r="AFT730"/>
      <c r="AFU730"/>
      <c r="AFV730"/>
      <c r="AFW730"/>
      <c r="AFX730"/>
      <c r="AFY730"/>
      <c r="AFZ730"/>
      <c r="AGA730"/>
      <c r="AGB730"/>
      <c r="AGC730"/>
      <c r="AGD730"/>
      <c r="AGE730"/>
      <c r="AGF730"/>
      <c r="AGG730"/>
      <c r="AGH730"/>
      <c r="AGI730"/>
      <c r="AGJ730"/>
      <c r="AGK730"/>
      <c r="AGL730"/>
      <c r="AGM730"/>
      <c r="AGN730"/>
      <c r="AGO730"/>
      <c r="AGP730"/>
      <c r="AGQ730"/>
      <c r="AGR730"/>
      <c r="AGS730"/>
      <c r="AGT730"/>
      <c r="AGU730"/>
      <c r="AGV730"/>
      <c r="AGW730"/>
      <c r="AGX730"/>
      <c r="AGY730"/>
      <c r="AGZ730"/>
      <c r="AHA730"/>
      <c r="AHB730"/>
      <c r="AHC730"/>
      <c r="AHD730"/>
      <c r="AHE730"/>
      <c r="AHF730"/>
      <c r="AHG730"/>
      <c r="AHH730"/>
      <c r="AHI730"/>
      <c r="AHJ730"/>
      <c r="AHK730"/>
      <c r="AHL730"/>
      <c r="AHM730"/>
      <c r="AHN730"/>
      <c r="AHO730"/>
      <c r="AHP730"/>
      <c r="AHQ730"/>
      <c r="AHR730"/>
      <c r="AHS730"/>
      <c r="AHT730"/>
      <c r="AHU730"/>
      <c r="AHV730"/>
      <c r="AHW730"/>
      <c r="AHX730"/>
      <c r="AHY730"/>
      <c r="AHZ730"/>
      <c r="AIA730"/>
      <c r="AIB730"/>
      <c r="AIC730"/>
      <c r="AID730"/>
      <c r="AIE730"/>
      <c r="AIF730"/>
      <c r="AIG730"/>
      <c r="AIH730"/>
      <c r="AII730"/>
      <c r="AIJ730"/>
      <c r="AIK730"/>
      <c r="AIL730"/>
      <c r="AIM730"/>
      <c r="AIN730"/>
      <c r="AIO730"/>
      <c r="AIP730"/>
      <c r="AIQ730"/>
      <c r="AIR730"/>
      <c r="AIS730"/>
      <c r="AIT730"/>
      <c r="AIU730"/>
      <c r="AIV730"/>
      <c r="AIW730"/>
      <c r="AIX730"/>
      <c r="AIY730"/>
      <c r="AIZ730"/>
      <c r="AJA730"/>
      <c r="AJB730"/>
      <c r="AJC730"/>
      <c r="AJD730"/>
      <c r="AJE730"/>
      <c r="AJF730"/>
      <c r="AJG730"/>
      <c r="AJH730"/>
      <c r="AJI730"/>
      <c r="AJJ730"/>
      <c r="AJK730"/>
      <c r="AJL730"/>
      <c r="AJM730"/>
      <c r="AJN730"/>
      <c r="AJO730"/>
      <c r="AJP730"/>
      <c r="AJQ730"/>
      <c r="AJR730"/>
      <c r="AJS730"/>
      <c r="AJT730"/>
      <c r="AJU730"/>
      <c r="AJV730"/>
      <c r="AJW730"/>
      <c r="AJX730"/>
      <c r="AJY730"/>
      <c r="AJZ730"/>
      <c r="AKA730"/>
      <c r="AKB730"/>
      <c r="AKC730"/>
      <c r="AKD730"/>
      <c r="AKE730"/>
      <c r="AKF730"/>
      <c r="AKG730"/>
      <c r="AKH730"/>
      <c r="AKI730"/>
      <c r="AKJ730"/>
      <c r="AKK730"/>
      <c r="AKL730"/>
      <c r="AKM730"/>
      <c r="AKN730"/>
      <c r="AKO730"/>
      <c r="AKP730"/>
      <c r="AKQ730"/>
      <c r="AKR730"/>
      <c r="AKS730"/>
      <c r="AKT730"/>
      <c r="AKU730"/>
      <c r="AKV730"/>
      <c r="AKW730"/>
      <c r="AKX730"/>
      <c r="AKY730"/>
      <c r="AKZ730"/>
      <c r="ALA730"/>
      <c r="ALB730"/>
      <c r="ALC730"/>
      <c r="ALD730"/>
      <c r="ALE730"/>
      <c r="ALF730"/>
      <c r="ALG730"/>
      <c r="ALH730"/>
      <c r="ALI730"/>
      <c r="ALJ730"/>
      <c r="ALK730"/>
      <c r="ALL730"/>
      <c r="ALM730"/>
      <c r="ALN730"/>
      <c r="ALO730"/>
      <c r="ALP730"/>
      <c r="ALQ730"/>
      <c r="ALR730"/>
      <c r="ALS730"/>
      <c r="ALT730"/>
      <c r="ALU730"/>
      <c r="ALV730"/>
      <c r="ALW730"/>
      <c r="ALX730"/>
      <c r="ALY730"/>
      <c r="ALZ730"/>
      <c r="AMA730"/>
      <c r="AMB730"/>
      <c r="AMC730"/>
      <c r="AMD730"/>
      <c r="AME730"/>
      <c r="AMF730"/>
      <c r="AMG730"/>
      <c r="AMH730"/>
      <c r="AMI730"/>
      <c r="AMJ730"/>
      <c r="AMK730"/>
    </row>
    <row r="731" spans="1:1025" ht="18" customHeight="1" x14ac:dyDescent="0.25">
      <c r="A731" s="22"/>
      <c r="B731" s="28"/>
      <c r="C731" s="28"/>
      <c r="D731" s="23"/>
      <c r="E731" s="11" t="s">
        <v>18</v>
      </c>
      <c r="F731" s="12">
        <f t="shared" si="391"/>
        <v>0</v>
      </c>
      <c r="G731" s="12">
        <f t="shared" si="391"/>
        <v>12270.053250000001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12270.053250000001</v>
      </c>
      <c r="P731" s="12">
        <v>0</v>
      </c>
      <c r="Q731" s="12">
        <v>0</v>
      </c>
      <c r="R731" s="12">
        <v>0</v>
      </c>
      <c r="S731" s="12">
        <v>0</v>
      </c>
      <c r="T731" s="3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  <c r="AMK731"/>
    </row>
    <row r="732" spans="1:1025" ht="18" customHeight="1" x14ac:dyDescent="0.25">
      <c r="A732" s="22"/>
      <c r="B732" s="28"/>
      <c r="C732" s="28"/>
      <c r="D732" s="23"/>
      <c r="E732" s="11" t="s">
        <v>19</v>
      </c>
      <c r="F732" s="12">
        <f t="shared" si="391"/>
        <v>0</v>
      </c>
      <c r="G732" s="12">
        <f t="shared" si="391"/>
        <v>645.79228000000001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645.79228000000001</v>
      </c>
      <c r="P732" s="12">
        <v>0</v>
      </c>
      <c r="Q732" s="12">
        <v>0</v>
      </c>
      <c r="R732" s="12">
        <v>0</v>
      </c>
      <c r="S732" s="12">
        <v>0</v>
      </c>
      <c r="T732" s="3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  <c r="AMK732"/>
    </row>
    <row r="733" spans="1:1025" ht="35.450000000000003" customHeight="1" x14ac:dyDescent="0.25">
      <c r="A733" s="22"/>
      <c r="B733" s="28"/>
      <c r="C733" s="28"/>
      <c r="D733" s="23"/>
      <c r="E733" s="11" t="s">
        <v>20</v>
      </c>
      <c r="F733" s="12">
        <f t="shared" si="391"/>
        <v>0</v>
      </c>
      <c r="G733" s="12">
        <f t="shared" si="391"/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  <c r="MM733"/>
      <c r="MN733"/>
      <c r="MO733"/>
      <c r="MP733"/>
      <c r="MQ733"/>
      <c r="MR733"/>
      <c r="MS733"/>
      <c r="MT733"/>
      <c r="MU733"/>
      <c r="MV733"/>
      <c r="MW733"/>
      <c r="MX733"/>
      <c r="MY733"/>
      <c r="MZ733"/>
      <c r="NA733"/>
      <c r="NB733"/>
      <c r="NC733"/>
      <c r="ND733"/>
      <c r="NE733"/>
      <c r="NF733"/>
      <c r="NG733"/>
      <c r="NH733"/>
      <c r="NI733"/>
      <c r="NJ733"/>
      <c r="NK733"/>
      <c r="NL733"/>
      <c r="NM733"/>
      <c r="NN733"/>
      <c r="NO733"/>
      <c r="NP733"/>
      <c r="NQ733"/>
      <c r="NR733"/>
      <c r="NS733"/>
      <c r="NT733"/>
      <c r="NU733"/>
      <c r="NV733"/>
      <c r="NW733"/>
      <c r="NX733"/>
      <c r="NY733"/>
      <c r="NZ733"/>
      <c r="OA733"/>
      <c r="OB733"/>
      <c r="OC733"/>
      <c r="OD733"/>
      <c r="OE733"/>
      <c r="OF733"/>
      <c r="OG733"/>
      <c r="OH733"/>
      <c r="OI733"/>
      <c r="OJ733"/>
      <c r="OK733"/>
      <c r="OL733"/>
      <c r="OM733"/>
      <c r="ON733"/>
      <c r="OO733"/>
      <c r="OP733"/>
      <c r="OQ733"/>
      <c r="OR733"/>
      <c r="OS733"/>
      <c r="OT733"/>
      <c r="OU733"/>
      <c r="OV733"/>
      <c r="OW733"/>
      <c r="OX733"/>
      <c r="OY733"/>
      <c r="OZ733"/>
      <c r="PA733"/>
      <c r="PB733"/>
      <c r="PC733"/>
      <c r="PD733"/>
      <c r="PE733"/>
      <c r="PF733"/>
      <c r="PG733"/>
      <c r="PH733"/>
      <c r="PI733"/>
      <c r="PJ733"/>
      <c r="PK733"/>
      <c r="PL733"/>
      <c r="PM733"/>
      <c r="PN733"/>
      <c r="PO733"/>
      <c r="PP733"/>
      <c r="PQ733"/>
      <c r="PR733"/>
      <c r="PS733"/>
      <c r="PT733"/>
      <c r="PU733"/>
      <c r="PV733"/>
      <c r="PW733"/>
      <c r="PX733"/>
      <c r="PY733"/>
      <c r="PZ733"/>
      <c r="QA733"/>
      <c r="QB733"/>
      <c r="QC733"/>
      <c r="QD733"/>
      <c r="QE733"/>
      <c r="QF733"/>
      <c r="QG733"/>
      <c r="QH733"/>
      <c r="QI733"/>
      <c r="QJ733"/>
      <c r="QK733"/>
      <c r="QL733"/>
      <c r="QM733"/>
      <c r="QN733"/>
      <c r="QO733"/>
      <c r="QP733"/>
      <c r="QQ733"/>
      <c r="QR733"/>
      <c r="QS733"/>
      <c r="QT733"/>
      <c r="QU733"/>
      <c r="QV733"/>
      <c r="QW733"/>
      <c r="QX733"/>
      <c r="QY733"/>
      <c r="QZ733"/>
      <c r="RA733"/>
      <c r="RB733"/>
      <c r="RC733"/>
      <c r="RD733"/>
      <c r="RE733"/>
      <c r="RF733"/>
      <c r="RG733"/>
      <c r="RH733"/>
      <c r="RI733"/>
      <c r="RJ733"/>
      <c r="RK733"/>
      <c r="RL733"/>
      <c r="RM733"/>
      <c r="RN733"/>
      <c r="RO733"/>
      <c r="RP733"/>
      <c r="RQ733"/>
      <c r="RR733"/>
      <c r="RS733"/>
      <c r="RT733"/>
      <c r="RU733"/>
      <c r="RV733"/>
      <c r="RW733"/>
      <c r="RX733"/>
      <c r="RY733"/>
      <c r="RZ733"/>
      <c r="SA733"/>
      <c r="SB733"/>
      <c r="SC733"/>
      <c r="SD733"/>
      <c r="SE733"/>
      <c r="SF733"/>
      <c r="SG733"/>
      <c r="SH733"/>
      <c r="SI733"/>
      <c r="SJ733"/>
      <c r="SK733"/>
      <c r="SL733"/>
      <c r="SM733"/>
      <c r="SN733"/>
      <c r="SO733"/>
      <c r="SP733"/>
      <c r="SQ733"/>
      <c r="SR733"/>
      <c r="SS733"/>
      <c r="ST733"/>
      <c r="SU733"/>
      <c r="SV733"/>
      <c r="SW733"/>
      <c r="SX733"/>
      <c r="SY733"/>
      <c r="SZ733"/>
      <c r="TA733"/>
      <c r="TB733"/>
      <c r="TC733"/>
      <c r="TD733"/>
      <c r="TE733"/>
      <c r="TF733"/>
      <c r="TG733"/>
      <c r="TH733"/>
      <c r="TI733"/>
      <c r="TJ733"/>
      <c r="TK733"/>
      <c r="TL733"/>
      <c r="TM733"/>
      <c r="TN733"/>
      <c r="TO733"/>
      <c r="TP733"/>
      <c r="TQ733"/>
      <c r="TR733"/>
      <c r="TS733"/>
      <c r="TT733"/>
      <c r="TU733"/>
      <c r="TV733"/>
      <c r="TW733"/>
      <c r="TX733"/>
      <c r="TY733"/>
      <c r="TZ733"/>
      <c r="UA733"/>
      <c r="UB733"/>
      <c r="UC733"/>
      <c r="UD733"/>
      <c r="UE733"/>
      <c r="UF733"/>
      <c r="UG733"/>
      <c r="UH733"/>
      <c r="UI733"/>
      <c r="UJ733"/>
      <c r="UK733"/>
      <c r="UL733"/>
      <c r="UM733"/>
      <c r="UN733"/>
      <c r="UO733"/>
      <c r="UP733"/>
      <c r="UQ733"/>
      <c r="UR733"/>
      <c r="US733"/>
      <c r="UT733"/>
      <c r="UU733"/>
      <c r="UV733"/>
      <c r="UW733"/>
      <c r="UX733"/>
      <c r="UY733"/>
      <c r="UZ733"/>
      <c r="VA733"/>
      <c r="VB733"/>
      <c r="VC733"/>
      <c r="VD733"/>
      <c r="VE733"/>
      <c r="VF733"/>
      <c r="VG733"/>
      <c r="VH733"/>
      <c r="VI733"/>
      <c r="VJ733"/>
      <c r="VK733"/>
      <c r="VL733"/>
      <c r="VM733"/>
      <c r="VN733"/>
      <c r="VO733"/>
      <c r="VP733"/>
      <c r="VQ733"/>
      <c r="VR733"/>
      <c r="VS733"/>
      <c r="VT733"/>
      <c r="VU733"/>
      <c r="VV733"/>
      <c r="VW733"/>
      <c r="VX733"/>
      <c r="VY733"/>
      <c r="VZ733"/>
      <c r="WA733"/>
      <c r="WB733"/>
      <c r="WC733"/>
      <c r="WD733"/>
      <c r="WE733"/>
      <c r="WF733"/>
      <c r="WG733"/>
      <c r="WH733"/>
      <c r="WI733"/>
      <c r="WJ733"/>
      <c r="WK733"/>
      <c r="WL733"/>
      <c r="WM733"/>
      <c r="WN733"/>
      <c r="WO733"/>
      <c r="WP733"/>
      <c r="WQ733"/>
      <c r="WR733"/>
      <c r="WS733"/>
      <c r="WT733"/>
      <c r="WU733"/>
      <c r="WV733"/>
      <c r="WW733"/>
      <c r="WX733"/>
      <c r="WY733"/>
      <c r="WZ733"/>
      <c r="XA733"/>
      <c r="XB733"/>
      <c r="XC733"/>
      <c r="XD733"/>
      <c r="XE733"/>
      <c r="XF733"/>
      <c r="XG733"/>
      <c r="XH733"/>
      <c r="XI733"/>
      <c r="XJ733"/>
      <c r="XK733"/>
      <c r="XL733"/>
      <c r="XM733"/>
      <c r="XN733"/>
      <c r="XO733"/>
      <c r="XP733"/>
      <c r="XQ733"/>
      <c r="XR733"/>
      <c r="XS733"/>
      <c r="XT733"/>
      <c r="XU733"/>
      <c r="XV733"/>
      <c r="XW733"/>
      <c r="XX733"/>
      <c r="XY733"/>
      <c r="XZ733"/>
      <c r="YA733"/>
      <c r="YB733"/>
      <c r="YC733"/>
      <c r="YD733"/>
      <c r="YE733"/>
      <c r="YF733"/>
      <c r="YG733"/>
      <c r="YH733"/>
      <c r="YI733"/>
      <c r="YJ733"/>
      <c r="YK733"/>
      <c r="YL733"/>
      <c r="YM733"/>
      <c r="YN733"/>
      <c r="YO733"/>
      <c r="YP733"/>
      <c r="YQ733"/>
      <c r="YR733"/>
      <c r="YS733"/>
      <c r="YT733"/>
      <c r="YU733"/>
      <c r="YV733"/>
      <c r="YW733"/>
      <c r="YX733"/>
      <c r="YY733"/>
      <c r="YZ733"/>
      <c r="ZA733"/>
      <c r="ZB733"/>
      <c r="ZC733"/>
      <c r="ZD733"/>
      <c r="ZE733"/>
      <c r="ZF733"/>
      <c r="ZG733"/>
      <c r="ZH733"/>
      <c r="ZI733"/>
      <c r="ZJ733"/>
      <c r="ZK733"/>
      <c r="ZL733"/>
      <c r="ZM733"/>
      <c r="ZN733"/>
      <c r="ZO733"/>
      <c r="ZP733"/>
      <c r="ZQ733"/>
      <c r="ZR733"/>
      <c r="ZS733"/>
      <c r="ZT733"/>
      <c r="ZU733"/>
      <c r="ZV733"/>
      <c r="ZW733"/>
      <c r="ZX733"/>
      <c r="ZY733"/>
      <c r="ZZ733"/>
      <c r="AAA733"/>
      <c r="AAB733"/>
      <c r="AAC733"/>
      <c r="AAD733"/>
      <c r="AAE733"/>
      <c r="AAF733"/>
      <c r="AAG733"/>
      <c r="AAH733"/>
      <c r="AAI733"/>
      <c r="AAJ733"/>
      <c r="AAK733"/>
      <c r="AAL733"/>
      <c r="AAM733"/>
      <c r="AAN733"/>
      <c r="AAO733"/>
      <c r="AAP733"/>
      <c r="AAQ733"/>
      <c r="AAR733"/>
      <c r="AAS733"/>
      <c r="AAT733"/>
      <c r="AAU733"/>
      <c r="AAV733"/>
      <c r="AAW733"/>
      <c r="AAX733"/>
      <c r="AAY733"/>
      <c r="AAZ733"/>
      <c r="ABA733"/>
      <c r="ABB733"/>
      <c r="ABC733"/>
      <c r="ABD733"/>
      <c r="ABE733"/>
      <c r="ABF733"/>
      <c r="ABG733"/>
      <c r="ABH733"/>
      <c r="ABI733"/>
      <c r="ABJ733"/>
      <c r="ABK733"/>
      <c r="ABL733"/>
      <c r="ABM733"/>
      <c r="ABN733"/>
      <c r="ABO733"/>
      <c r="ABP733"/>
      <c r="ABQ733"/>
      <c r="ABR733"/>
      <c r="ABS733"/>
      <c r="ABT733"/>
      <c r="ABU733"/>
      <c r="ABV733"/>
      <c r="ABW733"/>
      <c r="ABX733"/>
      <c r="ABY733"/>
      <c r="ABZ733"/>
      <c r="ACA733"/>
      <c r="ACB733"/>
      <c r="ACC733"/>
      <c r="ACD733"/>
      <c r="ACE733"/>
      <c r="ACF733"/>
      <c r="ACG733"/>
      <c r="ACH733"/>
      <c r="ACI733"/>
      <c r="ACJ733"/>
      <c r="ACK733"/>
      <c r="ACL733"/>
      <c r="ACM733"/>
      <c r="ACN733"/>
      <c r="ACO733"/>
      <c r="ACP733"/>
      <c r="ACQ733"/>
      <c r="ACR733"/>
      <c r="ACS733"/>
      <c r="ACT733"/>
      <c r="ACU733"/>
      <c r="ACV733"/>
      <c r="ACW733"/>
      <c r="ACX733"/>
      <c r="ACY733"/>
      <c r="ACZ733"/>
      <c r="ADA733"/>
      <c r="ADB733"/>
      <c r="ADC733"/>
      <c r="ADD733"/>
      <c r="ADE733"/>
      <c r="ADF733"/>
      <c r="ADG733"/>
      <c r="ADH733"/>
      <c r="ADI733"/>
      <c r="ADJ733"/>
      <c r="ADK733"/>
      <c r="ADL733"/>
      <c r="ADM733"/>
      <c r="ADN733"/>
      <c r="ADO733"/>
      <c r="ADP733"/>
      <c r="ADQ733"/>
      <c r="ADR733"/>
      <c r="ADS733"/>
      <c r="ADT733"/>
      <c r="ADU733"/>
      <c r="ADV733"/>
      <c r="ADW733"/>
      <c r="ADX733"/>
      <c r="ADY733"/>
      <c r="ADZ733"/>
      <c r="AEA733"/>
      <c r="AEB733"/>
      <c r="AEC733"/>
      <c r="AED733"/>
      <c r="AEE733"/>
      <c r="AEF733"/>
      <c r="AEG733"/>
      <c r="AEH733"/>
      <c r="AEI733"/>
      <c r="AEJ733"/>
      <c r="AEK733"/>
      <c r="AEL733"/>
      <c r="AEM733"/>
      <c r="AEN733"/>
      <c r="AEO733"/>
      <c r="AEP733"/>
      <c r="AEQ733"/>
      <c r="AER733"/>
      <c r="AES733"/>
      <c r="AET733"/>
      <c r="AEU733"/>
      <c r="AEV733"/>
      <c r="AEW733"/>
      <c r="AEX733"/>
      <c r="AEY733"/>
      <c r="AEZ733"/>
      <c r="AFA733"/>
      <c r="AFB733"/>
      <c r="AFC733"/>
      <c r="AFD733"/>
      <c r="AFE733"/>
      <c r="AFF733"/>
      <c r="AFG733"/>
      <c r="AFH733"/>
      <c r="AFI733"/>
      <c r="AFJ733"/>
      <c r="AFK733"/>
      <c r="AFL733"/>
      <c r="AFM733"/>
      <c r="AFN733"/>
      <c r="AFO733"/>
      <c r="AFP733"/>
      <c r="AFQ733"/>
      <c r="AFR733"/>
      <c r="AFS733"/>
      <c r="AFT733"/>
      <c r="AFU733"/>
      <c r="AFV733"/>
      <c r="AFW733"/>
      <c r="AFX733"/>
      <c r="AFY733"/>
      <c r="AFZ733"/>
      <c r="AGA733"/>
      <c r="AGB733"/>
      <c r="AGC733"/>
      <c r="AGD733"/>
      <c r="AGE733"/>
      <c r="AGF733"/>
      <c r="AGG733"/>
      <c r="AGH733"/>
      <c r="AGI733"/>
      <c r="AGJ733"/>
      <c r="AGK733"/>
      <c r="AGL733"/>
      <c r="AGM733"/>
      <c r="AGN733"/>
      <c r="AGO733"/>
      <c r="AGP733"/>
      <c r="AGQ733"/>
      <c r="AGR733"/>
      <c r="AGS733"/>
      <c r="AGT733"/>
      <c r="AGU733"/>
      <c r="AGV733"/>
      <c r="AGW733"/>
      <c r="AGX733"/>
      <c r="AGY733"/>
      <c r="AGZ733"/>
      <c r="AHA733"/>
      <c r="AHB733"/>
      <c r="AHC733"/>
      <c r="AHD733"/>
      <c r="AHE733"/>
      <c r="AHF733"/>
      <c r="AHG733"/>
      <c r="AHH733"/>
      <c r="AHI733"/>
      <c r="AHJ733"/>
      <c r="AHK733"/>
      <c r="AHL733"/>
      <c r="AHM733"/>
      <c r="AHN733"/>
      <c r="AHO733"/>
      <c r="AHP733"/>
      <c r="AHQ733"/>
      <c r="AHR733"/>
      <c r="AHS733"/>
      <c r="AHT733"/>
      <c r="AHU733"/>
      <c r="AHV733"/>
      <c r="AHW733"/>
      <c r="AHX733"/>
      <c r="AHY733"/>
      <c r="AHZ733"/>
      <c r="AIA733"/>
      <c r="AIB733"/>
      <c r="AIC733"/>
      <c r="AID733"/>
      <c r="AIE733"/>
      <c r="AIF733"/>
      <c r="AIG733"/>
      <c r="AIH733"/>
      <c r="AII733"/>
      <c r="AIJ733"/>
      <c r="AIK733"/>
      <c r="AIL733"/>
      <c r="AIM733"/>
      <c r="AIN733"/>
      <c r="AIO733"/>
      <c r="AIP733"/>
      <c r="AIQ733"/>
      <c r="AIR733"/>
      <c r="AIS733"/>
      <c r="AIT733"/>
      <c r="AIU733"/>
      <c r="AIV733"/>
      <c r="AIW733"/>
      <c r="AIX733"/>
      <c r="AIY733"/>
      <c r="AIZ733"/>
      <c r="AJA733"/>
      <c r="AJB733"/>
      <c r="AJC733"/>
      <c r="AJD733"/>
      <c r="AJE733"/>
      <c r="AJF733"/>
      <c r="AJG733"/>
      <c r="AJH733"/>
      <c r="AJI733"/>
      <c r="AJJ733"/>
      <c r="AJK733"/>
      <c r="AJL733"/>
      <c r="AJM733"/>
      <c r="AJN733"/>
      <c r="AJO733"/>
      <c r="AJP733"/>
      <c r="AJQ733"/>
      <c r="AJR733"/>
      <c r="AJS733"/>
      <c r="AJT733"/>
      <c r="AJU733"/>
      <c r="AJV733"/>
      <c r="AJW733"/>
      <c r="AJX733"/>
      <c r="AJY733"/>
      <c r="AJZ733"/>
      <c r="AKA733"/>
      <c r="AKB733"/>
      <c r="AKC733"/>
      <c r="AKD733"/>
      <c r="AKE733"/>
      <c r="AKF733"/>
      <c r="AKG733"/>
      <c r="AKH733"/>
      <c r="AKI733"/>
      <c r="AKJ733"/>
      <c r="AKK733"/>
      <c r="AKL733"/>
      <c r="AKM733"/>
      <c r="AKN733"/>
      <c r="AKO733"/>
      <c r="AKP733"/>
      <c r="AKQ733"/>
      <c r="AKR733"/>
      <c r="AKS733"/>
      <c r="AKT733"/>
      <c r="AKU733"/>
      <c r="AKV733"/>
      <c r="AKW733"/>
      <c r="AKX733"/>
      <c r="AKY733"/>
      <c r="AKZ733"/>
      <c r="ALA733"/>
      <c r="ALB733"/>
      <c r="ALC733"/>
      <c r="ALD733"/>
      <c r="ALE733"/>
      <c r="ALF733"/>
      <c r="ALG733"/>
      <c r="ALH733"/>
      <c r="ALI733"/>
      <c r="ALJ733"/>
      <c r="ALK733"/>
      <c r="ALL733"/>
      <c r="ALM733"/>
      <c r="ALN733"/>
      <c r="ALO733"/>
      <c r="ALP733"/>
      <c r="ALQ733"/>
      <c r="ALR733"/>
      <c r="ALS733"/>
      <c r="ALT733"/>
      <c r="ALU733"/>
      <c r="ALV733"/>
      <c r="ALW733"/>
      <c r="ALX733"/>
      <c r="ALY733"/>
      <c r="ALZ733"/>
      <c r="AMA733"/>
      <c r="AMB733"/>
      <c r="AMC733"/>
      <c r="AMD733"/>
      <c r="AME733"/>
      <c r="AMF733"/>
      <c r="AMG733"/>
      <c r="AMH733"/>
      <c r="AMI733"/>
      <c r="AMJ733"/>
      <c r="AMK733"/>
    </row>
    <row r="734" spans="1:1025" ht="18" customHeight="1" x14ac:dyDescent="0.25">
      <c r="A734" s="21" t="s">
        <v>218</v>
      </c>
      <c r="B734" s="21"/>
      <c r="C734" s="21"/>
      <c r="D734" s="22" t="s">
        <v>15</v>
      </c>
      <c r="E734" s="22"/>
      <c r="F734" s="12">
        <f>SUM(F735:F738)</f>
        <v>0</v>
      </c>
      <c r="G734" s="12">
        <f>SUM(G735:G738)</f>
        <v>38434.343809999998</v>
      </c>
      <c r="H734" s="12">
        <f t="shared" ref="H734:S734" si="392">SUM(H739,H744,H749,H754,H759,H764)</f>
        <v>0</v>
      </c>
      <c r="I734" s="12">
        <f t="shared" si="392"/>
        <v>1869.53</v>
      </c>
      <c r="J734" s="12">
        <f t="shared" si="392"/>
        <v>0</v>
      </c>
      <c r="K734" s="12">
        <f t="shared" si="392"/>
        <v>0</v>
      </c>
      <c r="L734" s="12">
        <f t="shared" si="392"/>
        <v>0</v>
      </c>
      <c r="M734" s="12">
        <f t="shared" si="392"/>
        <v>2405.3938799999996</v>
      </c>
      <c r="N734" s="12">
        <f t="shared" si="392"/>
        <v>0</v>
      </c>
      <c r="O734" s="12">
        <f t="shared" si="392"/>
        <v>13953.720039999998</v>
      </c>
      <c r="P734" s="12">
        <f t="shared" si="392"/>
        <v>0</v>
      </c>
      <c r="Q734" s="12">
        <f t="shared" si="392"/>
        <v>20205.69989</v>
      </c>
      <c r="R734" s="12">
        <f t="shared" si="392"/>
        <v>0</v>
      </c>
      <c r="S734" s="12">
        <f t="shared" si="392"/>
        <v>0</v>
      </c>
      <c r="T734" s="3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  <c r="AMG734"/>
      <c r="AMH734"/>
      <c r="AMI734"/>
      <c r="AMJ734"/>
      <c r="AMK734"/>
    </row>
    <row r="735" spans="1:1025" ht="18" customHeight="1" x14ac:dyDescent="0.25">
      <c r="A735" s="21"/>
      <c r="B735" s="21"/>
      <c r="C735" s="21"/>
      <c r="D735" s="23" t="s">
        <v>16</v>
      </c>
      <c r="E735" s="11" t="s">
        <v>17</v>
      </c>
      <c r="F735" s="12">
        <f t="shared" ref="F735:G738" si="393">H735+J735+L735+N735+P735+R735</f>
        <v>0</v>
      </c>
      <c r="G735" s="12">
        <f t="shared" si="393"/>
        <v>29597.643619999999</v>
      </c>
      <c r="H735" s="12">
        <f t="shared" ref="H735:S735" si="394">SUM(H740,H745,H750,H755,H760,H765)</f>
        <v>0</v>
      </c>
      <c r="I735" s="12">
        <f t="shared" si="394"/>
        <v>1832.3248699999999</v>
      </c>
      <c r="J735" s="12">
        <f t="shared" si="394"/>
        <v>0</v>
      </c>
      <c r="K735" s="12">
        <f t="shared" si="394"/>
        <v>0</v>
      </c>
      <c r="L735" s="12">
        <f t="shared" si="394"/>
        <v>0</v>
      </c>
      <c r="M735" s="12">
        <f t="shared" si="394"/>
        <v>2357.45685</v>
      </c>
      <c r="N735" s="12">
        <f t="shared" si="394"/>
        <v>0</v>
      </c>
      <c r="O735" s="12">
        <f t="shared" si="394"/>
        <v>5604.4</v>
      </c>
      <c r="P735" s="12">
        <f t="shared" si="394"/>
        <v>0</v>
      </c>
      <c r="Q735" s="12">
        <f t="shared" si="394"/>
        <v>19803.461899999998</v>
      </c>
      <c r="R735" s="12">
        <f t="shared" si="394"/>
        <v>0</v>
      </c>
      <c r="S735" s="12">
        <f t="shared" si="394"/>
        <v>0</v>
      </c>
      <c r="T735" s="3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  <c r="MM735"/>
      <c r="MN735"/>
      <c r="MO735"/>
      <c r="MP735"/>
      <c r="MQ735"/>
      <c r="MR735"/>
      <c r="MS735"/>
      <c r="MT735"/>
      <c r="MU735"/>
      <c r="MV735"/>
      <c r="MW735"/>
      <c r="MX735"/>
      <c r="MY735"/>
      <c r="MZ735"/>
      <c r="NA735"/>
      <c r="NB735"/>
      <c r="NC735"/>
      <c r="ND735"/>
      <c r="NE735"/>
      <c r="NF735"/>
      <c r="NG735"/>
      <c r="NH735"/>
      <c r="NI735"/>
      <c r="NJ735"/>
      <c r="NK735"/>
      <c r="NL735"/>
      <c r="NM735"/>
      <c r="NN735"/>
      <c r="NO735"/>
      <c r="NP735"/>
      <c r="NQ735"/>
      <c r="NR735"/>
      <c r="NS735"/>
      <c r="NT735"/>
      <c r="NU735"/>
      <c r="NV735"/>
      <c r="NW735"/>
      <c r="NX735"/>
      <c r="NY735"/>
      <c r="NZ735"/>
      <c r="OA735"/>
      <c r="OB735"/>
      <c r="OC735"/>
      <c r="OD735"/>
      <c r="OE735"/>
      <c r="OF735"/>
      <c r="OG735"/>
      <c r="OH735"/>
      <c r="OI735"/>
      <c r="OJ735"/>
      <c r="OK735"/>
      <c r="OL735"/>
      <c r="OM735"/>
      <c r="ON735"/>
      <c r="OO735"/>
      <c r="OP735"/>
      <c r="OQ735"/>
      <c r="OR735"/>
      <c r="OS735"/>
      <c r="OT735"/>
      <c r="OU735"/>
      <c r="OV735"/>
      <c r="OW735"/>
      <c r="OX735"/>
      <c r="OY735"/>
      <c r="OZ735"/>
      <c r="PA735"/>
      <c r="PB735"/>
      <c r="PC735"/>
      <c r="PD735"/>
      <c r="PE735"/>
      <c r="PF735"/>
      <c r="PG735"/>
      <c r="PH735"/>
      <c r="PI735"/>
      <c r="PJ735"/>
      <c r="PK735"/>
      <c r="PL735"/>
      <c r="PM735"/>
      <c r="PN735"/>
      <c r="PO735"/>
      <c r="PP735"/>
      <c r="PQ735"/>
      <c r="PR735"/>
      <c r="PS735"/>
      <c r="PT735"/>
      <c r="PU735"/>
      <c r="PV735"/>
      <c r="PW735"/>
      <c r="PX735"/>
      <c r="PY735"/>
      <c r="PZ735"/>
      <c r="QA735"/>
      <c r="QB735"/>
      <c r="QC735"/>
      <c r="QD735"/>
      <c r="QE735"/>
      <c r="QF735"/>
      <c r="QG735"/>
      <c r="QH735"/>
      <c r="QI735"/>
      <c r="QJ735"/>
      <c r="QK735"/>
      <c r="QL735"/>
      <c r="QM735"/>
      <c r="QN735"/>
      <c r="QO735"/>
      <c r="QP735"/>
      <c r="QQ735"/>
      <c r="QR735"/>
      <c r="QS735"/>
      <c r="QT735"/>
      <c r="QU735"/>
      <c r="QV735"/>
      <c r="QW735"/>
      <c r="QX735"/>
      <c r="QY735"/>
      <c r="QZ735"/>
      <c r="RA735"/>
      <c r="RB735"/>
      <c r="RC735"/>
      <c r="RD735"/>
      <c r="RE735"/>
      <c r="RF735"/>
      <c r="RG735"/>
      <c r="RH735"/>
      <c r="RI735"/>
      <c r="RJ735"/>
      <c r="RK735"/>
      <c r="RL735"/>
      <c r="RM735"/>
      <c r="RN735"/>
      <c r="RO735"/>
      <c r="RP735"/>
      <c r="RQ735"/>
      <c r="RR735"/>
      <c r="RS735"/>
      <c r="RT735"/>
      <c r="RU735"/>
      <c r="RV735"/>
      <c r="RW735"/>
      <c r="RX735"/>
      <c r="RY735"/>
      <c r="RZ735"/>
      <c r="SA735"/>
      <c r="SB735"/>
      <c r="SC735"/>
      <c r="SD735"/>
      <c r="SE735"/>
      <c r="SF735"/>
      <c r="SG735"/>
      <c r="SH735"/>
      <c r="SI735"/>
      <c r="SJ735"/>
      <c r="SK735"/>
      <c r="SL735"/>
      <c r="SM735"/>
      <c r="SN735"/>
      <c r="SO735"/>
      <c r="SP735"/>
      <c r="SQ735"/>
      <c r="SR735"/>
      <c r="SS735"/>
      <c r="ST735"/>
      <c r="SU735"/>
      <c r="SV735"/>
      <c r="SW735"/>
      <c r="SX735"/>
      <c r="SY735"/>
      <c r="SZ735"/>
      <c r="TA735"/>
      <c r="TB735"/>
      <c r="TC735"/>
      <c r="TD735"/>
      <c r="TE735"/>
      <c r="TF735"/>
      <c r="TG735"/>
      <c r="TH735"/>
      <c r="TI735"/>
      <c r="TJ735"/>
      <c r="TK735"/>
      <c r="TL735"/>
      <c r="TM735"/>
      <c r="TN735"/>
      <c r="TO735"/>
      <c r="TP735"/>
      <c r="TQ735"/>
      <c r="TR735"/>
      <c r="TS735"/>
      <c r="TT735"/>
      <c r="TU735"/>
      <c r="TV735"/>
      <c r="TW735"/>
      <c r="TX735"/>
      <c r="TY735"/>
      <c r="TZ735"/>
      <c r="UA735"/>
      <c r="UB735"/>
      <c r="UC735"/>
      <c r="UD735"/>
      <c r="UE735"/>
      <c r="UF735"/>
      <c r="UG735"/>
      <c r="UH735"/>
      <c r="UI735"/>
      <c r="UJ735"/>
      <c r="UK735"/>
      <c r="UL735"/>
      <c r="UM735"/>
      <c r="UN735"/>
      <c r="UO735"/>
      <c r="UP735"/>
      <c r="UQ735"/>
      <c r="UR735"/>
      <c r="US735"/>
      <c r="UT735"/>
      <c r="UU735"/>
      <c r="UV735"/>
      <c r="UW735"/>
      <c r="UX735"/>
      <c r="UY735"/>
      <c r="UZ735"/>
      <c r="VA735"/>
      <c r="VB735"/>
      <c r="VC735"/>
      <c r="VD735"/>
      <c r="VE735"/>
      <c r="VF735"/>
      <c r="VG735"/>
      <c r="VH735"/>
      <c r="VI735"/>
      <c r="VJ735"/>
      <c r="VK735"/>
      <c r="VL735"/>
      <c r="VM735"/>
      <c r="VN735"/>
      <c r="VO735"/>
      <c r="VP735"/>
      <c r="VQ735"/>
      <c r="VR735"/>
      <c r="VS735"/>
      <c r="VT735"/>
      <c r="VU735"/>
      <c r="VV735"/>
      <c r="VW735"/>
      <c r="VX735"/>
      <c r="VY735"/>
      <c r="VZ735"/>
      <c r="WA735"/>
      <c r="WB735"/>
      <c r="WC735"/>
      <c r="WD735"/>
      <c r="WE735"/>
      <c r="WF735"/>
      <c r="WG735"/>
      <c r="WH735"/>
      <c r="WI735"/>
      <c r="WJ735"/>
      <c r="WK735"/>
      <c r="WL735"/>
      <c r="WM735"/>
      <c r="WN735"/>
      <c r="WO735"/>
      <c r="WP735"/>
      <c r="WQ735"/>
      <c r="WR735"/>
      <c r="WS735"/>
      <c r="WT735"/>
      <c r="WU735"/>
      <c r="WV735"/>
      <c r="WW735"/>
      <c r="WX735"/>
      <c r="WY735"/>
      <c r="WZ735"/>
      <c r="XA735"/>
      <c r="XB735"/>
      <c r="XC735"/>
      <c r="XD735"/>
      <c r="XE735"/>
      <c r="XF735"/>
      <c r="XG735"/>
      <c r="XH735"/>
      <c r="XI735"/>
      <c r="XJ735"/>
      <c r="XK735"/>
      <c r="XL735"/>
      <c r="XM735"/>
      <c r="XN735"/>
      <c r="XO735"/>
      <c r="XP735"/>
      <c r="XQ735"/>
      <c r="XR735"/>
      <c r="XS735"/>
      <c r="XT735"/>
      <c r="XU735"/>
      <c r="XV735"/>
      <c r="XW735"/>
      <c r="XX735"/>
      <c r="XY735"/>
      <c r="XZ735"/>
      <c r="YA735"/>
      <c r="YB735"/>
      <c r="YC735"/>
      <c r="YD735"/>
      <c r="YE735"/>
      <c r="YF735"/>
      <c r="YG735"/>
      <c r="YH735"/>
      <c r="YI735"/>
      <c r="YJ735"/>
      <c r="YK735"/>
      <c r="YL735"/>
      <c r="YM735"/>
      <c r="YN735"/>
      <c r="YO735"/>
      <c r="YP735"/>
      <c r="YQ735"/>
      <c r="YR735"/>
      <c r="YS735"/>
      <c r="YT735"/>
      <c r="YU735"/>
      <c r="YV735"/>
      <c r="YW735"/>
      <c r="YX735"/>
      <c r="YY735"/>
      <c r="YZ735"/>
      <c r="ZA735"/>
      <c r="ZB735"/>
      <c r="ZC735"/>
      <c r="ZD735"/>
      <c r="ZE735"/>
      <c r="ZF735"/>
      <c r="ZG735"/>
      <c r="ZH735"/>
      <c r="ZI735"/>
      <c r="ZJ735"/>
      <c r="ZK735"/>
      <c r="ZL735"/>
      <c r="ZM735"/>
      <c r="ZN735"/>
      <c r="ZO735"/>
      <c r="ZP735"/>
      <c r="ZQ735"/>
      <c r="ZR735"/>
      <c r="ZS735"/>
      <c r="ZT735"/>
      <c r="ZU735"/>
      <c r="ZV735"/>
      <c r="ZW735"/>
      <c r="ZX735"/>
      <c r="ZY735"/>
      <c r="ZZ735"/>
      <c r="AAA735"/>
      <c r="AAB735"/>
      <c r="AAC735"/>
      <c r="AAD735"/>
      <c r="AAE735"/>
      <c r="AAF735"/>
      <c r="AAG735"/>
      <c r="AAH735"/>
      <c r="AAI735"/>
      <c r="AAJ735"/>
      <c r="AAK735"/>
      <c r="AAL735"/>
      <c r="AAM735"/>
      <c r="AAN735"/>
      <c r="AAO735"/>
      <c r="AAP735"/>
      <c r="AAQ735"/>
      <c r="AAR735"/>
      <c r="AAS735"/>
      <c r="AAT735"/>
      <c r="AAU735"/>
      <c r="AAV735"/>
      <c r="AAW735"/>
      <c r="AAX735"/>
      <c r="AAY735"/>
      <c r="AAZ735"/>
      <c r="ABA735"/>
      <c r="ABB735"/>
      <c r="ABC735"/>
      <c r="ABD735"/>
      <c r="ABE735"/>
      <c r="ABF735"/>
      <c r="ABG735"/>
      <c r="ABH735"/>
      <c r="ABI735"/>
      <c r="ABJ735"/>
      <c r="ABK735"/>
      <c r="ABL735"/>
      <c r="ABM735"/>
      <c r="ABN735"/>
      <c r="ABO735"/>
      <c r="ABP735"/>
      <c r="ABQ735"/>
      <c r="ABR735"/>
      <c r="ABS735"/>
      <c r="ABT735"/>
      <c r="ABU735"/>
      <c r="ABV735"/>
      <c r="ABW735"/>
      <c r="ABX735"/>
      <c r="ABY735"/>
      <c r="ABZ735"/>
      <c r="ACA735"/>
      <c r="ACB735"/>
      <c r="ACC735"/>
      <c r="ACD735"/>
      <c r="ACE735"/>
      <c r="ACF735"/>
      <c r="ACG735"/>
      <c r="ACH735"/>
      <c r="ACI735"/>
      <c r="ACJ735"/>
      <c r="ACK735"/>
      <c r="ACL735"/>
      <c r="ACM735"/>
      <c r="ACN735"/>
      <c r="ACO735"/>
      <c r="ACP735"/>
      <c r="ACQ735"/>
      <c r="ACR735"/>
      <c r="ACS735"/>
      <c r="ACT735"/>
      <c r="ACU735"/>
      <c r="ACV735"/>
      <c r="ACW735"/>
      <c r="ACX735"/>
      <c r="ACY735"/>
      <c r="ACZ735"/>
      <c r="ADA735"/>
      <c r="ADB735"/>
      <c r="ADC735"/>
      <c r="ADD735"/>
      <c r="ADE735"/>
      <c r="ADF735"/>
      <c r="ADG735"/>
      <c r="ADH735"/>
      <c r="ADI735"/>
      <c r="ADJ735"/>
      <c r="ADK735"/>
      <c r="ADL735"/>
      <c r="ADM735"/>
      <c r="ADN735"/>
      <c r="ADO735"/>
      <c r="ADP735"/>
      <c r="ADQ735"/>
      <c r="ADR735"/>
      <c r="ADS735"/>
      <c r="ADT735"/>
      <c r="ADU735"/>
      <c r="ADV735"/>
      <c r="ADW735"/>
      <c r="ADX735"/>
      <c r="ADY735"/>
      <c r="ADZ735"/>
      <c r="AEA735"/>
      <c r="AEB735"/>
      <c r="AEC735"/>
      <c r="AED735"/>
      <c r="AEE735"/>
      <c r="AEF735"/>
      <c r="AEG735"/>
      <c r="AEH735"/>
      <c r="AEI735"/>
      <c r="AEJ735"/>
      <c r="AEK735"/>
      <c r="AEL735"/>
      <c r="AEM735"/>
      <c r="AEN735"/>
      <c r="AEO735"/>
      <c r="AEP735"/>
      <c r="AEQ735"/>
      <c r="AER735"/>
      <c r="AES735"/>
      <c r="AET735"/>
      <c r="AEU735"/>
      <c r="AEV735"/>
      <c r="AEW735"/>
      <c r="AEX735"/>
      <c r="AEY735"/>
      <c r="AEZ735"/>
      <c r="AFA735"/>
      <c r="AFB735"/>
      <c r="AFC735"/>
      <c r="AFD735"/>
      <c r="AFE735"/>
      <c r="AFF735"/>
      <c r="AFG735"/>
      <c r="AFH735"/>
      <c r="AFI735"/>
      <c r="AFJ735"/>
      <c r="AFK735"/>
      <c r="AFL735"/>
      <c r="AFM735"/>
      <c r="AFN735"/>
      <c r="AFO735"/>
      <c r="AFP735"/>
      <c r="AFQ735"/>
      <c r="AFR735"/>
      <c r="AFS735"/>
      <c r="AFT735"/>
      <c r="AFU735"/>
      <c r="AFV735"/>
      <c r="AFW735"/>
      <c r="AFX735"/>
      <c r="AFY735"/>
      <c r="AFZ735"/>
      <c r="AGA735"/>
      <c r="AGB735"/>
      <c r="AGC735"/>
      <c r="AGD735"/>
      <c r="AGE735"/>
      <c r="AGF735"/>
      <c r="AGG735"/>
      <c r="AGH735"/>
      <c r="AGI735"/>
      <c r="AGJ735"/>
      <c r="AGK735"/>
      <c r="AGL735"/>
      <c r="AGM735"/>
      <c r="AGN735"/>
      <c r="AGO735"/>
      <c r="AGP735"/>
      <c r="AGQ735"/>
      <c r="AGR735"/>
      <c r="AGS735"/>
      <c r="AGT735"/>
      <c r="AGU735"/>
      <c r="AGV735"/>
      <c r="AGW735"/>
      <c r="AGX735"/>
      <c r="AGY735"/>
      <c r="AGZ735"/>
      <c r="AHA735"/>
      <c r="AHB735"/>
      <c r="AHC735"/>
      <c r="AHD735"/>
      <c r="AHE735"/>
      <c r="AHF735"/>
      <c r="AHG735"/>
      <c r="AHH735"/>
      <c r="AHI735"/>
      <c r="AHJ735"/>
      <c r="AHK735"/>
      <c r="AHL735"/>
      <c r="AHM735"/>
      <c r="AHN735"/>
      <c r="AHO735"/>
      <c r="AHP735"/>
      <c r="AHQ735"/>
      <c r="AHR735"/>
      <c r="AHS735"/>
      <c r="AHT735"/>
      <c r="AHU735"/>
      <c r="AHV735"/>
      <c r="AHW735"/>
      <c r="AHX735"/>
      <c r="AHY735"/>
      <c r="AHZ735"/>
      <c r="AIA735"/>
      <c r="AIB735"/>
      <c r="AIC735"/>
      <c r="AID735"/>
      <c r="AIE735"/>
      <c r="AIF735"/>
      <c r="AIG735"/>
      <c r="AIH735"/>
      <c r="AII735"/>
      <c r="AIJ735"/>
      <c r="AIK735"/>
      <c r="AIL735"/>
      <c r="AIM735"/>
      <c r="AIN735"/>
      <c r="AIO735"/>
      <c r="AIP735"/>
      <c r="AIQ735"/>
      <c r="AIR735"/>
      <c r="AIS735"/>
      <c r="AIT735"/>
      <c r="AIU735"/>
      <c r="AIV735"/>
      <c r="AIW735"/>
      <c r="AIX735"/>
      <c r="AIY735"/>
      <c r="AIZ735"/>
      <c r="AJA735"/>
      <c r="AJB735"/>
      <c r="AJC735"/>
      <c r="AJD735"/>
      <c r="AJE735"/>
      <c r="AJF735"/>
      <c r="AJG735"/>
      <c r="AJH735"/>
      <c r="AJI735"/>
      <c r="AJJ735"/>
      <c r="AJK735"/>
      <c r="AJL735"/>
      <c r="AJM735"/>
      <c r="AJN735"/>
      <c r="AJO735"/>
      <c r="AJP735"/>
      <c r="AJQ735"/>
      <c r="AJR735"/>
      <c r="AJS735"/>
      <c r="AJT735"/>
      <c r="AJU735"/>
      <c r="AJV735"/>
      <c r="AJW735"/>
      <c r="AJX735"/>
      <c r="AJY735"/>
      <c r="AJZ735"/>
      <c r="AKA735"/>
      <c r="AKB735"/>
      <c r="AKC735"/>
      <c r="AKD735"/>
      <c r="AKE735"/>
      <c r="AKF735"/>
      <c r="AKG735"/>
      <c r="AKH735"/>
      <c r="AKI735"/>
      <c r="AKJ735"/>
      <c r="AKK735"/>
      <c r="AKL735"/>
      <c r="AKM735"/>
      <c r="AKN735"/>
      <c r="AKO735"/>
      <c r="AKP735"/>
      <c r="AKQ735"/>
      <c r="AKR735"/>
      <c r="AKS735"/>
      <c r="AKT735"/>
      <c r="AKU735"/>
      <c r="AKV735"/>
      <c r="AKW735"/>
      <c r="AKX735"/>
      <c r="AKY735"/>
      <c r="AKZ735"/>
      <c r="ALA735"/>
      <c r="ALB735"/>
      <c r="ALC735"/>
      <c r="ALD735"/>
      <c r="ALE735"/>
      <c r="ALF735"/>
      <c r="ALG735"/>
      <c r="ALH735"/>
      <c r="ALI735"/>
      <c r="ALJ735"/>
      <c r="ALK735"/>
      <c r="ALL735"/>
      <c r="ALM735"/>
      <c r="ALN735"/>
      <c r="ALO735"/>
      <c r="ALP735"/>
      <c r="ALQ735"/>
      <c r="ALR735"/>
      <c r="ALS735"/>
      <c r="ALT735"/>
      <c r="ALU735"/>
      <c r="ALV735"/>
      <c r="ALW735"/>
      <c r="ALX735"/>
      <c r="ALY735"/>
      <c r="ALZ735"/>
      <c r="AMA735"/>
      <c r="AMB735"/>
      <c r="AMC735"/>
      <c r="AMD735"/>
      <c r="AME735"/>
      <c r="AMF735"/>
      <c r="AMG735"/>
      <c r="AMH735"/>
      <c r="AMI735"/>
      <c r="AMJ735"/>
      <c r="AMK735"/>
    </row>
    <row r="736" spans="1:1025" ht="18" customHeight="1" x14ac:dyDescent="0.25">
      <c r="A736" s="21"/>
      <c r="B736" s="21"/>
      <c r="C736" s="21"/>
      <c r="D736" s="23"/>
      <c r="E736" s="11" t="s">
        <v>18</v>
      </c>
      <c r="F736" s="12">
        <f t="shared" si="393"/>
        <v>0</v>
      </c>
      <c r="G736" s="12">
        <f t="shared" si="393"/>
        <v>8191.3004100000007</v>
      </c>
      <c r="H736" s="12">
        <f t="shared" ref="H736:S736" si="395">SUM(H741,H746,H751,H756,H761,H766)</f>
        <v>0</v>
      </c>
      <c r="I736" s="12">
        <f t="shared" si="395"/>
        <v>18.509830000000001</v>
      </c>
      <c r="J736" s="12">
        <f t="shared" si="395"/>
        <v>0</v>
      </c>
      <c r="K736" s="12">
        <f t="shared" si="395"/>
        <v>0</v>
      </c>
      <c r="L736" s="12">
        <f t="shared" si="395"/>
        <v>0</v>
      </c>
      <c r="M736" s="12">
        <f t="shared" si="395"/>
        <v>23.883089999999999</v>
      </c>
      <c r="N736" s="12">
        <f t="shared" si="395"/>
        <v>0</v>
      </c>
      <c r="O736" s="12">
        <f t="shared" si="395"/>
        <v>7948.7265100000004</v>
      </c>
      <c r="P736" s="12">
        <f t="shared" si="395"/>
        <v>0</v>
      </c>
      <c r="Q736" s="12">
        <f t="shared" si="395"/>
        <v>200.18097999999998</v>
      </c>
      <c r="R736" s="12">
        <f t="shared" si="395"/>
        <v>0</v>
      </c>
      <c r="S736" s="12">
        <f t="shared" si="395"/>
        <v>0</v>
      </c>
      <c r="T736" s="3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  <c r="MM736"/>
      <c r="MN736"/>
      <c r="MO736"/>
      <c r="MP736"/>
      <c r="MQ736"/>
      <c r="MR736"/>
      <c r="MS736"/>
      <c r="MT736"/>
      <c r="MU736"/>
      <c r="MV736"/>
      <c r="MW736"/>
      <c r="MX736"/>
      <c r="MY736"/>
      <c r="MZ736"/>
      <c r="NA736"/>
      <c r="NB736"/>
      <c r="NC736"/>
      <c r="ND736"/>
      <c r="NE736"/>
      <c r="NF736"/>
      <c r="NG736"/>
      <c r="NH736"/>
      <c r="NI736"/>
      <c r="NJ736"/>
      <c r="NK736"/>
      <c r="NL736"/>
      <c r="NM736"/>
      <c r="NN736"/>
      <c r="NO736"/>
      <c r="NP736"/>
      <c r="NQ736"/>
      <c r="NR736"/>
      <c r="NS736"/>
      <c r="NT736"/>
      <c r="NU736"/>
      <c r="NV736"/>
      <c r="NW736"/>
      <c r="NX736"/>
      <c r="NY736"/>
      <c r="NZ736"/>
      <c r="OA736"/>
      <c r="OB736"/>
      <c r="OC736"/>
      <c r="OD736"/>
      <c r="OE736"/>
      <c r="OF736"/>
      <c r="OG736"/>
      <c r="OH736"/>
      <c r="OI736"/>
      <c r="OJ736"/>
      <c r="OK736"/>
      <c r="OL736"/>
      <c r="OM736"/>
      <c r="ON736"/>
      <c r="OO736"/>
      <c r="OP736"/>
      <c r="OQ736"/>
      <c r="OR736"/>
      <c r="OS736"/>
      <c r="OT736"/>
      <c r="OU736"/>
      <c r="OV736"/>
      <c r="OW736"/>
      <c r="OX736"/>
      <c r="OY736"/>
      <c r="OZ736"/>
      <c r="PA736"/>
      <c r="PB736"/>
      <c r="PC736"/>
      <c r="PD736"/>
      <c r="PE736"/>
      <c r="PF736"/>
      <c r="PG736"/>
      <c r="PH736"/>
      <c r="PI736"/>
      <c r="PJ736"/>
      <c r="PK736"/>
      <c r="PL736"/>
      <c r="PM736"/>
      <c r="PN736"/>
      <c r="PO736"/>
      <c r="PP736"/>
      <c r="PQ736"/>
      <c r="PR736"/>
      <c r="PS736"/>
      <c r="PT736"/>
      <c r="PU736"/>
      <c r="PV736"/>
      <c r="PW736"/>
      <c r="PX736"/>
      <c r="PY736"/>
      <c r="PZ736"/>
      <c r="QA736"/>
      <c r="QB736"/>
      <c r="QC736"/>
      <c r="QD736"/>
      <c r="QE736"/>
      <c r="QF736"/>
      <c r="QG736"/>
      <c r="QH736"/>
      <c r="QI736"/>
      <c r="QJ736"/>
      <c r="QK736"/>
      <c r="QL736"/>
      <c r="QM736"/>
      <c r="QN736"/>
      <c r="QO736"/>
      <c r="QP736"/>
      <c r="QQ736"/>
      <c r="QR736"/>
      <c r="QS736"/>
      <c r="QT736"/>
      <c r="QU736"/>
      <c r="QV736"/>
      <c r="QW736"/>
      <c r="QX736"/>
      <c r="QY736"/>
      <c r="QZ736"/>
      <c r="RA736"/>
      <c r="RB736"/>
      <c r="RC736"/>
      <c r="RD736"/>
      <c r="RE736"/>
      <c r="RF736"/>
      <c r="RG736"/>
      <c r="RH736"/>
      <c r="RI736"/>
      <c r="RJ736"/>
      <c r="RK736"/>
      <c r="RL736"/>
      <c r="RM736"/>
      <c r="RN736"/>
      <c r="RO736"/>
      <c r="RP736"/>
      <c r="RQ736"/>
      <c r="RR736"/>
      <c r="RS736"/>
      <c r="RT736"/>
      <c r="RU736"/>
      <c r="RV736"/>
      <c r="RW736"/>
      <c r="RX736"/>
      <c r="RY736"/>
      <c r="RZ736"/>
      <c r="SA736"/>
      <c r="SB736"/>
      <c r="SC736"/>
      <c r="SD736"/>
      <c r="SE736"/>
      <c r="SF736"/>
      <c r="SG736"/>
      <c r="SH736"/>
      <c r="SI736"/>
      <c r="SJ736"/>
      <c r="SK736"/>
      <c r="SL736"/>
      <c r="SM736"/>
      <c r="SN736"/>
      <c r="SO736"/>
      <c r="SP736"/>
      <c r="SQ736"/>
      <c r="SR736"/>
      <c r="SS736"/>
      <c r="ST736"/>
      <c r="SU736"/>
      <c r="SV736"/>
      <c r="SW736"/>
      <c r="SX736"/>
      <c r="SY736"/>
      <c r="SZ736"/>
      <c r="TA736"/>
      <c r="TB736"/>
      <c r="TC736"/>
      <c r="TD736"/>
      <c r="TE736"/>
      <c r="TF736"/>
      <c r="TG736"/>
      <c r="TH736"/>
      <c r="TI736"/>
      <c r="TJ736"/>
      <c r="TK736"/>
      <c r="TL736"/>
      <c r="TM736"/>
      <c r="TN736"/>
      <c r="TO736"/>
      <c r="TP736"/>
      <c r="TQ736"/>
      <c r="TR736"/>
      <c r="TS736"/>
      <c r="TT736"/>
      <c r="TU736"/>
      <c r="TV736"/>
      <c r="TW736"/>
      <c r="TX736"/>
      <c r="TY736"/>
      <c r="TZ736"/>
      <c r="UA736"/>
      <c r="UB736"/>
      <c r="UC736"/>
      <c r="UD736"/>
      <c r="UE736"/>
      <c r="UF736"/>
      <c r="UG736"/>
      <c r="UH736"/>
      <c r="UI736"/>
      <c r="UJ736"/>
      <c r="UK736"/>
      <c r="UL736"/>
      <c r="UM736"/>
      <c r="UN736"/>
      <c r="UO736"/>
      <c r="UP736"/>
      <c r="UQ736"/>
      <c r="UR736"/>
      <c r="US736"/>
      <c r="UT736"/>
      <c r="UU736"/>
      <c r="UV736"/>
      <c r="UW736"/>
      <c r="UX736"/>
      <c r="UY736"/>
      <c r="UZ736"/>
      <c r="VA736"/>
      <c r="VB736"/>
      <c r="VC736"/>
      <c r="VD736"/>
      <c r="VE736"/>
      <c r="VF736"/>
      <c r="VG736"/>
      <c r="VH736"/>
      <c r="VI736"/>
      <c r="VJ736"/>
      <c r="VK736"/>
      <c r="VL736"/>
      <c r="VM736"/>
      <c r="VN736"/>
      <c r="VO736"/>
      <c r="VP736"/>
      <c r="VQ736"/>
      <c r="VR736"/>
      <c r="VS736"/>
      <c r="VT736"/>
      <c r="VU736"/>
      <c r="VV736"/>
      <c r="VW736"/>
      <c r="VX736"/>
      <c r="VY736"/>
      <c r="VZ736"/>
      <c r="WA736"/>
      <c r="WB736"/>
      <c r="WC736"/>
      <c r="WD736"/>
      <c r="WE736"/>
      <c r="WF736"/>
      <c r="WG736"/>
      <c r="WH736"/>
      <c r="WI736"/>
      <c r="WJ736"/>
      <c r="WK736"/>
      <c r="WL736"/>
      <c r="WM736"/>
      <c r="WN736"/>
      <c r="WO736"/>
      <c r="WP736"/>
      <c r="WQ736"/>
      <c r="WR736"/>
      <c r="WS736"/>
      <c r="WT736"/>
      <c r="WU736"/>
      <c r="WV736"/>
      <c r="WW736"/>
      <c r="WX736"/>
      <c r="WY736"/>
      <c r="WZ736"/>
      <c r="XA736"/>
      <c r="XB736"/>
      <c r="XC736"/>
      <c r="XD736"/>
      <c r="XE736"/>
      <c r="XF736"/>
      <c r="XG736"/>
      <c r="XH736"/>
      <c r="XI736"/>
      <c r="XJ736"/>
      <c r="XK736"/>
      <c r="XL736"/>
      <c r="XM736"/>
      <c r="XN736"/>
      <c r="XO736"/>
      <c r="XP736"/>
      <c r="XQ736"/>
      <c r="XR736"/>
      <c r="XS736"/>
      <c r="XT736"/>
      <c r="XU736"/>
      <c r="XV736"/>
      <c r="XW736"/>
      <c r="XX736"/>
      <c r="XY736"/>
      <c r="XZ736"/>
      <c r="YA736"/>
      <c r="YB736"/>
      <c r="YC736"/>
      <c r="YD736"/>
      <c r="YE736"/>
      <c r="YF736"/>
      <c r="YG736"/>
      <c r="YH736"/>
      <c r="YI736"/>
      <c r="YJ736"/>
      <c r="YK736"/>
      <c r="YL736"/>
      <c r="YM736"/>
      <c r="YN736"/>
      <c r="YO736"/>
      <c r="YP736"/>
      <c r="YQ736"/>
      <c r="YR736"/>
      <c r="YS736"/>
      <c r="YT736"/>
      <c r="YU736"/>
      <c r="YV736"/>
      <c r="YW736"/>
      <c r="YX736"/>
      <c r="YY736"/>
      <c r="YZ736"/>
      <c r="ZA736"/>
      <c r="ZB736"/>
      <c r="ZC736"/>
      <c r="ZD736"/>
      <c r="ZE736"/>
      <c r="ZF736"/>
      <c r="ZG736"/>
      <c r="ZH736"/>
      <c r="ZI736"/>
      <c r="ZJ736"/>
      <c r="ZK736"/>
      <c r="ZL736"/>
      <c r="ZM736"/>
      <c r="ZN736"/>
      <c r="ZO736"/>
      <c r="ZP736"/>
      <c r="ZQ736"/>
      <c r="ZR736"/>
      <c r="ZS736"/>
      <c r="ZT736"/>
      <c r="ZU736"/>
      <c r="ZV736"/>
      <c r="ZW736"/>
      <c r="ZX736"/>
      <c r="ZY736"/>
      <c r="ZZ736"/>
      <c r="AAA736"/>
      <c r="AAB736"/>
      <c r="AAC736"/>
      <c r="AAD736"/>
      <c r="AAE736"/>
      <c r="AAF736"/>
      <c r="AAG736"/>
      <c r="AAH736"/>
      <c r="AAI736"/>
      <c r="AAJ736"/>
      <c r="AAK736"/>
      <c r="AAL736"/>
      <c r="AAM736"/>
      <c r="AAN736"/>
      <c r="AAO736"/>
      <c r="AAP736"/>
      <c r="AAQ736"/>
      <c r="AAR736"/>
      <c r="AAS736"/>
      <c r="AAT736"/>
      <c r="AAU736"/>
      <c r="AAV736"/>
      <c r="AAW736"/>
      <c r="AAX736"/>
      <c r="AAY736"/>
      <c r="AAZ736"/>
      <c r="ABA736"/>
      <c r="ABB736"/>
      <c r="ABC736"/>
      <c r="ABD736"/>
      <c r="ABE736"/>
      <c r="ABF736"/>
      <c r="ABG736"/>
      <c r="ABH736"/>
      <c r="ABI736"/>
      <c r="ABJ736"/>
      <c r="ABK736"/>
      <c r="ABL736"/>
      <c r="ABM736"/>
      <c r="ABN736"/>
      <c r="ABO736"/>
      <c r="ABP736"/>
      <c r="ABQ736"/>
      <c r="ABR736"/>
      <c r="ABS736"/>
      <c r="ABT736"/>
      <c r="ABU736"/>
      <c r="ABV736"/>
      <c r="ABW736"/>
      <c r="ABX736"/>
      <c r="ABY736"/>
      <c r="ABZ736"/>
      <c r="ACA736"/>
      <c r="ACB736"/>
      <c r="ACC736"/>
      <c r="ACD736"/>
      <c r="ACE736"/>
      <c r="ACF736"/>
      <c r="ACG736"/>
      <c r="ACH736"/>
      <c r="ACI736"/>
      <c r="ACJ736"/>
      <c r="ACK736"/>
      <c r="ACL736"/>
      <c r="ACM736"/>
      <c r="ACN736"/>
      <c r="ACO736"/>
      <c r="ACP736"/>
      <c r="ACQ736"/>
      <c r="ACR736"/>
      <c r="ACS736"/>
      <c r="ACT736"/>
      <c r="ACU736"/>
      <c r="ACV736"/>
      <c r="ACW736"/>
      <c r="ACX736"/>
      <c r="ACY736"/>
      <c r="ACZ736"/>
      <c r="ADA736"/>
      <c r="ADB736"/>
      <c r="ADC736"/>
      <c r="ADD736"/>
      <c r="ADE736"/>
      <c r="ADF736"/>
      <c r="ADG736"/>
      <c r="ADH736"/>
      <c r="ADI736"/>
      <c r="ADJ736"/>
      <c r="ADK736"/>
      <c r="ADL736"/>
      <c r="ADM736"/>
      <c r="ADN736"/>
      <c r="ADO736"/>
      <c r="ADP736"/>
      <c r="ADQ736"/>
      <c r="ADR736"/>
      <c r="ADS736"/>
      <c r="ADT736"/>
      <c r="ADU736"/>
      <c r="ADV736"/>
      <c r="ADW736"/>
      <c r="ADX736"/>
      <c r="ADY736"/>
      <c r="ADZ736"/>
      <c r="AEA736"/>
      <c r="AEB736"/>
      <c r="AEC736"/>
      <c r="AED736"/>
      <c r="AEE736"/>
      <c r="AEF736"/>
      <c r="AEG736"/>
      <c r="AEH736"/>
      <c r="AEI736"/>
      <c r="AEJ736"/>
      <c r="AEK736"/>
      <c r="AEL736"/>
      <c r="AEM736"/>
      <c r="AEN736"/>
      <c r="AEO736"/>
      <c r="AEP736"/>
      <c r="AEQ736"/>
      <c r="AER736"/>
      <c r="AES736"/>
      <c r="AET736"/>
      <c r="AEU736"/>
      <c r="AEV736"/>
      <c r="AEW736"/>
      <c r="AEX736"/>
      <c r="AEY736"/>
      <c r="AEZ736"/>
      <c r="AFA736"/>
      <c r="AFB736"/>
      <c r="AFC736"/>
      <c r="AFD736"/>
      <c r="AFE736"/>
      <c r="AFF736"/>
      <c r="AFG736"/>
      <c r="AFH736"/>
      <c r="AFI736"/>
      <c r="AFJ736"/>
      <c r="AFK736"/>
      <c r="AFL736"/>
      <c r="AFM736"/>
      <c r="AFN736"/>
      <c r="AFO736"/>
      <c r="AFP736"/>
      <c r="AFQ736"/>
      <c r="AFR736"/>
      <c r="AFS736"/>
      <c r="AFT736"/>
      <c r="AFU736"/>
      <c r="AFV736"/>
      <c r="AFW736"/>
      <c r="AFX736"/>
      <c r="AFY736"/>
      <c r="AFZ736"/>
      <c r="AGA736"/>
      <c r="AGB736"/>
      <c r="AGC736"/>
      <c r="AGD736"/>
      <c r="AGE736"/>
      <c r="AGF736"/>
      <c r="AGG736"/>
      <c r="AGH736"/>
      <c r="AGI736"/>
      <c r="AGJ736"/>
      <c r="AGK736"/>
      <c r="AGL736"/>
      <c r="AGM736"/>
      <c r="AGN736"/>
      <c r="AGO736"/>
      <c r="AGP736"/>
      <c r="AGQ736"/>
      <c r="AGR736"/>
      <c r="AGS736"/>
      <c r="AGT736"/>
      <c r="AGU736"/>
      <c r="AGV736"/>
      <c r="AGW736"/>
      <c r="AGX736"/>
      <c r="AGY736"/>
      <c r="AGZ736"/>
      <c r="AHA736"/>
      <c r="AHB736"/>
      <c r="AHC736"/>
      <c r="AHD736"/>
      <c r="AHE736"/>
      <c r="AHF736"/>
      <c r="AHG736"/>
      <c r="AHH736"/>
      <c r="AHI736"/>
      <c r="AHJ736"/>
      <c r="AHK736"/>
      <c r="AHL736"/>
      <c r="AHM736"/>
      <c r="AHN736"/>
      <c r="AHO736"/>
      <c r="AHP736"/>
      <c r="AHQ736"/>
      <c r="AHR736"/>
      <c r="AHS736"/>
      <c r="AHT736"/>
      <c r="AHU736"/>
      <c r="AHV736"/>
      <c r="AHW736"/>
      <c r="AHX736"/>
      <c r="AHY736"/>
      <c r="AHZ736"/>
      <c r="AIA736"/>
      <c r="AIB736"/>
      <c r="AIC736"/>
      <c r="AID736"/>
      <c r="AIE736"/>
      <c r="AIF736"/>
      <c r="AIG736"/>
      <c r="AIH736"/>
      <c r="AII736"/>
      <c r="AIJ736"/>
      <c r="AIK736"/>
      <c r="AIL736"/>
      <c r="AIM736"/>
      <c r="AIN736"/>
      <c r="AIO736"/>
      <c r="AIP736"/>
      <c r="AIQ736"/>
      <c r="AIR736"/>
      <c r="AIS736"/>
      <c r="AIT736"/>
      <c r="AIU736"/>
      <c r="AIV736"/>
      <c r="AIW736"/>
      <c r="AIX736"/>
      <c r="AIY736"/>
      <c r="AIZ736"/>
      <c r="AJA736"/>
      <c r="AJB736"/>
      <c r="AJC736"/>
      <c r="AJD736"/>
      <c r="AJE736"/>
      <c r="AJF736"/>
      <c r="AJG736"/>
      <c r="AJH736"/>
      <c r="AJI736"/>
      <c r="AJJ736"/>
      <c r="AJK736"/>
      <c r="AJL736"/>
      <c r="AJM736"/>
      <c r="AJN736"/>
      <c r="AJO736"/>
      <c r="AJP736"/>
      <c r="AJQ736"/>
      <c r="AJR736"/>
      <c r="AJS736"/>
      <c r="AJT736"/>
      <c r="AJU736"/>
      <c r="AJV736"/>
      <c r="AJW736"/>
      <c r="AJX736"/>
      <c r="AJY736"/>
      <c r="AJZ736"/>
      <c r="AKA736"/>
      <c r="AKB736"/>
      <c r="AKC736"/>
      <c r="AKD736"/>
      <c r="AKE736"/>
      <c r="AKF736"/>
      <c r="AKG736"/>
      <c r="AKH736"/>
      <c r="AKI736"/>
      <c r="AKJ736"/>
      <c r="AKK736"/>
      <c r="AKL736"/>
      <c r="AKM736"/>
      <c r="AKN736"/>
      <c r="AKO736"/>
      <c r="AKP736"/>
      <c r="AKQ736"/>
      <c r="AKR736"/>
      <c r="AKS736"/>
      <c r="AKT736"/>
      <c r="AKU736"/>
      <c r="AKV736"/>
      <c r="AKW736"/>
      <c r="AKX736"/>
      <c r="AKY736"/>
      <c r="AKZ736"/>
      <c r="ALA736"/>
      <c r="ALB736"/>
      <c r="ALC736"/>
      <c r="ALD736"/>
      <c r="ALE736"/>
      <c r="ALF736"/>
      <c r="ALG736"/>
      <c r="ALH736"/>
      <c r="ALI736"/>
      <c r="ALJ736"/>
      <c r="ALK736"/>
      <c r="ALL736"/>
      <c r="ALM736"/>
      <c r="ALN736"/>
      <c r="ALO736"/>
      <c r="ALP736"/>
      <c r="ALQ736"/>
      <c r="ALR736"/>
      <c r="ALS736"/>
      <c r="ALT736"/>
      <c r="ALU736"/>
      <c r="ALV736"/>
      <c r="ALW736"/>
      <c r="ALX736"/>
      <c r="ALY736"/>
      <c r="ALZ736"/>
      <c r="AMA736"/>
      <c r="AMB736"/>
      <c r="AMC736"/>
      <c r="AMD736"/>
      <c r="AME736"/>
      <c r="AMF736"/>
      <c r="AMG736"/>
      <c r="AMH736"/>
      <c r="AMI736"/>
      <c r="AMJ736"/>
      <c r="AMK736"/>
    </row>
    <row r="737" spans="1:1025" ht="18" customHeight="1" x14ac:dyDescent="0.25">
      <c r="A737" s="21"/>
      <c r="B737" s="21"/>
      <c r="C737" s="21"/>
      <c r="D737" s="23"/>
      <c r="E737" s="11" t="s">
        <v>19</v>
      </c>
      <c r="F737" s="12">
        <f t="shared" si="393"/>
        <v>0</v>
      </c>
      <c r="G737" s="12">
        <f t="shared" si="393"/>
        <v>645.39977999999996</v>
      </c>
      <c r="H737" s="12">
        <f t="shared" ref="H737:S737" si="396">SUM(H742,H747,H752,H757,H762,H767)</f>
        <v>0</v>
      </c>
      <c r="I737" s="12">
        <f t="shared" si="396"/>
        <v>18.6953</v>
      </c>
      <c r="J737" s="12">
        <f t="shared" si="396"/>
        <v>0</v>
      </c>
      <c r="K737" s="12">
        <f t="shared" si="396"/>
        <v>0</v>
      </c>
      <c r="L737" s="12">
        <f t="shared" si="396"/>
        <v>0</v>
      </c>
      <c r="M737" s="12">
        <f t="shared" si="396"/>
        <v>24.053940000000001</v>
      </c>
      <c r="N737" s="12">
        <f t="shared" si="396"/>
        <v>0</v>
      </c>
      <c r="O737" s="12">
        <f t="shared" si="396"/>
        <v>400.59352999999999</v>
      </c>
      <c r="P737" s="12">
        <f t="shared" si="396"/>
        <v>0</v>
      </c>
      <c r="Q737" s="12">
        <f t="shared" si="396"/>
        <v>202.05700999999999</v>
      </c>
      <c r="R737" s="12">
        <f t="shared" si="396"/>
        <v>0</v>
      </c>
      <c r="S737" s="12">
        <f t="shared" si="396"/>
        <v>0</v>
      </c>
      <c r="T737" s="3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  <c r="OI737"/>
      <c r="OJ737"/>
      <c r="OK737"/>
      <c r="OL737"/>
      <c r="OM737"/>
      <c r="ON737"/>
      <c r="OO737"/>
      <c r="OP737"/>
      <c r="OQ737"/>
      <c r="OR737"/>
      <c r="OS737"/>
      <c r="OT737"/>
      <c r="OU737"/>
      <c r="OV737"/>
      <c r="OW737"/>
      <c r="OX737"/>
      <c r="OY737"/>
      <c r="OZ737"/>
      <c r="PA737"/>
      <c r="PB737"/>
      <c r="PC737"/>
      <c r="PD737"/>
      <c r="PE737"/>
      <c r="PF737"/>
      <c r="PG737"/>
      <c r="PH737"/>
      <c r="PI737"/>
      <c r="PJ737"/>
      <c r="PK737"/>
      <c r="PL737"/>
      <c r="PM737"/>
      <c r="PN737"/>
      <c r="PO737"/>
      <c r="PP737"/>
      <c r="PQ737"/>
      <c r="PR737"/>
      <c r="PS737"/>
      <c r="PT737"/>
      <c r="PU737"/>
      <c r="PV737"/>
      <c r="PW737"/>
      <c r="PX737"/>
      <c r="PY737"/>
      <c r="PZ737"/>
      <c r="QA737"/>
      <c r="QB737"/>
      <c r="QC737"/>
      <c r="QD737"/>
      <c r="QE737"/>
      <c r="QF737"/>
      <c r="QG737"/>
      <c r="QH737"/>
      <c r="QI737"/>
      <c r="QJ737"/>
      <c r="QK737"/>
      <c r="QL737"/>
      <c r="QM737"/>
      <c r="QN737"/>
      <c r="QO737"/>
      <c r="QP737"/>
      <c r="QQ737"/>
      <c r="QR737"/>
      <c r="QS737"/>
      <c r="QT737"/>
      <c r="QU737"/>
      <c r="QV737"/>
      <c r="QW737"/>
      <c r="QX737"/>
      <c r="QY737"/>
      <c r="QZ737"/>
      <c r="RA737"/>
      <c r="RB737"/>
      <c r="RC737"/>
      <c r="RD737"/>
      <c r="RE737"/>
      <c r="RF737"/>
      <c r="RG737"/>
      <c r="RH737"/>
      <c r="RI737"/>
      <c r="RJ737"/>
      <c r="RK737"/>
      <c r="RL737"/>
      <c r="RM737"/>
      <c r="RN737"/>
      <c r="RO737"/>
      <c r="RP737"/>
      <c r="RQ737"/>
      <c r="RR737"/>
      <c r="RS737"/>
      <c r="RT737"/>
      <c r="RU737"/>
      <c r="RV737"/>
      <c r="RW737"/>
      <c r="RX737"/>
      <c r="RY737"/>
      <c r="RZ737"/>
      <c r="SA737"/>
      <c r="SB737"/>
      <c r="SC737"/>
      <c r="SD737"/>
      <c r="SE737"/>
      <c r="SF737"/>
      <c r="SG737"/>
      <c r="SH737"/>
      <c r="SI737"/>
      <c r="SJ737"/>
      <c r="SK737"/>
      <c r="SL737"/>
      <c r="SM737"/>
      <c r="SN737"/>
      <c r="SO737"/>
      <c r="SP737"/>
      <c r="SQ737"/>
      <c r="SR737"/>
      <c r="SS737"/>
      <c r="ST737"/>
      <c r="SU737"/>
      <c r="SV737"/>
      <c r="SW737"/>
      <c r="SX737"/>
      <c r="SY737"/>
      <c r="SZ737"/>
      <c r="TA737"/>
      <c r="TB737"/>
      <c r="TC737"/>
      <c r="TD737"/>
      <c r="TE737"/>
      <c r="TF737"/>
      <c r="TG737"/>
      <c r="TH737"/>
      <c r="TI737"/>
      <c r="TJ737"/>
      <c r="TK737"/>
      <c r="TL737"/>
      <c r="TM737"/>
      <c r="TN737"/>
      <c r="TO737"/>
      <c r="TP737"/>
      <c r="TQ737"/>
      <c r="TR737"/>
      <c r="TS737"/>
      <c r="TT737"/>
      <c r="TU737"/>
      <c r="TV737"/>
      <c r="TW737"/>
      <c r="TX737"/>
      <c r="TY737"/>
      <c r="TZ737"/>
      <c r="UA737"/>
      <c r="UB737"/>
      <c r="UC737"/>
      <c r="UD737"/>
      <c r="UE737"/>
      <c r="UF737"/>
      <c r="UG737"/>
      <c r="UH737"/>
      <c r="UI737"/>
      <c r="UJ737"/>
      <c r="UK737"/>
      <c r="UL737"/>
      <c r="UM737"/>
      <c r="UN737"/>
      <c r="UO737"/>
      <c r="UP737"/>
      <c r="UQ737"/>
      <c r="UR737"/>
      <c r="US737"/>
      <c r="UT737"/>
      <c r="UU737"/>
      <c r="UV737"/>
      <c r="UW737"/>
      <c r="UX737"/>
      <c r="UY737"/>
      <c r="UZ737"/>
      <c r="VA737"/>
      <c r="VB737"/>
      <c r="VC737"/>
      <c r="VD737"/>
      <c r="VE737"/>
      <c r="VF737"/>
      <c r="VG737"/>
      <c r="VH737"/>
      <c r="VI737"/>
      <c r="VJ737"/>
      <c r="VK737"/>
      <c r="VL737"/>
      <c r="VM737"/>
      <c r="VN737"/>
      <c r="VO737"/>
      <c r="VP737"/>
      <c r="VQ737"/>
      <c r="VR737"/>
      <c r="VS737"/>
      <c r="VT737"/>
      <c r="VU737"/>
      <c r="VV737"/>
      <c r="VW737"/>
      <c r="VX737"/>
      <c r="VY737"/>
      <c r="VZ737"/>
      <c r="WA737"/>
      <c r="WB737"/>
      <c r="WC737"/>
      <c r="WD737"/>
      <c r="WE737"/>
      <c r="WF737"/>
      <c r="WG737"/>
      <c r="WH737"/>
      <c r="WI737"/>
      <c r="WJ737"/>
      <c r="WK737"/>
      <c r="WL737"/>
      <c r="WM737"/>
      <c r="WN737"/>
      <c r="WO737"/>
      <c r="WP737"/>
      <c r="WQ737"/>
      <c r="WR737"/>
      <c r="WS737"/>
      <c r="WT737"/>
      <c r="WU737"/>
      <c r="WV737"/>
      <c r="WW737"/>
      <c r="WX737"/>
      <c r="WY737"/>
      <c r="WZ737"/>
      <c r="XA737"/>
      <c r="XB737"/>
      <c r="XC737"/>
      <c r="XD737"/>
      <c r="XE737"/>
      <c r="XF737"/>
      <c r="XG737"/>
      <c r="XH737"/>
      <c r="XI737"/>
      <c r="XJ737"/>
      <c r="XK737"/>
      <c r="XL737"/>
      <c r="XM737"/>
      <c r="XN737"/>
      <c r="XO737"/>
      <c r="XP737"/>
      <c r="XQ737"/>
      <c r="XR737"/>
      <c r="XS737"/>
      <c r="XT737"/>
      <c r="XU737"/>
      <c r="XV737"/>
      <c r="XW737"/>
      <c r="XX737"/>
      <c r="XY737"/>
      <c r="XZ737"/>
      <c r="YA737"/>
      <c r="YB737"/>
      <c r="YC737"/>
      <c r="YD737"/>
      <c r="YE737"/>
      <c r="YF737"/>
      <c r="YG737"/>
      <c r="YH737"/>
      <c r="YI737"/>
      <c r="YJ737"/>
      <c r="YK737"/>
      <c r="YL737"/>
      <c r="YM737"/>
      <c r="YN737"/>
      <c r="YO737"/>
      <c r="YP737"/>
      <c r="YQ737"/>
      <c r="YR737"/>
      <c r="YS737"/>
      <c r="YT737"/>
      <c r="YU737"/>
      <c r="YV737"/>
      <c r="YW737"/>
      <c r="YX737"/>
      <c r="YY737"/>
      <c r="YZ737"/>
      <c r="ZA737"/>
      <c r="ZB737"/>
      <c r="ZC737"/>
      <c r="ZD737"/>
      <c r="ZE737"/>
      <c r="ZF737"/>
      <c r="ZG737"/>
      <c r="ZH737"/>
      <c r="ZI737"/>
      <c r="ZJ737"/>
      <c r="ZK737"/>
      <c r="ZL737"/>
      <c r="ZM737"/>
      <c r="ZN737"/>
      <c r="ZO737"/>
      <c r="ZP737"/>
      <c r="ZQ737"/>
      <c r="ZR737"/>
      <c r="ZS737"/>
      <c r="ZT737"/>
      <c r="ZU737"/>
      <c r="ZV737"/>
      <c r="ZW737"/>
      <c r="ZX737"/>
      <c r="ZY737"/>
      <c r="ZZ737"/>
      <c r="AAA737"/>
      <c r="AAB737"/>
      <c r="AAC737"/>
      <c r="AAD737"/>
      <c r="AAE737"/>
      <c r="AAF737"/>
      <c r="AAG737"/>
      <c r="AAH737"/>
      <c r="AAI737"/>
      <c r="AAJ737"/>
      <c r="AAK737"/>
      <c r="AAL737"/>
      <c r="AAM737"/>
      <c r="AAN737"/>
      <c r="AAO737"/>
      <c r="AAP737"/>
      <c r="AAQ737"/>
      <c r="AAR737"/>
      <c r="AAS737"/>
      <c r="AAT737"/>
      <c r="AAU737"/>
      <c r="AAV737"/>
      <c r="AAW737"/>
      <c r="AAX737"/>
      <c r="AAY737"/>
      <c r="AAZ737"/>
      <c r="ABA737"/>
      <c r="ABB737"/>
      <c r="ABC737"/>
      <c r="ABD737"/>
      <c r="ABE737"/>
      <c r="ABF737"/>
      <c r="ABG737"/>
      <c r="ABH737"/>
      <c r="ABI737"/>
      <c r="ABJ737"/>
      <c r="ABK737"/>
      <c r="ABL737"/>
      <c r="ABM737"/>
      <c r="ABN737"/>
      <c r="ABO737"/>
      <c r="ABP737"/>
      <c r="ABQ737"/>
      <c r="ABR737"/>
      <c r="ABS737"/>
      <c r="ABT737"/>
      <c r="ABU737"/>
      <c r="ABV737"/>
      <c r="ABW737"/>
      <c r="ABX737"/>
      <c r="ABY737"/>
      <c r="ABZ737"/>
      <c r="ACA737"/>
      <c r="ACB737"/>
      <c r="ACC737"/>
      <c r="ACD737"/>
      <c r="ACE737"/>
      <c r="ACF737"/>
      <c r="ACG737"/>
      <c r="ACH737"/>
      <c r="ACI737"/>
      <c r="ACJ737"/>
      <c r="ACK737"/>
      <c r="ACL737"/>
      <c r="ACM737"/>
      <c r="ACN737"/>
      <c r="ACO737"/>
      <c r="ACP737"/>
      <c r="ACQ737"/>
      <c r="ACR737"/>
      <c r="ACS737"/>
      <c r="ACT737"/>
      <c r="ACU737"/>
      <c r="ACV737"/>
      <c r="ACW737"/>
      <c r="ACX737"/>
      <c r="ACY737"/>
      <c r="ACZ737"/>
      <c r="ADA737"/>
      <c r="ADB737"/>
      <c r="ADC737"/>
      <c r="ADD737"/>
      <c r="ADE737"/>
      <c r="ADF737"/>
      <c r="ADG737"/>
      <c r="ADH737"/>
      <c r="ADI737"/>
      <c r="ADJ737"/>
      <c r="ADK737"/>
      <c r="ADL737"/>
      <c r="ADM737"/>
      <c r="ADN737"/>
      <c r="ADO737"/>
      <c r="ADP737"/>
      <c r="ADQ737"/>
      <c r="ADR737"/>
      <c r="ADS737"/>
      <c r="ADT737"/>
      <c r="ADU737"/>
      <c r="ADV737"/>
      <c r="ADW737"/>
      <c r="ADX737"/>
      <c r="ADY737"/>
      <c r="ADZ737"/>
      <c r="AEA737"/>
      <c r="AEB737"/>
      <c r="AEC737"/>
      <c r="AED737"/>
      <c r="AEE737"/>
      <c r="AEF737"/>
      <c r="AEG737"/>
      <c r="AEH737"/>
      <c r="AEI737"/>
      <c r="AEJ737"/>
      <c r="AEK737"/>
      <c r="AEL737"/>
      <c r="AEM737"/>
      <c r="AEN737"/>
      <c r="AEO737"/>
      <c r="AEP737"/>
      <c r="AEQ737"/>
      <c r="AER737"/>
      <c r="AES737"/>
      <c r="AET737"/>
      <c r="AEU737"/>
      <c r="AEV737"/>
      <c r="AEW737"/>
      <c r="AEX737"/>
      <c r="AEY737"/>
      <c r="AEZ737"/>
      <c r="AFA737"/>
      <c r="AFB737"/>
      <c r="AFC737"/>
      <c r="AFD737"/>
      <c r="AFE737"/>
      <c r="AFF737"/>
      <c r="AFG737"/>
      <c r="AFH737"/>
      <c r="AFI737"/>
      <c r="AFJ737"/>
      <c r="AFK737"/>
      <c r="AFL737"/>
      <c r="AFM737"/>
      <c r="AFN737"/>
      <c r="AFO737"/>
      <c r="AFP737"/>
      <c r="AFQ737"/>
      <c r="AFR737"/>
      <c r="AFS737"/>
      <c r="AFT737"/>
      <c r="AFU737"/>
      <c r="AFV737"/>
      <c r="AFW737"/>
      <c r="AFX737"/>
      <c r="AFY737"/>
      <c r="AFZ737"/>
      <c r="AGA737"/>
      <c r="AGB737"/>
      <c r="AGC737"/>
      <c r="AGD737"/>
      <c r="AGE737"/>
      <c r="AGF737"/>
      <c r="AGG737"/>
      <c r="AGH737"/>
      <c r="AGI737"/>
      <c r="AGJ737"/>
      <c r="AGK737"/>
      <c r="AGL737"/>
      <c r="AGM737"/>
      <c r="AGN737"/>
      <c r="AGO737"/>
      <c r="AGP737"/>
      <c r="AGQ737"/>
      <c r="AGR737"/>
      <c r="AGS737"/>
      <c r="AGT737"/>
      <c r="AGU737"/>
      <c r="AGV737"/>
      <c r="AGW737"/>
      <c r="AGX737"/>
      <c r="AGY737"/>
      <c r="AGZ737"/>
      <c r="AHA737"/>
      <c r="AHB737"/>
      <c r="AHC737"/>
      <c r="AHD737"/>
      <c r="AHE737"/>
      <c r="AHF737"/>
      <c r="AHG737"/>
      <c r="AHH737"/>
      <c r="AHI737"/>
      <c r="AHJ737"/>
      <c r="AHK737"/>
      <c r="AHL737"/>
      <c r="AHM737"/>
      <c r="AHN737"/>
      <c r="AHO737"/>
      <c r="AHP737"/>
      <c r="AHQ737"/>
      <c r="AHR737"/>
      <c r="AHS737"/>
      <c r="AHT737"/>
      <c r="AHU737"/>
      <c r="AHV737"/>
      <c r="AHW737"/>
      <c r="AHX737"/>
      <c r="AHY737"/>
      <c r="AHZ737"/>
      <c r="AIA737"/>
      <c r="AIB737"/>
      <c r="AIC737"/>
      <c r="AID737"/>
      <c r="AIE737"/>
      <c r="AIF737"/>
      <c r="AIG737"/>
      <c r="AIH737"/>
      <c r="AII737"/>
      <c r="AIJ737"/>
      <c r="AIK737"/>
      <c r="AIL737"/>
      <c r="AIM737"/>
      <c r="AIN737"/>
      <c r="AIO737"/>
      <c r="AIP737"/>
      <c r="AIQ737"/>
      <c r="AIR737"/>
      <c r="AIS737"/>
      <c r="AIT737"/>
      <c r="AIU737"/>
      <c r="AIV737"/>
      <c r="AIW737"/>
      <c r="AIX737"/>
      <c r="AIY737"/>
      <c r="AIZ737"/>
      <c r="AJA737"/>
      <c r="AJB737"/>
      <c r="AJC737"/>
      <c r="AJD737"/>
      <c r="AJE737"/>
      <c r="AJF737"/>
      <c r="AJG737"/>
      <c r="AJH737"/>
      <c r="AJI737"/>
      <c r="AJJ737"/>
      <c r="AJK737"/>
      <c r="AJL737"/>
      <c r="AJM737"/>
      <c r="AJN737"/>
      <c r="AJO737"/>
      <c r="AJP737"/>
      <c r="AJQ737"/>
      <c r="AJR737"/>
      <c r="AJS737"/>
      <c r="AJT737"/>
      <c r="AJU737"/>
      <c r="AJV737"/>
      <c r="AJW737"/>
      <c r="AJX737"/>
      <c r="AJY737"/>
      <c r="AJZ737"/>
      <c r="AKA737"/>
      <c r="AKB737"/>
      <c r="AKC737"/>
      <c r="AKD737"/>
      <c r="AKE737"/>
      <c r="AKF737"/>
      <c r="AKG737"/>
      <c r="AKH737"/>
      <c r="AKI737"/>
      <c r="AKJ737"/>
      <c r="AKK737"/>
      <c r="AKL737"/>
      <c r="AKM737"/>
      <c r="AKN737"/>
      <c r="AKO737"/>
      <c r="AKP737"/>
      <c r="AKQ737"/>
      <c r="AKR737"/>
      <c r="AKS737"/>
      <c r="AKT737"/>
      <c r="AKU737"/>
      <c r="AKV737"/>
      <c r="AKW737"/>
      <c r="AKX737"/>
      <c r="AKY737"/>
      <c r="AKZ737"/>
      <c r="ALA737"/>
      <c r="ALB737"/>
      <c r="ALC737"/>
      <c r="ALD737"/>
      <c r="ALE737"/>
      <c r="ALF737"/>
      <c r="ALG737"/>
      <c r="ALH737"/>
      <c r="ALI737"/>
      <c r="ALJ737"/>
      <c r="ALK737"/>
      <c r="ALL737"/>
      <c r="ALM737"/>
      <c r="ALN737"/>
      <c r="ALO737"/>
      <c r="ALP737"/>
      <c r="ALQ737"/>
      <c r="ALR737"/>
      <c r="ALS737"/>
      <c r="ALT737"/>
      <c r="ALU737"/>
      <c r="ALV737"/>
      <c r="ALW737"/>
      <c r="ALX737"/>
      <c r="ALY737"/>
      <c r="ALZ737"/>
      <c r="AMA737"/>
      <c r="AMB737"/>
      <c r="AMC737"/>
      <c r="AMD737"/>
      <c r="AME737"/>
      <c r="AMF737"/>
      <c r="AMG737"/>
      <c r="AMH737"/>
      <c r="AMI737"/>
      <c r="AMJ737"/>
      <c r="AMK737"/>
    </row>
    <row r="738" spans="1:1025" ht="18" customHeight="1" x14ac:dyDescent="0.25">
      <c r="A738" s="21"/>
      <c r="B738" s="21"/>
      <c r="C738" s="21"/>
      <c r="D738" s="23"/>
      <c r="E738" s="11" t="s">
        <v>20</v>
      </c>
      <c r="F738" s="12">
        <f t="shared" si="393"/>
        <v>0</v>
      </c>
      <c r="G738" s="12">
        <f t="shared" si="393"/>
        <v>0</v>
      </c>
      <c r="H738" s="12">
        <f t="shared" ref="H738:S738" si="397">SUM(H743,H748,H753,H758,H763,H768)</f>
        <v>0</v>
      </c>
      <c r="I738" s="12">
        <f t="shared" si="397"/>
        <v>0</v>
      </c>
      <c r="J738" s="12">
        <f t="shared" si="397"/>
        <v>0</v>
      </c>
      <c r="K738" s="12">
        <f t="shared" si="397"/>
        <v>0</v>
      </c>
      <c r="L738" s="12">
        <f t="shared" si="397"/>
        <v>0</v>
      </c>
      <c r="M738" s="12">
        <f t="shared" si="397"/>
        <v>0</v>
      </c>
      <c r="N738" s="12">
        <f t="shared" si="397"/>
        <v>0</v>
      </c>
      <c r="O738" s="12">
        <f t="shared" si="397"/>
        <v>0</v>
      </c>
      <c r="P738" s="12">
        <f t="shared" si="397"/>
        <v>0</v>
      </c>
      <c r="Q738" s="12">
        <f t="shared" si="397"/>
        <v>0</v>
      </c>
      <c r="R738" s="12">
        <f t="shared" si="397"/>
        <v>0</v>
      </c>
      <c r="S738" s="12">
        <f t="shared" si="397"/>
        <v>0</v>
      </c>
      <c r="T738" s="3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  <c r="MM738"/>
      <c r="MN738"/>
      <c r="MO738"/>
      <c r="MP738"/>
      <c r="MQ738"/>
      <c r="MR738"/>
      <c r="MS738"/>
      <c r="MT738"/>
      <c r="MU738"/>
      <c r="MV738"/>
      <c r="MW738"/>
      <c r="MX738"/>
      <c r="MY738"/>
      <c r="MZ738"/>
      <c r="NA738"/>
      <c r="NB738"/>
      <c r="NC738"/>
      <c r="ND738"/>
      <c r="NE738"/>
      <c r="NF738"/>
      <c r="NG738"/>
      <c r="NH738"/>
      <c r="NI738"/>
      <c r="NJ738"/>
      <c r="NK738"/>
      <c r="NL738"/>
      <c r="NM738"/>
      <c r="NN738"/>
      <c r="NO738"/>
      <c r="NP738"/>
      <c r="NQ738"/>
      <c r="NR738"/>
      <c r="NS738"/>
      <c r="NT738"/>
      <c r="NU738"/>
      <c r="NV738"/>
      <c r="NW738"/>
      <c r="NX738"/>
      <c r="NY738"/>
      <c r="NZ738"/>
      <c r="OA738"/>
      <c r="OB738"/>
      <c r="OC738"/>
      <c r="OD738"/>
      <c r="OE738"/>
      <c r="OF738"/>
      <c r="OG738"/>
      <c r="OH738"/>
      <c r="OI738"/>
      <c r="OJ738"/>
      <c r="OK738"/>
      <c r="OL738"/>
      <c r="OM738"/>
      <c r="ON738"/>
      <c r="OO738"/>
      <c r="OP738"/>
      <c r="OQ738"/>
      <c r="OR738"/>
      <c r="OS738"/>
      <c r="OT738"/>
      <c r="OU738"/>
      <c r="OV738"/>
      <c r="OW738"/>
      <c r="OX738"/>
      <c r="OY738"/>
      <c r="OZ738"/>
      <c r="PA738"/>
      <c r="PB738"/>
      <c r="PC738"/>
      <c r="PD738"/>
      <c r="PE738"/>
      <c r="PF738"/>
      <c r="PG738"/>
      <c r="PH738"/>
      <c r="PI738"/>
      <c r="PJ738"/>
      <c r="PK738"/>
      <c r="PL738"/>
      <c r="PM738"/>
      <c r="PN738"/>
      <c r="PO738"/>
      <c r="PP738"/>
      <c r="PQ738"/>
      <c r="PR738"/>
      <c r="PS738"/>
      <c r="PT738"/>
      <c r="PU738"/>
      <c r="PV738"/>
      <c r="PW738"/>
      <c r="PX738"/>
      <c r="PY738"/>
      <c r="PZ738"/>
      <c r="QA738"/>
      <c r="QB738"/>
      <c r="QC738"/>
      <c r="QD738"/>
      <c r="QE738"/>
      <c r="QF738"/>
      <c r="QG738"/>
      <c r="QH738"/>
      <c r="QI738"/>
      <c r="QJ738"/>
      <c r="QK738"/>
      <c r="QL738"/>
      <c r="QM738"/>
      <c r="QN738"/>
      <c r="QO738"/>
      <c r="QP738"/>
      <c r="QQ738"/>
      <c r="QR738"/>
      <c r="QS738"/>
      <c r="QT738"/>
      <c r="QU738"/>
      <c r="QV738"/>
      <c r="QW738"/>
      <c r="QX738"/>
      <c r="QY738"/>
      <c r="QZ738"/>
      <c r="RA738"/>
      <c r="RB738"/>
      <c r="RC738"/>
      <c r="RD738"/>
      <c r="RE738"/>
      <c r="RF738"/>
      <c r="RG738"/>
      <c r="RH738"/>
      <c r="RI738"/>
      <c r="RJ738"/>
      <c r="RK738"/>
      <c r="RL738"/>
      <c r="RM738"/>
      <c r="RN738"/>
      <c r="RO738"/>
      <c r="RP738"/>
      <c r="RQ738"/>
      <c r="RR738"/>
      <c r="RS738"/>
      <c r="RT738"/>
      <c r="RU738"/>
      <c r="RV738"/>
      <c r="RW738"/>
      <c r="RX738"/>
      <c r="RY738"/>
      <c r="RZ738"/>
      <c r="SA738"/>
      <c r="SB738"/>
      <c r="SC738"/>
      <c r="SD738"/>
      <c r="SE738"/>
      <c r="SF738"/>
      <c r="SG738"/>
      <c r="SH738"/>
      <c r="SI738"/>
      <c r="SJ738"/>
      <c r="SK738"/>
      <c r="SL738"/>
      <c r="SM738"/>
      <c r="SN738"/>
      <c r="SO738"/>
      <c r="SP738"/>
      <c r="SQ738"/>
      <c r="SR738"/>
      <c r="SS738"/>
      <c r="ST738"/>
      <c r="SU738"/>
      <c r="SV738"/>
      <c r="SW738"/>
      <c r="SX738"/>
      <c r="SY738"/>
      <c r="SZ738"/>
      <c r="TA738"/>
      <c r="TB738"/>
      <c r="TC738"/>
      <c r="TD738"/>
      <c r="TE738"/>
      <c r="TF738"/>
      <c r="TG738"/>
      <c r="TH738"/>
      <c r="TI738"/>
      <c r="TJ738"/>
      <c r="TK738"/>
      <c r="TL738"/>
      <c r="TM738"/>
      <c r="TN738"/>
      <c r="TO738"/>
      <c r="TP738"/>
      <c r="TQ738"/>
      <c r="TR738"/>
      <c r="TS738"/>
      <c r="TT738"/>
      <c r="TU738"/>
      <c r="TV738"/>
      <c r="TW738"/>
      <c r="TX738"/>
      <c r="TY738"/>
      <c r="TZ738"/>
      <c r="UA738"/>
      <c r="UB738"/>
      <c r="UC738"/>
      <c r="UD738"/>
      <c r="UE738"/>
      <c r="UF738"/>
      <c r="UG738"/>
      <c r="UH738"/>
      <c r="UI738"/>
      <c r="UJ738"/>
      <c r="UK738"/>
      <c r="UL738"/>
      <c r="UM738"/>
      <c r="UN738"/>
      <c r="UO738"/>
      <c r="UP738"/>
      <c r="UQ738"/>
      <c r="UR738"/>
      <c r="US738"/>
      <c r="UT738"/>
      <c r="UU738"/>
      <c r="UV738"/>
      <c r="UW738"/>
      <c r="UX738"/>
      <c r="UY738"/>
      <c r="UZ738"/>
      <c r="VA738"/>
      <c r="VB738"/>
      <c r="VC738"/>
      <c r="VD738"/>
      <c r="VE738"/>
      <c r="VF738"/>
      <c r="VG738"/>
      <c r="VH738"/>
      <c r="VI738"/>
      <c r="VJ738"/>
      <c r="VK738"/>
      <c r="VL738"/>
      <c r="VM738"/>
      <c r="VN738"/>
      <c r="VO738"/>
      <c r="VP738"/>
      <c r="VQ738"/>
      <c r="VR738"/>
      <c r="VS738"/>
      <c r="VT738"/>
      <c r="VU738"/>
      <c r="VV738"/>
      <c r="VW738"/>
      <c r="VX738"/>
      <c r="VY738"/>
      <c r="VZ738"/>
      <c r="WA738"/>
      <c r="WB738"/>
      <c r="WC738"/>
      <c r="WD738"/>
      <c r="WE738"/>
      <c r="WF738"/>
      <c r="WG738"/>
      <c r="WH738"/>
      <c r="WI738"/>
      <c r="WJ738"/>
      <c r="WK738"/>
      <c r="WL738"/>
      <c r="WM738"/>
      <c r="WN738"/>
      <c r="WO738"/>
      <c r="WP738"/>
      <c r="WQ738"/>
      <c r="WR738"/>
      <c r="WS738"/>
      <c r="WT738"/>
      <c r="WU738"/>
      <c r="WV738"/>
      <c r="WW738"/>
      <c r="WX738"/>
      <c r="WY738"/>
      <c r="WZ738"/>
      <c r="XA738"/>
      <c r="XB738"/>
      <c r="XC738"/>
      <c r="XD738"/>
      <c r="XE738"/>
      <c r="XF738"/>
      <c r="XG738"/>
      <c r="XH738"/>
      <c r="XI738"/>
      <c r="XJ738"/>
      <c r="XK738"/>
      <c r="XL738"/>
      <c r="XM738"/>
      <c r="XN738"/>
      <c r="XO738"/>
      <c r="XP738"/>
      <c r="XQ738"/>
      <c r="XR738"/>
      <c r="XS738"/>
      <c r="XT738"/>
      <c r="XU738"/>
      <c r="XV738"/>
      <c r="XW738"/>
      <c r="XX738"/>
      <c r="XY738"/>
      <c r="XZ738"/>
      <c r="YA738"/>
      <c r="YB738"/>
      <c r="YC738"/>
      <c r="YD738"/>
      <c r="YE738"/>
      <c r="YF738"/>
      <c r="YG738"/>
      <c r="YH738"/>
      <c r="YI738"/>
      <c r="YJ738"/>
      <c r="YK738"/>
      <c r="YL738"/>
      <c r="YM738"/>
      <c r="YN738"/>
      <c r="YO738"/>
      <c r="YP738"/>
      <c r="YQ738"/>
      <c r="YR738"/>
      <c r="YS738"/>
      <c r="YT738"/>
      <c r="YU738"/>
      <c r="YV738"/>
      <c r="YW738"/>
      <c r="YX738"/>
      <c r="YY738"/>
      <c r="YZ738"/>
      <c r="ZA738"/>
      <c r="ZB738"/>
      <c r="ZC738"/>
      <c r="ZD738"/>
      <c r="ZE738"/>
      <c r="ZF738"/>
      <c r="ZG738"/>
      <c r="ZH738"/>
      <c r="ZI738"/>
      <c r="ZJ738"/>
      <c r="ZK738"/>
      <c r="ZL738"/>
      <c r="ZM738"/>
      <c r="ZN738"/>
      <c r="ZO738"/>
      <c r="ZP738"/>
      <c r="ZQ738"/>
      <c r="ZR738"/>
      <c r="ZS738"/>
      <c r="ZT738"/>
      <c r="ZU738"/>
      <c r="ZV738"/>
      <c r="ZW738"/>
      <c r="ZX738"/>
      <c r="ZY738"/>
      <c r="ZZ738"/>
      <c r="AAA738"/>
      <c r="AAB738"/>
      <c r="AAC738"/>
      <c r="AAD738"/>
      <c r="AAE738"/>
      <c r="AAF738"/>
      <c r="AAG738"/>
      <c r="AAH738"/>
      <c r="AAI738"/>
      <c r="AAJ738"/>
      <c r="AAK738"/>
      <c r="AAL738"/>
      <c r="AAM738"/>
      <c r="AAN738"/>
      <c r="AAO738"/>
      <c r="AAP738"/>
      <c r="AAQ738"/>
      <c r="AAR738"/>
      <c r="AAS738"/>
      <c r="AAT738"/>
      <c r="AAU738"/>
      <c r="AAV738"/>
      <c r="AAW738"/>
      <c r="AAX738"/>
      <c r="AAY738"/>
      <c r="AAZ738"/>
      <c r="ABA738"/>
      <c r="ABB738"/>
      <c r="ABC738"/>
      <c r="ABD738"/>
      <c r="ABE738"/>
      <c r="ABF738"/>
      <c r="ABG738"/>
      <c r="ABH738"/>
      <c r="ABI738"/>
      <c r="ABJ738"/>
      <c r="ABK738"/>
      <c r="ABL738"/>
      <c r="ABM738"/>
      <c r="ABN738"/>
      <c r="ABO738"/>
      <c r="ABP738"/>
      <c r="ABQ738"/>
      <c r="ABR738"/>
      <c r="ABS738"/>
      <c r="ABT738"/>
      <c r="ABU738"/>
      <c r="ABV738"/>
      <c r="ABW738"/>
      <c r="ABX738"/>
      <c r="ABY738"/>
      <c r="ABZ738"/>
      <c r="ACA738"/>
      <c r="ACB738"/>
      <c r="ACC738"/>
      <c r="ACD738"/>
      <c r="ACE738"/>
      <c r="ACF738"/>
      <c r="ACG738"/>
      <c r="ACH738"/>
      <c r="ACI738"/>
      <c r="ACJ738"/>
      <c r="ACK738"/>
      <c r="ACL738"/>
      <c r="ACM738"/>
      <c r="ACN738"/>
      <c r="ACO738"/>
      <c r="ACP738"/>
      <c r="ACQ738"/>
      <c r="ACR738"/>
      <c r="ACS738"/>
      <c r="ACT738"/>
      <c r="ACU738"/>
      <c r="ACV738"/>
      <c r="ACW738"/>
      <c r="ACX738"/>
      <c r="ACY738"/>
      <c r="ACZ738"/>
      <c r="ADA738"/>
      <c r="ADB738"/>
      <c r="ADC738"/>
      <c r="ADD738"/>
      <c r="ADE738"/>
      <c r="ADF738"/>
      <c r="ADG738"/>
      <c r="ADH738"/>
      <c r="ADI738"/>
      <c r="ADJ738"/>
      <c r="ADK738"/>
      <c r="ADL738"/>
      <c r="ADM738"/>
      <c r="ADN738"/>
      <c r="ADO738"/>
      <c r="ADP738"/>
      <c r="ADQ738"/>
      <c r="ADR738"/>
      <c r="ADS738"/>
      <c r="ADT738"/>
      <c r="ADU738"/>
      <c r="ADV738"/>
      <c r="ADW738"/>
      <c r="ADX738"/>
      <c r="ADY738"/>
      <c r="ADZ738"/>
      <c r="AEA738"/>
      <c r="AEB738"/>
      <c r="AEC738"/>
      <c r="AED738"/>
      <c r="AEE738"/>
      <c r="AEF738"/>
      <c r="AEG738"/>
      <c r="AEH738"/>
      <c r="AEI738"/>
      <c r="AEJ738"/>
      <c r="AEK738"/>
      <c r="AEL738"/>
      <c r="AEM738"/>
      <c r="AEN738"/>
      <c r="AEO738"/>
      <c r="AEP738"/>
      <c r="AEQ738"/>
      <c r="AER738"/>
      <c r="AES738"/>
      <c r="AET738"/>
      <c r="AEU738"/>
      <c r="AEV738"/>
      <c r="AEW738"/>
      <c r="AEX738"/>
      <c r="AEY738"/>
      <c r="AEZ738"/>
      <c r="AFA738"/>
      <c r="AFB738"/>
      <c r="AFC738"/>
      <c r="AFD738"/>
      <c r="AFE738"/>
      <c r="AFF738"/>
      <c r="AFG738"/>
      <c r="AFH738"/>
      <c r="AFI738"/>
      <c r="AFJ738"/>
      <c r="AFK738"/>
      <c r="AFL738"/>
      <c r="AFM738"/>
      <c r="AFN738"/>
      <c r="AFO738"/>
      <c r="AFP738"/>
      <c r="AFQ738"/>
      <c r="AFR738"/>
      <c r="AFS738"/>
      <c r="AFT738"/>
      <c r="AFU738"/>
      <c r="AFV738"/>
      <c r="AFW738"/>
      <c r="AFX738"/>
      <c r="AFY738"/>
      <c r="AFZ738"/>
      <c r="AGA738"/>
      <c r="AGB738"/>
      <c r="AGC738"/>
      <c r="AGD738"/>
      <c r="AGE738"/>
      <c r="AGF738"/>
      <c r="AGG738"/>
      <c r="AGH738"/>
      <c r="AGI738"/>
      <c r="AGJ738"/>
      <c r="AGK738"/>
      <c r="AGL738"/>
      <c r="AGM738"/>
      <c r="AGN738"/>
      <c r="AGO738"/>
      <c r="AGP738"/>
      <c r="AGQ738"/>
      <c r="AGR738"/>
      <c r="AGS738"/>
      <c r="AGT738"/>
      <c r="AGU738"/>
      <c r="AGV738"/>
      <c r="AGW738"/>
      <c r="AGX738"/>
      <c r="AGY738"/>
      <c r="AGZ738"/>
      <c r="AHA738"/>
      <c r="AHB738"/>
      <c r="AHC738"/>
      <c r="AHD738"/>
      <c r="AHE738"/>
      <c r="AHF738"/>
      <c r="AHG738"/>
      <c r="AHH738"/>
      <c r="AHI738"/>
      <c r="AHJ738"/>
      <c r="AHK738"/>
      <c r="AHL738"/>
      <c r="AHM738"/>
      <c r="AHN738"/>
      <c r="AHO738"/>
      <c r="AHP738"/>
      <c r="AHQ738"/>
      <c r="AHR738"/>
      <c r="AHS738"/>
      <c r="AHT738"/>
      <c r="AHU738"/>
      <c r="AHV738"/>
      <c r="AHW738"/>
      <c r="AHX738"/>
      <c r="AHY738"/>
      <c r="AHZ738"/>
      <c r="AIA738"/>
      <c r="AIB738"/>
      <c r="AIC738"/>
      <c r="AID738"/>
      <c r="AIE738"/>
      <c r="AIF738"/>
      <c r="AIG738"/>
      <c r="AIH738"/>
      <c r="AII738"/>
      <c r="AIJ738"/>
      <c r="AIK738"/>
      <c r="AIL738"/>
      <c r="AIM738"/>
      <c r="AIN738"/>
      <c r="AIO738"/>
      <c r="AIP738"/>
      <c r="AIQ738"/>
      <c r="AIR738"/>
      <c r="AIS738"/>
      <c r="AIT738"/>
      <c r="AIU738"/>
      <c r="AIV738"/>
      <c r="AIW738"/>
      <c r="AIX738"/>
      <c r="AIY738"/>
      <c r="AIZ738"/>
      <c r="AJA738"/>
      <c r="AJB738"/>
      <c r="AJC738"/>
      <c r="AJD738"/>
      <c r="AJE738"/>
      <c r="AJF738"/>
      <c r="AJG738"/>
      <c r="AJH738"/>
      <c r="AJI738"/>
      <c r="AJJ738"/>
      <c r="AJK738"/>
      <c r="AJL738"/>
      <c r="AJM738"/>
      <c r="AJN738"/>
      <c r="AJO738"/>
      <c r="AJP738"/>
      <c r="AJQ738"/>
      <c r="AJR738"/>
      <c r="AJS738"/>
      <c r="AJT738"/>
      <c r="AJU738"/>
      <c r="AJV738"/>
      <c r="AJW738"/>
      <c r="AJX738"/>
      <c r="AJY738"/>
      <c r="AJZ738"/>
      <c r="AKA738"/>
      <c r="AKB738"/>
      <c r="AKC738"/>
      <c r="AKD738"/>
      <c r="AKE738"/>
      <c r="AKF738"/>
      <c r="AKG738"/>
      <c r="AKH738"/>
      <c r="AKI738"/>
      <c r="AKJ738"/>
      <c r="AKK738"/>
      <c r="AKL738"/>
      <c r="AKM738"/>
      <c r="AKN738"/>
      <c r="AKO738"/>
      <c r="AKP738"/>
      <c r="AKQ738"/>
      <c r="AKR738"/>
      <c r="AKS738"/>
      <c r="AKT738"/>
      <c r="AKU738"/>
      <c r="AKV738"/>
      <c r="AKW738"/>
      <c r="AKX738"/>
      <c r="AKY738"/>
      <c r="AKZ738"/>
      <c r="ALA738"/>
      <c r="ALB738"/>
      <c r="ALC738"/>
      <c r="ALD738"/>
      <c r="ALE738"/>
      <c r="ALF738"/>
      <c r="ALG738"/>
      <c r="ALH738"/>
      <c r="ALI738"/>
      <c r="ALJ738"/>
      <c r="ALK738"/>
      <c r="ALL738"/>
      <c r="ALM738"/>
      <c r="ALN738"/>
      <c r="ALO738"/>
      <c r="ALP738"/>
      <c r="ALQ738"/>
      <c r="ALR738"/>
      <c r="ALS738"/>
      <c r="ALT738"/>
      <c r="ALU738"/>
      <c r="ALV738"/>
      <c r="ALW738"/>
      <c r="ALX738"/>
      <c r="ALY738"/>
      <c r="ALZ738"/>
      <c r="AMA738"/>
      <c r="AMB738"/>
      <c r="AMC738"/>
      <c r="AMD738"/>
      <c r="AME738"/>
      <c r="AMF738"/>
      <c r="AMG738"/>
      <c r="AMH738"/>
      <c r="AMI738"/>
      <c r="AMJ738"/>
      <c r="AMK738"/>
    </row>
    <row r="739" spans="1:1025" ht="18" customHeight="1" x14ac:dyDescent="0.25">
      <c r="A739" s="22">
        <v>1</v>
      </c>
      <c r="B739" s="28" t="s">
        <v>164</v>
      </c>
      <c r="C739" s="28" t="s">
        <v>165</v>
      </c>
      <c r="D739" s="22" t="s">
        <v>15</v>
      </c>
      <c r="E739" s="22"/>
      <c r="F739" s="12">
        <f t="shared" ref="F739:S739" si="398">SUM(F740:F743)</f>
        <v>0</v>
      </c>
      <c r="G739" s="12">
        <f t="shared" si="398"/>
        <v>1869.53</v>
      </c>
      <c r="H739" s="12">
        <f t="shared" si="398"/>
        <v>0</v>
      </c>
      <c r="I739" s="12">
        <f t="shared" si="398"/>
        <v>1869.53</v>
      </c>
      <c r="J739" s="12">
        <f t="shared" si="398"/>
        <v>0</v>
      </c>
      <c r="K739" s="12">
        <f t="shared" si="398"/>
        <v>0</v>
      </c>
      <c r="L739" s="12">
        <f t="shared" si="398"/>
        <v>0</v>
      </c>
      <c r="M739" s="12">
        <f t="shared" si="398"/>
        <v>0</v>
      </c>
      <c r="N739" s="12">
        <f t="shared" si="398"/>
        <v>0</v>
      </c>
      <c r="O739" s="12">
        <f t="shared" si="398"/>
        <v>0</v>
      </c>
      <c r="P739" s="12">
        <f t="shared" si="398"/>
        <v>0</v>
      </c>
      <c r="Q739" s="12">
        <f t="shared" si="398"/>
        <v>0</v>
      </c>
      <c r="R739" s="12">
        <f t="shared" si="398"/>
        <v>0</v>
      </c>
      <c r="S739" s="12">
        <f t="shared" si="398"/>
        <v>0</v>
      </c>
      <c r="T739" s="3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  <c r="MM739"/>
      <c r="MN739"/>
      <c r="MO739"/>
      <c r="MP739"/>
      <c r="MQ739"/>
      <c r="MR739"/>
      <c r="MS739"/>
      <c r="MT739"/>
      <c r="MU739"/>
      <c r="MV739"/>
      <c r="MW739"/>
      <c r="MX739"/>
      <c r="MY739"/>
      <c r="MZ739"/>
      <c r="NA739"/>
      <c r="NB739"/>
      <c r="NC739"/>
      <c r="ND739"/>
      <c r="NE739"/>
      <c r="NF739"/>
      <c r="NG739"/>
      <c r="NH739"/>
      <c r="NI739"/>
      <c r="NJ739"/>
      <c r="NK739"/>
      <c r="NL739"/>
      <c r="NM739"/>
      <c r="NN739"/>
      <c r="NO739"/>
      <c r="NP739"/>
      <c r="NQ739"/>
      <c r="NR739"/>
      <c r="NS739"/>
      <c r="NT739"/>
      <c r="NU739"/>
      <c r="NV739"/>
      <c r="NW739"/>
      <c r="NX739"/>
      <c r="NY739"/>
      <c r="NZ739"/>
      <c r="OA739"/>
      <c r="OB739"/>
      <c r="OC739"/>
      <c r="OD739"/>
      <c r="OE739"/>
      <c r="OF739"/>
      <c r="OG739"/>
      <c r="OH739"/>
      <c r="OI739"/>
      <c r="OJ739"/>
      <c r="OK739"/>
      <c r="OL739"/>
      <c r="OM739"/>
      <c r="ON739"/>
      <c r="OO739"/>
      <c r="OP739"/>
      <c r="OQ739"/>
      <c r="OR739"/>
      <c r="OS739"/>
      <c r="OT739"/>
      <c r="OU739"/>
      <c r="OV739"/>
      <c r="OW739"/>
      <c r="OX739"/>
      <c r="OY739"/>
      <c r="OZ739"/>
      <c r="PA739"/>
      <c r="PB739"/>
      <c r="PC739"/>
      <c r="PD739"/>
      <c r="PE739"/>
      <c r="PF739"/>
      <c r="PG739"/>
      <c r="PH739"/>
      <c r="PI739"/>
      <c r="PJ739"/>
      <c r="PK739"/>
      <c r="PL739"/>
      <c r="PM739"/>
      <c r="PN739"/>
      <c r="PO739"/>
      <c r="PP739"/>
      <c r="PQ739"/>
      <c r="PR739"/>
      <c r="PS739"/>
      <c r="PT739"/>
      <c r="PU739"/>
      <c r="PV739"/>
      <c r="PW739"/>
      <c r="PX739"/>
      <c r="PY739"/>
      <c r="PZ739"/>
      <c r="QA739"/>
      <c r="QB739"/>
      <c r="QC739"/>
      <c r="QD739"/>
      <c r="QE739"/>
      <c r="QF739"/>
      <c r="QG739"/>
      <c r="QH739"/>
      <c r="QI739"/>
      <c r="QJ739"/>
      <c r="QK739"/>
      <c r="QL739"/>
      <c r="QM739"/>
      <c r="QN739"/>
      <c r="QO739"/>
      <c r="QP739"/>
      <c r="QQ739"/>
      <c r="QR739"/>
      <c r="QS739"/>
      <c r="QT739"/>
      <c r="QU739"/>
      <c r="QV739"/>
      <c r="QW739"/>
      <c r="QX739"/>
      <c r="QY739"/>
      <c r="QZ739"/>
      <c r="RA739"/>
      <c r="RB739"/>
      <c r="RC739"/>
      <c r="RD739"/>
      <c r="RE739"/>
      <c r="RF739"/>
      <c r="RG739"/>
      <c r="RH739"/>
      <c r="RI739"/>
      <c r="RJ739"/>
      <c r="RK739"/>
      <c r="RL739"/>
      <c r="RM739"/>
      <c r="RN739"/>
      <c r="RO739"/>
      <c r="RP739"/>
      <c r="RQ739"/>
      <c r="RR739"/>
      <c r="RS739"/>
      <c r="RT739"/>
      <c r="RU739"/>
      <c r="RV739"/>
      <c r="RW739"/>
      <c r="RX739"/>
      <c r="RY739"/>
      <c r="RZ739"/>
      <c r="SA739"/>
      <c r="SB739"/>
      <c r="SC739"/>
      <c r="SD739"/>
      <c r="SE739"/>
      <c r="SF739"/>
      <c r="SG739"/>
      <c r="SH739"/>
      <c r="SI739"/>
      <c r="SJ739"/>
      <c r="SK739"/>
      <c r="SL739"/>
      <c r="SM739"/>
      <c r="SN739"/>
      <c r="SO739"/>
      <c r="SP739"/>
      <c r="SQ739"/>
      <c r="SR739"/>
      <c r="SS739"/>
      <c r="ST739"/>
      <c r="SU739"/>
      <c r="SV739"/>
      <c r="SW739"/>
      <c r="SX739"/>
      <c r="SY739"/>
      <c r="SZ739"/>
      <c r="TA739"/>
      <c r="TB739"/>
      <c r="TC739"/>
      <c r="TD739"/>
      <c r="TE739"/>
      <c r="TF739"/>
      <c r="TG739"/>
      <c r="TH739"/>
      <c r="TI739"/>
      <c r="TJ739"/>
      <c r="TK739"/>
      <c r="TL739"/>
      <c r="TM739"/>
      <c r="TN739"/>
      <c r="TO739"/>
      <c r="TP739"/>
      <c r="TQ739"/>
      <c r="TR739"/>
      <c r="TS739"/>
      <c r="TT739"/>
      <c r="TU739"/>
      <c r="TV739"/>
      <c r="TW739"/>
      <c r="TX739"/>
      <c r="TY739"/>
      <c r="TZ739"/>
      <c r="UA739"/>
      <c r="UB739"/>
      <c r="UC739"/>
      <c r="UD739"/>
      <c r="UE739"/>
      <c r="UF739"/>
      <c r="UG739"/>
      <c r="UH739"/>
      <c r="UI739"/>
      <c r="UJ739"/>
      <c r="UK739"/>
      <c r="UL739"/>
      <c r="UM739"/>
      <c r="UN739"/>
      <c r="UO739"/>
      <c r="UP739"/>
      <c r="UQ739"/>
      <c r="UR739"/>
      <c r="US739"/>
      <c r="UT739"/>
      <c r="UU739"/>
      <c r="UV739"/>
      <c r="UW739"/>
      <c r="UX739"/>
      <c r="UY739"/>
      <c r="UZ739"/>
      <c r="VA739"/>
      <c r="VB739"/>
      <c r="VC739"/>
      <c r="VD739"/>
      <c r="VE739"/>
      <c r="VF739"/>
      <c r="VG739"/>
      <c r="VH739"/>
      <c r="VI739"/>
      <c r="VJ739"/>
      <c r="VK739"/>
      <c r="VL739"/>
      <c r="VM739"/>
      <c r="VN739"/>
      <c r="VO739"/>
      <c r="VP739"/>
      <c r="VQ739"/>
      <c r="VR739"/>
      <c r="VS739"/>
      <c r="VT739"/>
      <c r="VU739"/>
      <c r="VV739"/>
      <c r="VW739"/>
      <c r="VX739"/>
      <c r="VY739"/>
      <c r="VZ739"/>
      <c r="WA739"/>
      <c r="WB739"/>
      <c r="WC739"/>
      <c r="WD739"/>
      <c r="WE739"/>
      <c r="WF739"/>
      <c r="WG739"/>
      <c r="WH739"/>
      <c r="WI739"/>
      <c r="WJ739"/>
      <c r="WK739"/>
      <c r="WL739"/>
      <c r="WM739"/>
      <c r="WN739"/>
      <c r="WO739"/>
      <c r="WP739"/>
      <c r="WQ739"/>
      <c r="WR739"/>
      <c r="WS739"/>
      <c r="WT739"/>
      <c r="WU739"/>
      <c r="WV739"/>
      <c r="WW739"/>
      <c r="WX739"/>
      <c r="WY739"/>
      <c r="WZ739"/>
      <c r="XA739"/>
      <c r="XB739"/>
      <c r="XC739"/>
      <c r="XD739"/>
      <c r="XE739"/>
      <c r="XF739"/>
      <c r="XG739"/>
      <c r="XH739"/>
      <c r="XI739"/>
      <c r="XJ739"/>
      <c r="XK739"/>
      <c r="XL739"/>
      <c r="XM739"/>
      <c r="XN739"/>
      <c r="XO739"/>
      <c r="XP739"/>
      <c r="XQ739"/>
      <c r="XR739"/>
      <c r="XS739"/>
      <c r="XT739"/>
      <c r="XU739"/>
      <c r="XV739"/>
      <c r="XW739"/>
      <c r="XX739"/>
      <c r="XY739"/>
      <c r="XZ739"/>
      <c r="YA739"/>
      <c r="YB739"/>
      <c r="YC739"/>
      <c r="YD739"/>
      <c r="YE739"/>
      <c r="YF739"/>
      <c r="YG739"/>
      <c r="YH739"/>
      <c r="YI739"/>
      <c r="YJ739"/>
      <c r="YK739"/>
      <c r="YL739"/>
      <c r="YM739"/>
      <c r="YN739"/>
      <c r="YO739"/>
      <c r="YP739"/>
      <c r="YQ739"/>
      <c r="YR739"/>
      <c r="YS739"/>
      <c r="YT739"/>
      <c r="YU739"/>
      <c r="YV739"/>
      <c r="YW739"/>
      <c r="YX739"/>
      <c r="YY739"/>
      <c r="YZ739"/>
      <c r="ZA739"/>
      <c r="ZB739"/>
      <c r="ZC739"/>
      <c r="ZD739"/>
      <c r="ZE739"/>
      <c r="ZF739"/>
      <c r="ZG739"/>
      <c r="ZH739"/>
      <c r="ZI739"/>
      <c r="ZJ739"/>
      <c r="ZK739"/>
      <c r="ZL739"/>
      <c r="ZM739"/>
      <c r="ZN739"/>
      <c r="ZO739"/>
      <c r="ZP739"/>
      <c r="ZQ739"/>
      <c r="ZR739"/>
      <c r="ZS739"/>
      <c r="ZT739"/>
      <c r="ZU739"/>
      <c r="ZV739"/>
      <c r="ZW739"/>
      <c r="ZX739"/>
      <c r="ZY739"/>
      <c r="ZZ739"/>
      <c r="AAA739"/>
      <c r="AAB739"/>
      <c r="AAC739"/>
      <c r="AAD739"/>
      <c r="AAE739"/>
      <c r="AAF739"/>
      <c r="AAG739"/>
      <c r="AAH739"/>
      <c r="AAI739"/>
      <c r="AAJ739"/>
      <c r="AAK739"/>
      <c r="AAL739"/>
      <c r="AAM739"/>
      <c r="AAN739"/>
      <c r="AAO739"/>
      <c r="AAP739"/>
      <c r="AAQ739"/>
      <c r="AAR739"/>
      <c r="AAS739"/>
      <c r="AAT739"/>
      <c r="AAU739"/>
      <c r="AAV739"/>
      <c r="AAW739"/>
      <c r="AAX739"/>
      <c r="AAY739"/>
      <c r="AAZ739"/>
      <c r="ABA739"/>
      <c r="ABB739"/>
      <c r="ABC739"/>
      <c r="ABD739"/>
      <c r="ABE739"/>
      <c r="ABF739"/>
      <c r="ABG739"/>
      <c r="ABH739"/>
      <c r="ABI739"/>
      <c r="ABJ739"/>
      <c r="ABK739"/>
      <c r="ABL739"/>
      <c r="ABM739"/>
      <c r="ABN739"/>
      <c r="ABO739"/>
      <c r="ABP739"/>
      <c r="ABQ739"/>
      <c r="ABR739"/>
      <c r="ABS739"/>
      <c r="ABT739"/>
      <c r="ABU739"/>
      <c r="ABV739"/>
      <c r="ABW739"/>
      <c r="ABX739"/>
      <c r="ABY739"/>
      <c r="ABZ739"/>
      <c r="ACA739"/>
      <c r="ACB739"/>
      <c r="ACC739"/>
      <c r="ACD739"/>
      <c r="ACE739"/>
      <c r="ACF739"/>
      <c r="ACG739"/>
      <c r="ACH739"/>
      <c r="ACI739"/>
      <c r="ACJ739"/>
      <c r="ACK739"/>
      <c r="ACL739"/>
      <c r="ACM739"/>
      <c r="ACN739"/>
      <c r="ACO739"/>
      <c r="ACP739"/>
      <c r="ACQ739"/>
      <c r="ACR739"/>
      <c r="ACS739"/>
      <c r="ACT739"/>
      <c r="ACU739"/>
      <c r="ACV739"/>
      <c r="ACW739"/>
      <c r="ACX739"/>
      <c r="ACY739"/>
      <c r="ACZ739"/>
      <c r="ADA739"/>
      <c r="ADB739"/>
      <c r="ADC739"/>
      <c r="ADD739"/>
      <c r="ADE739"/>
      <c r="ADF739"/>
      <c r="ADG739"/>
      <c r="ADH739"/>
      <c r="ADI739"/>
      <c r="ADJ739"/>
      <c r="ADK739"/>
      <c r="ADL739"/>
      <c r="ADM739"/>
      <c r="ADN739"/>
      <c r="ADO739"/>
      <c r="ADP739"/>
      <c r="ADQ739"/>
      <c r="ADR739"/>
      <c r="ADS739"/>
      <c r="ADT739"/>
      <c r="ADU739"/>
      <c r="ADV739"/>
      <c r="ADW739"/>
      <c r="ADX739"/>
      <c r="ADY739"/>
      <c r="ADZ739"/>
      <c r="AEA739"/>
      <c r="AEB739"/>
      <c r="AEC739"/>
      <c r="AED739"/>
      <c r="AEE739"/>
      <c r="AEF739"/>
      <c r="AEG739"/>
      <c r="AEH739"/>
      <c r="AEI739"/>
      <c r="AEJ739"/>
      <c r="AEK739"/>
      <c r="AEL739"/>
      <c r="AEM739"/>
      <c r="AEN739"/>
      <c r="AEO739"/>
      <c r="AEP739"/>
      <c r="AEQ739"/>
      <c r="AER739"/>
      <c r="AES739"/>
      <c r="AET739"/>
      <c r="AEU739"/>
      <c r="AEV739"/>
      <c r="AEW739"/>
      <c r="AEX739"/>
      <c r="AEY739"/>
      <c r="AEZ739"/>
      <c r="AFA739"/>
      <c r="AFB739"/>
      <c r="AFC739"/>
      <c r="AFD739"/>
      <c r="AFE739"/>
      <c r="AFF739"/>
      <c r="AFG739"/>
      <c r="AFH739"/>
      <c r="AFI739"/>
      <c r="AFJ739"/>
      <c r="AFK739"/>
      <c r="AFL739"/>
      <c r="AFM739"/>
      <c r="AFN739"/>
      <c r="AFO739"/>
      <c r="AFP739"/>
      <c r="AFQ739"/>
      <c r="AFR739"/>
      <c r="AFS739"/>
      <c r="AFT739"/>
      <c r="AFU739"/>
      <c r="AFV739"/>
      <c r="AFW739"/>
      <c r="AFX739"/>
      <c r="AFY739"/>
      <c r="AFZ739"/>
      <c r="AGA739"/>
      <c r="AGB739"/>
      <c r="AGC739"/>
      <c r="AGD739"/>
      <c r="AGE739"/>
      <c r="AGF739"/>
      <c r="AGG739"/>
      <c r="AGH739"/>
      <c r="AGI739"/>
      <c r="AGJ739"/>
      <c r="AGK739"/>
      <c r="AGL739"/>
      <c r="AGM739"/>
      <c r="AGN739"/>
      <c r="AGO739"/>
      <c r="AGP739"/>
      <c r="AGQ739"/>
      <c r="AGR739"/>
      <c r="AGS739"/>
      <c r="AGT739"/>
      <c r="AGU739"/>
      <c r="AGV739"/>
      <c r="AGW739"/>
      <c r="AGX739"/>
      <c r="AGY739"/>
      <c r="AGZ739"/>
      <c r="AHA739"/>
      <c r="AHB739"/>
      <c r="AHC739"/>
      <c r="AHD739"/>
      <c r="AHE739"/>
      <c r="AHF739"/>
      <c r="AHG739"/>
      <c r="AHH739"/>
      <c r="AHI739"/>
      <c r="AHJ739"/>
      <c r="AHK739"/>
      <c r="AHL739"/>
      <c r="AHM739"/>
      <c r="AHN739"/>
      <c r="AHO739"/>
      <c r="AHP739"/>
      <c r="AHQ739"/>
      <c r="AHR739"/>
      <c r="AHS739"/>
      <c r="AHT739"/>
      <c r="AHU739"/>
      <c r="AHV739"/>
      <c r="AHW739"/>
      <c r="AHX739"/>
      <c r="AHY739"/>
      <c r="AHZ739"/>
      <c r="AIA739"/>
      <c r="AIB739"/>
      <c r="AIC739"/>
      <c r="AID739"/>
      <c r="AIE739"/>
      <c r="AIF739"/>
      <c r="AIG739"/>
      <c r="AIH739"/>
      <c r="AII739"/>
      <c r="AIJ739"/>
      <c r="AIK739"/>
      <c r="AIL739"/>
      <c r="AIM739"/>
      <c r="AIN739"/>
      <c r="AIO739"/>
      <c r="AIP739"/>
      <c r="AIQ739"/>
      <c r="AIR739"/>
      <c r="AIS739"/>
      <c r="AIT739"/>
      <c r="AIU739"/>
      <c r="AIV739"/>
      <c r="AIW739"/>
      <c r="AIX739"/>
      <c r="AIY739"/>
      <c r="AIZ739"/>
      <c r="AJA739"/>
      <c r="AJB739"/>
      <c r="AJC739"/>
      <c r="AJD739"/>
      <c r="AJE739"/>
      <c r="AJF739"/>
      <c r="AJG739"/>
      <c r="AJH739"/>
      <c r="AJI739"/>
      <c r="AJJ739"/>
      <c r="AJK739"/>
      <c r="AJL739"/>
      <c r="AJM739"/>
      <c r="AJN739"/>
      <c r="AJO739"/>
      <c r="AJP739"/>
      <c r="AJQ739"/>
      <c r="AJR739"/>
      <c r="AJS739"/>
      <c r="AJT739"/>
      <c r="AJU739"/>
      <c r="AJV739"/>
      <c r="AJW739"/>
      <c r="AJX739"/>
      <c r="AJY739"/>
      <c r="AJZ739"/>
      <c r="AKA739"/>
      <c r="AKB739"/>
      <c r="AKC739"/>
      <c r="AKD739"/>
      <c r="AKE739"/>
      <c r="AKF739"/>
      <c r="AKG739"/>
      <c r="AKH739"/>
      <c r="AKI739"/>
      <c r="AKJ739"/>
      <c r="AKK739"/>
      <c r="AKL739"/>
      <c r="AKM739"/>
      <c r="AKN739"/>
      <c r="AKO739"/>
      <c r="AKP739"/>
      <c r="AKQ739"/>
      <c r="AKR739"/>
      <c r="AKS739"/>
      <c r="AKT739"/>
      <c r="AKU739"/>
      <c r="AKV739"/>
      <c r="AKW739"/>
      <c r="AKX739"/>
      <c r="AKY739"/>
      <c r="AKZ739"/>
      <c r="ALA739"/>
      <c r="ALB739"/>
      <c r="ALC739"/>
      <c r="ALD739"/>
      <c r="ALE739"/>
      <c r="ALF739"/>
      <c r="ALG739"/>
      <c r="ALH739"/>
      <c r="ALI739"/>
      <c r="ALJ739"/>
      <c r="ALK739"/>
      <c r="ALL739"/>
      <c r="ALM739"/>
      <c r="ALN739"/>
      <c r="ALO739"/>
      <c r="ALP739"/>
      <c r="ALQ739"/>
      <c r="ALR739"/>
      <c r="ALS739"/>
      <c r="ALT739"/>
      <c r="ALU739"/>
      <c r="ALV739"/>
      <c r="ALW739"/>
      <c r="ALX739"/>
      <c r="ALY739"/>
      <c r="ALZ739"/>
      <c r="AMA739"/>
      <c r="AMB739"/>
      <c r="AMC739"/>
      <c r="AMD739"/>
      <c r="AME739"/>
      <c r="AMF739"/>
      <c r="AMG739"/>
      <c r="AMH739"/>
      <c r="AMI739"/>
      <c r="AMJ739"/>
      <c r="AMK739"/>
    </row>
    <row r="740" spans="1:1025" ht="18" customHeight="1" x14ac:dyDescent="0.25">
      <c r="A740" s="22"/>
      <c r="B740" s="28"/>
      <c r="C740" s="28"/>
      <c r="D740" s="23" t="s">
        <v>16</v>
      </c>
      <c r="E740" s="11" t="s">
        <v>17</v>
      </c>
      <c r="F740" s="12">
        <f t="shared" ref="F740:G743" si="399">H740+J740+L740+N740+P740+R740</f>
        <v>0</v>
      </c>
      <c r="G740" s="12">
        <f t="shared" si="399"/>
        <v>1832.3248699999999</v>
      </c>
      <c r="H740" s="12">
        <v>0</v>
      </c>
      <c r="I740" s="12">
        <v>1832.3248699999999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3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  <c r="AMG740"/>
      <c r="AMH740"/>
      <c r="AMI740"/>
      <c r="AMJ740"/>
      <c r="AMK740"/>
    </row>
    <row r="741" spans="1:1025" ht="18" customHeight="1" x14ac:dyDescent="0.25">
      <c r="A741" s="22"/>
      <c r="B741" s="28"/>
      <c r="C741" s="28"/>
      <c r="D741" s="23"/>
      <c r="E741" s="11" t="s">
        <v>18</v>
      </c>
      <c r="F741" s="12">
        <f t="shared" si="399"/>
        <v>0</v>
      </c>
      <c r="G741" s="12">
        <f t="shared" si="399"/>
        <v>18.509830000000001</v>
      </c>
      <c r="H741" s="12">
        <v>0</v>
      </c>
      <c r="I741" s="12">
        <v>18.509830000000001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3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  <c r="MM741"/>
      <c r="MN741"/>
      <c r="MO741"/>
      <c r="MP741"/>
      <c r="MQ741"/>
      <c r="MR741"/>
      <c r="MS741"/>
      <c r="MT741"/>
      <c r="MU741"/>
      <c r="MV741"/>
      <c r="MW741"/>
      <c r="MX741"/>
      <c r="MY741"/>
      <c r="MZ741"/>
      <c r="NA741"/>
      <c r="NB741"/>
      <c r="NC741"/>
      <c r="ND741"/>
      <c r="NE741"/>
      <c r="NF741"/>
      <c r="NG741"/>
      <c r="NH741"/>
      <c r="NI741"/>
      <c r="NJ741"/>
      <c r="NK741"/>
      <c r="NL741"/>
      <c r="NM741"/>
      <c r="NN741"/>
      <c r="NO741"/>
      <c r="NP741"/>
      <c r="NQ741"/>
      <c r="NR741"/>
      <c r="NS741"/>
      <c r="NT741"/>
      <c r="NU741"/>
      <c r="NV741"/>
      <c r="NW741"/>
      <c r="NX741"/>
      <c r="NY741"/>
      <c r="NZ741"/>
      <c r="OA741"/>
      <c r="OB741"/>
      <c r="OC741"/>
      <c r="OD741"/>
      <c r="OE741"/>
      <c r="OF741"/>
      <c r="OG741"/>
      <c r="OH741"/>
      <c r="OI741"/>
      <c r="OJ741"/>
      <c r="OK741"/>
      <c r="OL741"/>
      <c r="OM741"/>
      <c r="ON741"/>
      <c r="OO741"/>
      <c r="OP741"/>
      <c r="OQ741"/>
      <c r="OR741"/>
      <c r="OS741"/>
      <c r="OT741"/>
      <c r="OU741"/>
      <c r="OV741"/>
      <c r="OW741"/>
      <c r="OX741"/>
      <c r="OY741"/>
      <c r="OZ741"/>
      <c r="PA741"/>
      <c r="PB741"/>
      <c r="PC741"/>
      <c r="PD741"/>
      <c r="PE741"/>
      <c r="PF741"/>
      <c r="PG741"/>
      <c r="PH741"/>
      <c r="PI741"/>
      <c r="PJ741"/>
      <c r="PK741"/>
      <c r="PL741"/>
      <c r="PM741"/>
      <c r="PN741"/>
      <c r="PO741"/>
      <c r="PP741"/>
      <c r="PQ741"/>
      <c r="PR741"/>
      <c r="PS741"/>
      <c r="PT741"/>
      <c r="PU741"/>
      <c r="PV741"/>
      <c r="PW741"/>
      <c r="PX741"/>
      <c r="PY741"/>
      <c r="PZ741"/>
      <c r="QA741"/>
      <c r="QB741"/>
      <c r="QC741"/>
      <c r="QD741"/>
      <c r="QE741"/>
      <c r="QF741"/>
      <c r="QG741"/>
      <c r="QH741"/>
      <c r="QI741"/>
      <c r="QJ741"/>
      <c r="QK741"/>
      <c r="QL741"/>
      <c r="QM741"/>
      <c r="QN741"/>
      <c r="QO741"/>
      <c r="QP741"/>
      <c r="QQ741"/>
      <c r="QR741"/>
      <c r="QS741"/>
      <c r="QT741"/>
      <c r="QU741"/>
      <c r="QV741"/>
      <c r="QW741"/>
      <c r="QX741"/>
      <c r="QY741"/>
      <c r="QZ741"/>
      <c r="RA741"/>
      <c r="RB741"/>
      <c r="RC741"/>
      <c r="RD741"/>
      <c r="RE741"/>
      <c r="RF741"/>
      <c r="RG741"/>
      <c r="RH741"/>
      <c r="RI741"/>
      <c r="RJ741"/>
      <c r="RK741"/>
      <c r="RL741"/>
      <c r="RM741"/>
      <c r="RN741"/>
      <c r="RO741"/>
      <c r="RP741"/>
      <c r="RQ741"/>
      <c r="RR741"/>
      <c r="RS741"/>
      <c r="RT741"/>
      <c r="RU741"/>
      <c r="RV741"/>
      <c r="RW741"/>
      <c r="RX741"/>
      <c r="RY741"/>
      <c r="RZ741"/>
      <c r="SA741"/>
      <c r="SB741"/>
      <c r="SC741"/>
      <c r="SD741"/>
      <c r="SE741"/>
      <c r="SF741"/>
      <c r="SG741"/>
      <c r="SH741"/>
      <c r="SI741"/>
      <c r="SJ741"/>
      <c r="SK741"/>
      <c r="SL741"/>
      <c r="SM741"/>
      <c r="SN741"/>
      <c r="SO741"/>
      <c r="SP741"/>
      <c r="SQ741"/>
      <c r="SR741"/>
      <c r="SS741"/>
      <c r="ST741"/>
      <c r="SU741"/>
      <c r="SV741"/>
      <c r="SW741"/>
      <c r="SX741"/>
      <c r="SY741"/>
      <c r="SZ741"/>
      <c r="TA741"/>
      <c r="TB741"/>
      <c r="TC741"/>
      <c r="TD741"/>
      <c r="TE741"/>
      <c r="TF741"/>
      <c r="TG741"/>
      <c r="TH741"/>
      <c r="TI741"/>
      <c r="TJ741"/>
      <c r="TK741"/>
      <c r="TL741"/>
      <c r="TM741"/>
      <c r="TN741"/>
      <c r="TO741"/>
      <c r="TP741"/>
      <c r="TQ741"/>
      <c r="TR741"/>
      <c r="TS741"/>
      <c r="TT741"/>
      <c r="TU741"/>
      <c r="TV741"/>
      <c r="TW741"/>
      <c r="TX741"/>
      <c r="TY741"/>
      <c r="TZ741"/>
      <c r="UA741"/>
      <c r="UB741"/>
      <c r="UC741"/>
      <c r="UD741"/>
      <c r="UE741"/>
      <c r="UF741"/>
      <c r="UG741"/>
      <c r="UH741"/>
      <c r="UI741"/>
      <c r="UJ741"/>
      <c r="UK741"/>
      <c r="UL741"/>
      <c r="UM741"/>
      <c r="UN741"/>
      <c r="UO741"/>
      <c r="UP741"/>
      <c r="UQ741"/>
      <c r="UR741"/>
      <c r="US741"/>
      <c r="UT741"/>
      <c r="UU741"/>
      <c r="UV741"/>
      <c r="UW741"/>
      <c r="UX741"/>
      <c r="UY741"/>
      <c r="UZ741"/>
      <c r="VA741"/>
      <c r="VB741"/>
      <c r="VC741"/>
      <c r="VD741"/>
      <c r="VE741"/>
      <c r="VF741"/>
      <c r="VG741"/>
      <c r="VH741"/>
      <c r="VI741"/>
      <c r="VJ741"/>
      <c r="VK741"/>
      <c r="VL741"/>
      <c r="VM741"/>
      <c r="VN741"/>
      <c r="VO741"/>
      <c r="VP741"/>
      <c r="VQ741"/>
      <c r="VR741"/>
      <c r="VS741"/>
      <c r="VT741"/>
      <c r="VU741"/>
      <c r="VV741"/>
      <c r="VW741"/>
      <c r="VX741"/>
      <c r="VY741"/>
      <c r="VZ741"/>
      <c r="WA741"/>
      <c r="WB741"/>
      <c r="WC741"/>
      <c r="WD741"/>
      <c r="WE741"/>
      <c r="WF741"/>
      <c r="WG741"/>
      <c r="WH741"/>
      <c r="WI741"/>
      <c r="WJ741"/>
      <c r="WK741"/>
      <c r="WL741"/>
      <c r="WM741"/>
      <c r="WN741"/>
      <c r="WO741"/>
      <c r="WP741"/>
      <c r="WQ741"/>
      <c r="WR741"/>
      <c r="WS741"/>
      <c r="WT741"/>
      <c r="WU741"/>
      <c r="WV741"/>
      <c r="WW741"/>
      <c r="WX741"/>
      <c r="WY741"/>
      <c r="WZ741"/>
      <c r="XA741"/>
      <c r="XB741"/>
      <c r="XC741"/>
      <c r="XD741"/>
      <c r="XE741"/>
      <c r="XF741"/>
      <c r="XG741"/>
      <c r="XH741"/>
      <c r="XI741"/>
      <c r="XJ741"/>
      <c r="XK741"/>
      <c r="XL741"/>
      <c r="XM741"/>
      <c r="XN741"/>
      <c r="XO741"/>
      <c r="XP741"/>
      <c r="XQ741"/>
      <c r="XR741"/>
      <c r="XS741"/>
      <c r="XT741"/>
      <c r="XU741"/>
      <c r="XV741"/>
      <c r="XW741"/>
      <c r="XX741"/>
      <c r="XY741"/>
      <c r="XZ741"/>
      <c r="YA741"/>
      <c r="YB741"/>
      <c r="YC741"/>
      <c r="YD741"/>
      <c r="YE741"/>
      <c r="YF741"/>
      <c r="YG741"/>
      <c r="YH741"/>
      <c r="YI741"/>
      <c r="YJ741"/>
      <c r="YK741"/>
      <c r="YL741"/>
      <c r="YM741"/>
      <c r="YN741"/>
      <c r="YO741"/>
      <c r="YP741"/>
      <c r="YQ741"/>
      <c r="YR741"/>
      <c r="YS741"/>
      <c r="YT741"/>
      <c r="YU741"/>
      <c r="YV741"/>
      <c r="YW741"/>
      <c r="YX741"/>
      <c r="YY741"/>
      <c r="YZ741"/>
      <c r="ZA741"/>
      <c r="ZB741"/>
      <c r="ZC741"/>
      <c r="ZD741"/>
      <c r="ZE741"/>
      <c r="ZF741"/>
      <c r="ZG741"/>
      <c r="ZH741"/>
      <c r="ZI741"/>
      <c r="ZJ741"/>
      <c r="ZK741"/>
      <c r="ZL741"/>
      <c r="ZM741"/>
      <c r="ZN741"/>
      <c r="ZO741"/>
      <c r="ZP741"/>
      <c r="ZQ741"/>
      <c r="ZR741"/>
      <c r="ZS741"/>
      <c r="ZT741"/>
      <c r="ZU741"/>
      <c r="ZV741"/>
      <c r="ZW741"/>
      <c r="ZX741"/>
      <c r="ZY741"/>
      <c r="ZZ741"/>
      <c r="AAA741"/>
      <c r="AAB741"/>
      <c r="AAC741"/>
      <c r="AAD741"/>
      <c r="AAE741"/>
      <c r="AAF741"/>
      <c r="AAG741"/>
      <c r="AAH741"/>
      <c r="AAI741"/>
      <c r="AAJ741"/>
      <c r="AAK741"/>
      <c r="AAL741"/>
      <c r="AAM741"/>
      <c r="AAN741"/>
      <c r="AAO741"/>
      <c r="AAP741"/>
      <c r="AAQ741"/>
      <c r="AAR741"/>
      <c r="AAS741"/>
      <c r="AAT741"/>
      <c r="AAU741"/>
      <c r="AAV741"/>
      <c r="AAW741"/>
      <c r="AAX741"/>
      <c r="AAY741"/>
      <c r="AAZ741"/>
      <c r="ABA741"/>
      <c r="ABB741"/>
      <c r="ABC741"/>
      <c r="ABD741"/>
      <c r="ABE741"/>
      <c r="ABF741"/>
      <c r="ABG741"/>
      <c r="ABH741"/>
      <c r="ABI741"/>
      <c r="ABJ741"/>
      <c r="ABK741"/>
      <c r="ABL741"/>
      <c r="ABM741"/>
      <c r="ABN741"/>
      <c r="ABO741"/>
      <c r="ABP741"/>
      <c r="ABQ741"/>
      <c r="ABR741"/>
      <c r="ABS741"/>
      <c r="ABT741"/>
      <c r="ABU741"/>
      <c r="ABV741"/>
      <c r="ABW741"/>
      <c r="ABX741"/>
      <c r="ABY741"/>
      <c r="ABZ741"/>
      <c r="ACA741"/>
      <c r="ACB741"/>
      <c r="ACC741"/>
      <c r="ACD741"/>
      <c r="ACE741"/>
      <c r="ACF741"/>
      <c r="ACG741"/>
      <c r="ACH741"/>
      <c r="ACI741"/>
      <c r="ACJ741"/>
      <c r="ACK741"/>
      <c r="ACL741"/>
      <c r="ACM741"/>
      <c r="ACN741"/>
      <c r="ACO741"/>
      <c r="ACP741"/>
      <c r="ACQ741"/>
      <c r="ACR741"/>
      <c r="ACS741"/>
      <c r="ACT741"/>
      <c r="ACU741"/>
      <c r="ACV741"/>
      <c r="ACW741"/>
      <c r="ACX741"/>
      <c r="ACY741"/>
      <c r="ACZ741"/>
      <c r="ADA741"/>
      <c r="ADB741"/>
      <c r="ADC741"/>
      <c r="ADD741"/>
      <c r="ADE741"/>
      <c r="ADF741"/>
      <c r="ADG741"/>
      <c r="ADH741"/>
      <c r="ADI741"/>
      <c r="ADJ741"/>
      <c r="ADK741"/>
      <c r="ADL741"/>
      <c r="ADM741"/>
      <c r="ADN741"/>
      <c r="ADO741"/>
      <c r="ADP741"/>
      <c r="ADQ741"/>
      <c r="ADR741"/>
      <c r="ADS741"/>
      <c r="ADT741"/>
      <c r="ADU741"/>
      <c r="ADV741"/>
      <c r="ADW741"/>
      <c r="ADX741"/>
      <c r="ADY741"/>
      <c r="ADZ741"/>
      <c r="AEA741"/>
      <c r="AEB741"/>
      <c r="AEC741"/>
      <c r="AED741"/>
      <c r="AEE741"/>
      <c r="AEF741"/>
      <c r="AEG741"/>
      <c r="AEH741"/>
      <c r="AEI741"/>
      <c r="AEJ741"/>
      <c r="AEK741"/>
      <c r="AEL741"/>
      <c r="AEM741"/>
      <c r="AEN741"/>
      <c r="AEO741"/>
      <c r="AEP741"/>
      <c r="AEQ741"/>
      <c r="AER741"/>
      <c r="AES741"/>
      <c r="AET741"/>
      <c r="AEU741"/>
      <c r="AEV741"/>
      <c r="AEW741"/>
      <c r="AEX741"/>
      <c r="AEY741"/>
      <c r="AEZ741"/>
      <c r="AFA741"/>
      <c r="AFB741"/>
      <c r="AFC741"/>
      <c r="AFD741"/>
      <c r="AFE741"/>
      <c r="AFF741"/>
      <c r="AFG741"/>
      <c r="AFH741"/>
      <c r="AFI741"/>
      <c r="AFJ741"/>
      <c r="AFK741"/>
      <c r="AFL741"/>
      <c r="AFM741"/>
      <c r="AFN741"/>
      <c r="AFO741"/>
      <c r="AFP741"/>
      <c r="AFQ741"/>
      <c r="AFR741"/>
      <c r="AFS741"/>
      <c r="AFT741"/>
      <c r="AFU741"/>
      <c r="AFV741"/>
      <c r="AFW741"/>
      <c r="AFX741"/>
      <c r="AFY741"/>
      <c r="AFZ741"/>
      <c r="AGA741"/>
      <c r="AGB741"/>
      <c r="AGC741"/>
      <c r="AGD741"/>
      <c r="AGE741"/>
      <c r="AGF741"/>
      <c r="AGG741"/>
      <c r="AGH741"/>
      <c r="AGI741"/>
      <c r="AGJ741"/>
      <c r="AGK741"/>
      <c r="AGL741"/>
      <c r="AGM741"/>
      <c r="AGN741"/>
      <c r="AGO741"/>
      <c r="AGP741"/>
      <c r="AGQ741"/>
      <c r="AGR741"/>
      <c r="AGS741"/>
      <c r="AGT741"/>
      <c r="AGU741"/>
      <c r="AGV741"/>
      <c r="AGW741"/>
      <c r="AGX741"/>
      <c r="AGY741"/>
      <c r="AGZ741"/>
      <c r="AHA741"/>
      <c r="AHB741"/>
      <c r="AHC741"/>
      <c r="AHD741"/>
      <c r="AHE741"/>
      <c r="AHF741"/>
      <c r="AHG741"/>
      <c r="AHH741"/>
      <c r="AHI741"/>
      <c r="AHJ741"/>
      <c r="AHK741"/>
      <c r="AHL741"/>
      <c r="AHM741"/>
      <c r="AHN741"/>
      <c r="AHO741"/>
      <c r="AHP741"/>
      <c r="AHQ741"/>
      <c r="AHR741"/>
      <c r="AHS741"/>
      <c r="AHT741"/>
      <c r="AHU741"/>
      <c r="AHV741"/>
      <c r="AHW741"/>
      <c r="AHX741"/>
      <c r="AHY741"/>
      <c r="AHZ741"/>
      <c r="AIA741"/>
      <c r="AIB741"/>
      <c r="AIC741"/>
      <c r="AID741"/>
      <c r="AIE741"/>
      <c r="AIF741"/>
      <c r="AIG741"/>
      <c r="AIH741"/>
      <c r="AII741"/>
      <c r="AIJ741"/>
      <c r="AIK741"/>
      <c r="AIL741"/>
      <c r="AIM741"/>
      <c r="AIN741"/>
      <c r="AIO741"/>
      <c r="AIP741"/>
      <c r="AIQ741"/>
      <c r="AIR741"/>
      <c r="AIS741"/>
      <c r="AIT741"/>
      <c r="AIU741"/>
      <c r="AIV741"/>
      <c r="AIW741"/>
      <c r="AIX741"/>
      <c r="AIY741"/>
      <c r="AIZ741"/>
      <c r="AJA741"/>
      <c r="AJB741"/>
      <c r="AJC741"/>
      <c r="AJD741"/>
      <c r="AJE741"/>
      <c r="AJF741"/>
      <c r="AJG741"/>
      <c r="AJH741"/>
      <c r="AJI741"/>
      <c r="AJJ741"/>
      <c r="AJK741"/>
      <c r="AJL741"/>
      <c r="AJM741"/>
      <c r="AJN741"/>
      <c r="AJO741"/>
      <c r="AJP741"/>
      <c r="AJQ741"/>
      <c r="AJR741"/>
      <c r="AJS741"/>
      <c r="AJT741"/>
      <c r="AJU741"/>
      <c r="AJV741"/>
      <c r="AJW741"/>
      <c r="AJX741"/>
      <c r="AJY741"/>
      <c r="AJZ741"/>
      <c r="AKA741"/>
      <c r="AKB741"/>
      <c r="AKC741"/>
      <c r="AKD741"/>
      <c r="AKE741"/>
      <c r="AKF741"/>
      <c r="AKG741"/>
      <c r="AKH741"/>
      <c r="AKI741"/>
      <c r="AKJ741"/>
      <c r="AKK741"/>
      <c r="AKL741"/>
      <c r="AKM741"/>
      <c r="AKN741"/>
      <c r="AKO741"/>
      <c r="AKP741"/>
      <c r="AKQ741"/>
      <c r="AKR741"/>
      <c r="AKS741"/>
      <c r="AKT741"/>
      <c r="AKU741"/>
      <c r="AKV741"/>
      <c r="AKW741"/>
      <c r="AKX741"/>
      <c r="AKY741"/>
      <c r="AKZ741"/>
      <c r="ALA741"/>
      <c r="ALB741"/>
      <c r="ALC741"/>
      <c r="ALD741"/>
      <c r="ALE741"/>
      <c r="ALF741"/>
      <c r="ALG741"/>
      <c r="ALH741"/>
      <c r="ALI741"/>
      <c r="ALJ741"/>
      <c r="ALK741"/>
      <c r="ALL741"/>
      <c r="ALM741"/>
      <c r="ALN741"/>
      <c r="ALO741"/>
      <c r="ALP741"/>
      <c r="ALQ741"/>
      <c r="ALR741"/>
      <c r="ALS741"/>
      <c r="ALT741"/>
      <c r="ALU741"/>
      <c r="ALV741"/>
      <c r="ALW741"/>
      <c r="ALX741"/>
      <c r="ALY741"/>
      <c r="ALZ741"/>
      <c r="AMA741"/>
      <c r="AMB741"/>
      <c r="AMC741"/>
      <c r="AMD741"/>
      <c r="AME741"/>
      <c r="AMF741"/>
      <c r="AMG741"/>
      <c r="AMH741"/>
      <c r="AMI741"/>
      <c r="AMJ741"/>
      <c r="AMK741"/>
    </row>
    <row r="742" spans="1:1025" ht="18" customHeight="1" x14ac:dyDescent="0.25">
      <c r="A742" s="22"/>
      <c r="B742" s="28"/>
      <c r="C742" s="28"/>
      <c r="D742" s="23"/>
      <c r="E742" s="11" t="s">
        <v>19</v>
      </c>
      <c r="F742" s="12">
        <f t="shared" si="399"/>
        <v>0</v>
      </c>
      <c r="G742" s="12">
        <f t="shared" si="399"/>
        <v>18.6953</v>
      </c>
      <c r="H742" s="12">
        <v>0</v>
      </c>
      <c r="I742" s="12">
        <v>18.6953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3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  <c r="AMG742"/>
      <c r="AMH742"/>
      <c r="AMI742"/>
      <c r="AMJ742"/>
      <c r="AMK742"/>
    </row>
    <row r="743" spans="1:1025" ht="18" customHeight="1" x14ac:dyDescent="0.25">
      <c r="A743" s="22"/>
      <c r="B743" s="28"/>
      <c r="C743" s="28"/>
      <c r="D743" s="23"/>
      <c r="E743" s="11" t="s">
        <v>20</v>
      </c>
      <c r="F743" s="12">
        <f t="shared" si="399"/>
        <v>0</v>
      </c>
      <c r="G743" s="12">
        <f t="shared" si="399"/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  <c r="AMG743"/>
      <c r="AMH743"/>
      <c r="AMI743"/>
      <c r="AMJ743"/>
      <c r="AMK743"/>
    </row>
    <row r="744" spans="1:1025" ht="18" customHeight="1" x14ac:dyDescent="0.25">
      <c r="A744" s="22">
        <v>2</v>
      </c>
      <c r="B744" s="28" t="s">
        <v>164</v>
      </c>
      <c r="C744" s="28" t="s">
        <v>166</v>
      </c>
      <c r="D744" s="22" t="s">
        <v>15</v>
      </c>
      <c r="E744" s="22"/>
      <c r="F744" s="12">
        <f t="shared" ref="F744:S744" si="400">SUM(F745:F748)</f>
        <v>0</v>
      </c>
      <c r="G744" s="12">
        <f t="shared" si="400"/>
        <v>7427.3119699999988</v>
      </c>
      <c r="H744" s="12">
        <f t="shared" si="400"/>
        <v>0</v>
      </c>
      <c r="I744" s="12">
        <f t="shared" si="400"/>
        <v>0</v>
      </c>
      <c r="J744" s="12">
        <f t="shared" si="400"/>
        <v>0</v>
      </c>
      <c r="K744" s="12">
        <f t="shared" si="400"/>
        <v>0</v>
      </c>
      <c r="L744" s="12">
        <f t="shared" si="400"/>
        <v>0</v>
      </c>
      <c r="M744" s="12">
        <f t="shared" si="400"/>
        <v>0</v>
      </c>
      <c r="N744" s="12">
        <f t="shared" si="400"/>
        <v>0</v>
      </c>
      <c r="O744" s="12">
        <f t="shared" si="400"/>
        <v>7427.3119699999988</v>
      </c>
      <c r="P744" s="12">
        <f t="shared" si="400"/>
        <v>0</v>
      </c>
      <c r="Q744" s="12">
        <f t="shared" si="400"/>
        <v>0</v>
      </c>
      <c r="R744" s="12">
        <f t="shared" si="400"/>
        <v>0</v>
      </c>
      <c r="S744" s="12">
        <f t="shared" si="400"/>
        <v>0</v>
      </c>
      <c r="T744" s="3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  <c r="MM744"/>
      <c r="MN744"/>
      <c r="MO744"/>
      <c r="MP744"/>
      <c r="MQ744"/>
      <c r="MR744"/>
      <c r="MS744"/>
      <c r="MT744"/>
      <c r="MU744"/>
      <c r="MV744"/>
      <c r="MW744"/>
      <c r="MX744"/>
      <c r="MY744"/>
      <c r="MZ744"/>
      <c r="NA744"/>
      <c r="NB744"/>
      <c r="NC744"/>
      <c r="ND744"/>
      <c r="NE744"/>
      <c r="NF744"/>
      <c r="NG744"/>
      <c r="NH744"/>
      <c r="NI744"/>
      <c r="NJ744"/>
      <c r="NK744"/>
      <c r="NL744"/>
      <c r="NM744"/>
      <c r="NN744"/>
      <c r="NO744"/>
      <c r="NP744"/>
      <c r="NQ744"/>
      <c r="NR744"/>
      <c r="NS744"/>
      <c r="NT744"/>
      <c r="NU744"/>
      <c r="NV744"/>
      <c r="NW744"/>
      <c r="NX744"/>
      <c r="NY744"/>
      <c r="NZ744"/>
      <c r="OA744"/>
      <c r="OB744"/>
      <c r="OC744"/>
      <c r="OD744"/>
      <c r="OE744"/>
      <c r="OF744"/>
      <c r="OG744"/>
      <c r="OH744"/>
      <c r="OI744"/>
      <c r="OJ744"/>
      <c r="OK744"/>
      <c r="OL744"/>
      <c r="OM744"/>
      <c r="ON744"/>
      <c r="OO744"/>
      <c r="OP744"/>
      <c r="OQ744"/>
      <c r="OR744"/>
      <c r="OS744"/>
      <c r="OT744"/>
      <c r="OU744"/>
      <c r="OV744"/>
      <c r="OW744"/>
      <c r="OX744"/>
      <c r="OY744"/>
      <c r="OZ744"/>
      <c r="PA744"/>
      <c r="PB744"/>
      <c r="PC744"/>
      <c r="PD744"/>
      <c r="PE744"/>
      <c r="PF744"/>
      <c r="PG744"/>
      <c r="PH744"/>
      <c r="PI744"/>
      <c r="PJ744"/>
      <c r="PK744"/>
      <c r="PL744"/>
      <c r="PM744"/>
      <c r="PN744"/>
      <c r="PO744"/>
      <c r="PP744"/>
      <c r="PQ744"/>
      <c r="PR744"/>
      <c r="PS744"/>
      <c r="PT744"/>
      <c r="PU744"/>
      <c r="PV744"/>
      <c r="PW744"/>
      <c r="PX744"/>
      <c r="PY744"/>
      <c r="PZ744"/>
      <c r="QA744"/>
      <c r="QB744"/>
      <c r="QC744"/>
      <c r="QD744"/>
      <c r="QE744"/>
      <c r="QF744"/>
      <c r="QG744"/>
      <c r="QH744"/>
      <c r="QI744"/>
      <c r="QJ744"/>
      <c r="QK744"/>
      <c r="QL744"/>
      <c r="QM744"/>
      <c r="QN744"/>
      <c r="QO744"/>
      <c r="QP744"/>
      <c r="QQ744"/>
      <c r="QR744"/>
      <c r="QS744"/>
      <c r="QT744"/>
      <c r="QU744"/>
      <c r="QV744"/>
      <c r="QW744"/>
      <c r="QX744"/>
      <c r="QY744"/>
      <c r="QZ744"/>
      <c r="RA744"/>
      <c r="RB744"/>
      <c r="RC744"/>
      <c r="RD744"/>
      <c r="RE744"/>
      <c r="RF744"/>
      <c r="RG744"/>
      <c r="RH744"/>
      <c r="RI744"/>
      <c r="RJ744"/>
      <c r="RK744"/>
      <c r="RL744"/>
      <c r="RM744"/>
      <c r="RN744"/>
      <c r="RO744"/>
      <c r="RP744"/>
      <c r="RQ744"/>
      <c r="RR744"/>
      <c r="RS744"/>
      <c r="RT744"/>
      <c r="RU744"/>
      <c r="RV744"/>
      <c r="RW744"/>
      <c r="RX744"/>
      <c r="RY744"/>
      <c r="RZ744"/>
      <c r="SA744"/>
      <c r="SB744"/>
      <c r="SC744"/>
      <c r="SD744"/>
      <c r="SE744"/>
      <c r="SF744"/>
      <c r="SG744"/>
      <c r="SH744"/>
      <c r="SI744"/>
      <c r="SJ744"/>
      <c r="SK744"/>
      <c r="SL744"/>
      <c r="SM744"/>
      <c r="SN744"/>
      <c r="SO744"/>
      <c r="SP744"/>
      <c r="SQ744"/>
      <c r="SR744"/>
      <c r="SS744"/>
      <c r="ST744"/>
      <c r="SU744"/>
      <c r="SV744"/>
      <c r="SW744"/>
      <c r="SX744"/>
      <c r="SY744"/>
      <c r="SZ744"/>
      <c r="TA744"/>
      <c r="TB744"/>
      <c r="TC744"/>
      <c r="TD744"/>
      <c r="TE744"/>
      <c r="TF744"/>
      <c r="TG744"/>
      <c r="TH744"/>
      <c r="TI744"/>
      <c r="TJ744"/>
      <c r="TK744"/>
      <c r="TL744"/>
      <c r="TM744"/>
      <c r="TN744"/>
      <c r="TO744"/>
      <c r="TP744"/>
      <c r="TQ744"/>
      <c r="TR744"/>
      <c r="TS744"/>
      <c r="TT744"/>
      <c r="TU744"/>
      <c r="TV744"/>
      <c r="TW744"/>
      <c r="TX744"/>
      <c r="TY744"/>
      <c r="TZ744"/>
      <c r="UA744"/>
      <c r="UB744"/>
      <c r="UC744"/>
      <c r="UD744"/>
      <c r="UE744"/>
      <c r="UF744"/>
      <c r="UG744"/>
      <c r="UH744"/>
      <c r="UI744"/>
      <c r="UJ744"/>
      <c r="UK744"/>
      <c r="UL744"/>
      <c r="UM744"/>
      <c r="UN744"/>
      <c r="UO744"/>
      <c r="UP744"/>
      <c r="UQ744"/>
      <c r="UR744"/>
      <c r="US744"/>
      <c r="UT744"/>
      <c r="UU744"/>
      <c r="UV744"/>
      <c r="UW744"/>
      <c r="UX744"/>
      <c r="UY744"/>
      <c r="UZ744"/>
      <c r="VA744"/>
      <c r="VB744"/>
      <c r="VC744"/>
      <c r="VD744"/>
      <c r="VE744"/>
      <c r="VF744"/>
      <c r="VG744"/>
      <c r="VH744"/>
      <c r="VI744"/>
      <c r="VJ744"/>
      <c r="VK744"/>
      <c r="VL744"/>
      <c r="VM744"/>
      <c r="VN744"/>
      <c r="VO744"/>
      <c r="VP744"/>
      <c r="VQ744"/>
      <c r="VR744"/>
      <c r="VS744"/>
      <c r="VT744"/>
      <c r="VU744"/>
      <c r="VV744"/>
      <c r="VW744"/>
      <c r="VX744"/>
      <c r="VY744"/>
      <c r="VZ744"/>
      <c r="WA744"/>
      <c r="WB744"/>
      <c r="WC744"/>
      <c r="WD744"/>
      <c r="WE744"/>
      <c r="WF744"/>
      <c r="WG744"/>
      <c r="WH744"/>
      <c r="WI744"/>
      <c r="WJ744"/>
      <c r="WK744"/>
      <c r="WL744"/>
      <c r="WM744"/>
      <c r="WN744"/>
      <c r="WO744"/>
      <c r="WP744"/>
      <c r="WQ744"/>
      <c r="WR744"/>
      <c r="WS744"/>
      <c r="WT744"/>
      <c r="WU744"/>
      <c r="WV744"/>
      <c r="WW744"/>
      <c r="WX744"/>
      <c r="WY744"/>
      <c r="WZ744"/>
      <c r="XA744"/>
      <c r="XB744"/>
      <c r="XC744"/>
      <c r="XD744"/>
      <c r="XE744"/>
      <c r="XF744"/>
      <c r="XG744"/>
      <c r="XH744"/>
      <c r="XI744"/>
      <c r="XJ744"/>
      <c r="XK744"/>
      <c r="XL744"/>
      <c r="XM744"/>
      <c r="XN744"/>
      <c r="XO744"/>
      <c r="XP744"/>
      <c r="XQ744"/>
      <c r="XR744"/>
      <c r="XS744"/>
      <c r="XT744"/>
      <c r="XU744"/>
      <c r="XV744"/>
      <c r="XW744"/>
      <c r="XX744"/>
      <c r="XY744"/>
      <c r="XZ744"/>
      <c r="YA744"/>
      <c r="YB744"/>
      <c r="YC744"/>
      <c r="YD744"/>
      <c r="YE744"/>
      <c r="YF744"/>
      <c r="YG744"/>
      <c r="YH744"/>
      <c r="YI744"/>
      <c r="YJ744"/>
      <c r="YK744"/>
      <c r="YL744"/>
      <c r="YM744"/>
      <c r="YN744"/>
      <c r="YO744"/>
      <c r="YP744"/>
      <c r="YQ744"/>
      <c r="YR744"/>
      <c r="YS744"/>
      <c r="YT744"/>
      <c r="YU744"/>
      <c r="YV744"/>
      <c r="YW744"/>
      <c r="YX744"/>
      <c r="YY744"/>
      <c r="YZ744"/>
      <c r="ZA744"/>
      <c r="ZB744"/>
      <c r="ZC744"/>
      <c r="ZD744"/>
      <c r="ZE744"/>
      <c r="ZF744"/>
      <c r="ZG744"/>
      <c r="ZH744"/>
      <c r="ZI744"/>
      <c r="ZJ744"/>
      <c r="ZK744"/>
      <c r="ZL744"/>
      <c r="ZM744"/>
      <c r="ZN744"/>
      <c r="ZO744"/>
      <c r="ZP744"/>
      <c r="ZQ744"/>
      <c r="ZR744"/>
      <c r="ZS744"/>
      <c r="ZT744"/>
      <c r="ZU744"/>
      <c r="ZV744"/>
      <c r="ZW744"/>
      <c r="ZX744"/>
      <c r="ZY744"/>
      <c r="ZZ744"/>
      <c r="AAA744"/>
      <c r="AAB744"/>
      <c r="AAC744"/>
      <c r="AAD744"/>
      <c r="AAE744"/>
      <c r="AAF744"/>
      <c r="AAG744"/>
      <c r="AAH744"/>
      <c r="AAI744"/>
      <c r="AAJ744"/>
      <c r="AAK744"/>
      <c r="AAL744"/>
      <c r="AAM744"/>
      <c r="AAN744"/>
      <c r="AAO744"/>
      <c r="AAP744"/>
      <c r="AAQ744"/>
      <c r="AAR744"/>
      <c r="AAS744"/>
      <c r="AAT744"/>
      <c r="AAU744"/>
      <c r="AAV744"/>
      <c r="AAW744"/>
      <c r="AAX744"/>
      <c r="AAY744"/>
      <c r="AAZ744"/>
      <c r="ABA744"/>
      <c r="ABB744"/>
      <c r="ABC744"/>
      <c r="ABD744"/>
      <c r="ABE744"/>
      <c r="ABF744"/>
      <c r="ABG744"/>
      <c r="ABH744"/>
      <c r="ABI744"/>
      <c r="ABJ744"/>
      <c r="ABK744"/>
      <c r="ABL744"/>
      <c r="ABM744"/>
      <c r="ABN744"/>
      <c r="ABO744"/>
      <c r="ABP744"/>
      <c r="ABQ744"/>
      <c r="ABR744"/>
      <c r="ABS744"/>
      <c r="ABT744"/>
      <c r="ABU744"/>
      <c r="ABV744"/>
      <c r="ABW744"/>
      <c r="ABX744"/>
      <c r="ABY744"/>
      <c r="ABZ744"/>
      <c r="ACA744"/>
      <c r="ACB744"/>
      <c r="ACC744"/>
      <c r="ACD744"/>
      <c r="ACE744"/>
      <c r="ACF744"/>
      <c r="ACG744"/>
      <c r="ACH744"/>
      <c r="ACI744"/>
      <c r="ACJ744"/>
      <c r="ACK744"/>
      <c r="ACL744"/>
      <c r="ACM744"/>
      <c r="ACN744"/>
      <c r="ACO744"/>
      <c r="ACP744"/>
      <c r="ACQ744"/>
      <c r="ACR744"/>
      <c r="ACS744"/>
      <c r="ACT744"/>
      <c r="ACU744"/>
      <c r="ACV744"/>
      <c r="ACW744"/>
      <c r="ACX744"/>
      <c r="ACY744"/>
      <c r="ACZ744"/>
      <c r="ADA744"/>
      <c r="ADB744"/>
      <c r="ADC744"/>
      <c r="ADD744"/>
      <c r="ADE744"/>
      <c r="ADF744"/>
      <c r="ADG744"/>
      <c r="ADH744"/>
      <c r="ADI744"/>
      <c r="ADJ744"/>
      <c r="ADK744"/>
      <c r="ADL744"/>
      <c r="ADM744"/>
      <c r="ADN744"/>
      <c r="ADO744"/>
      <c r="ADP744"/>
      <c r="ADQ744"/>
      <c r="ADR744"/>
      <c r="ADS744"/>
      <c r="ADT744"/>
      <c r="ADU744"/>
      <c r="ADV744"/>
      <c r="ADW744"/>
      <c r="ADX744"/>
      <c r="ADY744"/>
      <c r="ADZ744"/>
      <c r="AEA744"/>
      <c r="AEB744"/>
      <c r="AEC744"/>
      <c r="AED744"/>
      <c r="AEE744"/>
      <c r="AEF744"/>
      <c r="AEG744"/>
      <c r="AEH744"/>
      <c r="AEI744"/>
      <c r="AEJ744"/>
      <c r="AEK744"/>
      <c r="AEL744"/>
      <c r="AEM744"/>
      <c r="AEN744"/>
      <c r="AEO744"/>
      <c r="AEP744"/>
      <c r="AEQ744"/>
      <c r="AER744"/>
      <c r="AES744"/>
      <c r="AET744"/>
      <c r="AEU744"/>
      <c r="AEV744"/>
      <c r="AEW744"/>
      <c r="AEX744"/>
      <c r="AEY744"/>
      <c r="AEZ744"/>
      <c r="AFA744"/>
      <c r="AFB744"/>
      <c r="AFC744"/>
      <c r="AFD744"/>
      <c r="AFE744"/>
      <c r="AFF744"/>
      <c r="AFG744"/>
      <c r="AFH744"/>
      <c r="AFI744"/>
      <c r="AFJ744"/>
      <c r="AFK744"/>
      <c r="AFL744"/>
      <c r="AFM744"/>
      <c r="AFN744"/>
      <c r="AFO744"/>
      <c r="AFP744"/>
      <c r="AFQ744"/>
      <c r="AFR744"/>
      <c r="AFS744"/>
      <c r="AFT744"/>
      <c r="AFU744"/>
      <c r="AFV744"/>
      <c r="AFW744"/>
      <c r="AFX744"/>
      <c r="AFY744"/>
      <c r="AFZ744"/>
      <c r="AGA744"/>
      <c r="AGB744"/>
      <c r="AGC744"/>
      <c r="AGD744"/>
      <c r="AGE744"/>
      <c r="AGF744"/>
      <c r="AGG744"/>
      <c r="AGH744"/>
      <c r="AGI744"/>
      <c r="AGJ744"/>
      <c r="AGK744"/>
      <c r="AGL744"/>
      <c r="AGM744"/>
      <c r="AGN744"/>
      <c r="AGO744"/>
      <c r="AGP744"/>
      <c r="AGQ744"/>
      <c r="AGR744"/>
      <c r="AGS744"/>
      <c r="AGT744"/>
      <c r="AGU744"/>
      <c r="AGV744"/>
      <c r="AGW744"/>
      <c r="AGX744"/>
      <c r="AGY744"/>
      <c r="AGZ744"/>
      <c r="AHA744"/>
      <c r="AHB744"/>
      <c r="AHC744"/>
      <c r="AHD744"/>
      <c r="AHE744"/>
      <c r="AHF744"/>
      <c r="AHG744"/>
      <c r="AHH744"/>
      <c r="AHI744"/>
      <c r="AHJ744"/>
      <c r="AHK744"/>
      <c r="AHL744"/>
      <c r="AHM744"/>
      <c r="AHN744"/>
      <c r="AHO744"/>
      <c r="AHP744"/>
      <c r="AHQ744"/>
      <c r="AHR744"/>
      <c r="AHS744"/>
      <c r="AHT744"/>
      <c r="AHU744"/>
      <c r="AHV744"/>
      <c r="AHW744"/>
      <c r="AHX744"/>
      <c r="AHY744"/>
      <c r="AHZ744"/>
      <c r="AIA744"/>
      <c r="AIB744"/>
      <c r="AIC744"/>
      <c r="AID744"/>
      <c r="AIE744"/>
      <c r="AIF744"/>
      <c r="AIG744"/>
      <c r="AIH744"/>
      <c r="AII744"/>
      <c r="AIJ744"/>
      <c r="AIK744"/>
      <c r="AIL744"/>
      <c r="AIM744"/>
      <c r="AIN744"/>
      <c r="AIO744"/>
      <c r="AIP744"/>
      <c r="AIQ744"/>
      <c r="AIR744"/>
      <c r="AIS744"/>
      <c r="AIT744"/>
      <c r="AIU744"/>
      <c r="AIV744"/>
      <c r="AIW744"/>
      <c r="AIX744"/>
      <c r="AIY744"/>
      <c r="AIZ744"/>
      <c r="AJA744"/>
      <c r="AJB744"/>
      <c r="AJC744"/>
      <c r="AJD744"/>
      <c r="AJE744"/>
      <c r="AJF744"/>
      <c r="AJG744"/>
      <c r="AJH744"/>
      <c r="AJI744"/>
      <c r="AJJ744"/>
      <c r="AJK744"/>
      <c r="AJL744"/>
      <c r="AJM744"/>
      <c r="AJN744"/>
      <c r="AJO744"/>
      <c r="AJP744"/>
      <c r="AJQ744"/>
      <c r="AJR744"/>
      <c r="AJS744"/>
      <c r="AJT744"/>
      <c r="AJU744"/>
      <c r="AJV744"/>
      <c r="AJW744"/>
      <c r="AJX744"/>
      <c r="AJY744"/>
      <c r="AJZ744"/>
      <c r="AKA744"/>
      <c r="AKB744"/>
      <c r="AKC744"/>
      <c r="AKD744"/>
      <c r="AKE744"/>
      <c r="AKF744"/>
      <c r="AKG744"/>
      <c r="AKH744"/>
      <c r="AKI744"/>
      <c r="AKJ744"/>
      <c r="AKK744"/>
      <c r="AKL744"/>
      <c r="AKM744"/>
      <c r="AKN744"/>
      <c r="AKO744"/>
      <c r="AKP744"/>
      <c r="AKQ744"/>
      <c r="AKR744"/>
      <c r="AKS744"/>
      <c r="AKT744"/>
      <c r="AKU744"/>
      <c r="AKV744"/>
      <c r="AKW744"/>
      <c r="AKX744"/>
      <c r="AKY744"/>
      <c r="AKZ744"/>
      <c r="ALA744"/>
      <c r="ALB744"/>
      <c r="ALC744"/>
      <c r="ALD744"/>
      <c r="ALE744"/>
      <c r="ALF744"/>
      <c r="ALG744"/>
      <c r="ALH744"/>
      <c r="ALI744"/>
      <c r="ALJ744"/>
      <c r="ALK744"/>
      <c r="ALL744"/>
      <c r="ALM744"/>
      <c r="ALN744"/>
      <c r="ALO744"/>
      <c r="ALP744"/>
      <c r="ALQ744"/>
      <c r="ALR744"/>
      <c r="ALS744"/>
      <c r="ALT744"/>
      <c r="ALU744"/>
      <c r="ALV744"/>
      <c r="ALW744"/>
      <c r="ALX744"/>
      <c r="ALY744"/>
      <c r="ALZ744"/>
      <c r="AMA744"/>
      <c r="AMB744"/>
      <c r="AMC744"/>
      <c r="AMD744"/>
      <c r="AME744"/>
      <c r="AMF744"/>
      <c r="AMG744"/>
      <c r="AMH744"/>
      <c r="AMI744"/>
      <c r="AMJ744"/>
      <c r="AMK744"/>
    </row>
    <row r="745" spans="1:1025" ht="18" customHeight="1" x14ac:dyDescent="0.25">
      <c r="A745" s="22"/>
      <c r="B745" s="28"/>
      <c r="C745" s="28"/>
      <c r="D745" s="23" t="s">
        <v>16</v>
      </c>
      <c r="E745" s="11" t="s">
        <v>17</v>
      </c>
      <c r="F745" s="12">
        <f t="shared" ref="F745:G748" si="401">H745+J745+L745+N745+P745+R745</f>
        <v>0</v>
      </c>
      <c r="G745" s="12">
        <f t="shared" si="401"/>
        <v>5604.4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5604.4</v>
      </c>
      <c r="P745" s="12">
        <v>0</v>
      </c>
      <c r="Q745" s="12">
        <v>0</v>
      </c>
      <c r="R745" s="12">
        <v>0</v>
      </c>
      <c r="S745" s="12">
        <v>0</v>
      </c>
      <c r="T745" s="3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  <c r="ML745"/>
      <c r="MM745"/>
      <c r="MN745"/>
      <c r="MO745"/>
      <c r="MP745"/>
      <c r="MQ745"/>
      <c r="MR745"/>
      <c r="MS745"/>
      <c r="MT745"/>
      <c r="MU745"/>
      <c r="MV745"/>
      <c r="MW745"/>
      <c r="MX745"/>
      <c r="MY745"/>
      <c r="MZ745"/>
      <c r="NA745"/>
      <c r="NB745"/>
      <c r="NC745"/>
      <c r="ND745"/>
      <c r="NE745"/>
      <c r="NF745"/>
      <c r="NG745"/>
      <c r="NH745"/>
      <c r="NI745"/>
      <c r="NJ745"/>
      <c r="NK745"/>
      <c r="NL745"/>
      <c r="NM745"/>
      <c r="NN745"/>
      <c r="NO745"/>
      <c r="NP745"/>
      <c r="NQ745"/>
      <c r="NR745"/>
      <c r="NS745"/>
      <c r="NT745"/>
      <c r="NU745"/>
      <c r="NV745"/>
      <c r="NW745"/>
      <c r="NX745"/>
      <c r="NY745"/>
      <c r="NZ745"/>
      <c r="OA745"/>
      <c r="OB745"/>
      <c r="OC745"/>
      <c r="OD745"/>
      <c r="OE745"/>
      <c r="OF745"/>
      <c r="OG745"/>
      <c r="OH745"/>
      <c r="OI745"/>
      <c r="OJ745"/>
      <c r="OK745"/>
      <c r="OL745"/>
      <c r="OM745"/>
      <c r="ON745"/>
      <c r="OO745"/>
      <c r="OP745"/>
      <c r="OQ745"/>
      <c r="OR745"/>
      <c r="OS745"/>
      <c r="OT745"/>
      <c r="OU745"/>
      <c r="OV745"/>
      <c r="OW745"/>
      <c r="OX745"/>
      <c r="OY745"/>
      <c r="OZ745"/>
      <c r="PA745"/>
      <c r="PB745"/>
      <c r="PC745"/>
      <c r="PD745"/>
      <c r="PE745"/>
      <c r="PF745"/>
      <c r="PG745"/>
      <c r="PH745"/>
      <c r="PI745"/>
      <c r="PJ745"/>
      <c r="PK745"/>
      <c r="PL745"/>
      <c r="PM745"/>
      <c r="PN745"/>
      <c r="PO745"/>
      <c r="PP745"/>
      <c r="PQ745"/>
      <c r="PR745"/>
      <c r="PS745"/>
      <c r="PT745"/>
      <c r="PU745"/>
      <c r="PV745"/>
      <c r="PW745"/>
      <c r="PX745"/>
      <c r="PY745"/>
      <c r="PZ745"/>
      <c r="QA745"/>
      <c r="QB745"/>
      <c r="QC745"/>
      <c r="QD745"/>
      <c r="QE745"/>
      <c r="QF745"/>
      <c r="QG745"/>
      <c r="QH745"/>
      <c r="QI745"/>
      <c r="QJ745"/>
      <c r="QK745"/>
      <c r="QL745"/>
      <c r="QM745"/>
      <c r="QN745"/>
      <c r="QO745"/>
      <c r="QP745"/>
      <c r="QQ745"/>
      <c r="QR745"/>
      <c r="QS745"/>
      <c r="QT745"/>
      <c r="QU745"/>
      <c r="QV745"/>
      <c r="QW745"/>
      <c r="QX745"/>
      <c r="QY745"/>
      <c r="QZ745"/>
      <c r="RA745"/>
      <c r="RB745"/>
      <c r="RC745"/>
      <c r="RD745"/>
      <c r="RE745"/>
      <c r="RF745"/>
      <c r="RG745"/>
      <c r="RH745"/>
      <c r="RI745"/>
      <c r="RJ745"/>
      <c r="RK745"/>
      <c r="RL745"/>
      <c r="RM745"/>
      <c r="RN745"/>
      <c r="RO745"/>
      <c r="RP745"/>
      <c r="RQ745"/>
      <c r="RR745"/>
      <c r="RS745"/>
      <c r="RT745"/>
      <c r="RU745"/>
      <c r="RV745"/>
      <c r="RW745"/>
      <c r="RX745"/>
      <c r="RY745"/>
      <c r="RZ745"/>
      <c r="SA745"/>
      <c r="SB745"/>
      <c r="SC745"/>
      <c r="SD745"/>
      <c r="SE745"/>
      <c r="SF745"/>
      <c r="SG745"/>
      <c r="SH745"/>
      <c r="SI745"/>
      <c r="SJ745"/>
      <c r="SK745"/>
      <c r="SL745"/>
      <c r="SM745"/>
      <c r="SN745"/>
      <c r="SO745"/>
      <c r="SP745"/>
      <c r="SQ745"/>
      <c r="SR745"/>
      <c r="SS745"/>
      <c r="ST745"/>
      <c r="SU745"/>
      <c r="SV745"/>
      <c r="SW745"/>
      <c r="SX745"/>
      <c r="SY745"/>
      <c r="SZ745"/>
      <c r="TA745"/>
      <c r="TB745"/>
      <c r="TC745"/>
      <c r="TD745"/>
      <c r="TE745"/>
      <c r="TF745"/>
      <c r="TG745"/>
      <c r="TH745"/>
      <c r="TI745"/>
      <c r="TJ745"/>
      <c r="TK745"/>
      <c r="TL745"/>
      <c r="TM745"/>
      <c r="TN745"/>
      <c r="TO745"/>
      <c r="TP745"/>
      <c r="TQ745"/>
      <c r="TR745"/>
      <c r="TS745"/>
      <c r="TT745"/>
      <c r="TU745"/>
      <c r="TV745"/>
      <c r="TW745"/>
      <c r="TX745"/>
      <c r="TY745"/>
      <c r="TZ745"/>
      <c r="UA745"/>
      <c r="UB745"/>
      <c r="UC745"/>
      <c r="UD745"/>
      <c r="UE745"/>
      <c r="UF745"/>
      <c r="UG745"/>
      <c r="UH745"/>
      <c r="UI745"/>
      <c r="UJ745"/>
      <c r="UK745"/>
      <c r="UL745"/>
      <c r="UM745"/>
      <c r="UN745"/>
      <c r="UO745"/>
      <c r="UP745"/>
      <c r="UQ745"/>
      <c r="UR745"/>
      <c r="US745"/>
      <c r="UT745"/>
      <c r="UU745"/>
      <c r="UV745"/>
      <c r="UW745"/>
      <c r="UX745"/>
      <c r="UY745"/>
      <c r="UZ745"/>
      <c r="VA745"/>
      <c r="VB745"/>
      <c r="VC745"/>
      <c r="VD745"/>
      <c r="VE745"/>
      <c r="VF745"/>
      <c r="VG745"/>
      <c r="VH745"/>
      <c r="VI745"/>
      <c r="VJ745"/>
      <c r="VK745"/>
      <c r="VL745"/>
      <c r="VM745"/>
      <c r="VN745"/>
      <c r="VO745"/>
      <c r="VP745"/>
      <c r="VQ745"/>
      <c r="VR745"/>
      <c r="VS745"/>
      <c r="VT745"/>
      <c r="VU745"/>
      <c r="VV745"/>
      <c r="VW745"/>
      <c r="VX745"/>
      <c r="VY745"/>
      <c r="VZ745"/>
      <c r="WA745"/>
      <c r="WB745"/>
      <c r="WC745"/>
      <c r="WD745"/>
      <c r="WE745"/>
      <c r="WF745"/>
      <c r="WG745"/>
      <c r="WH745"/>
      <c r="WI745"/>
      <c r="WJ745"/>
      <c r="WK745"/>
      <c r="WL745"/>
      <c r="WM745"/>
      <c r="WN745"/>
      <c r="WO745"/>
      <c r="WP745"/>
      <c r="WQ745"/>
      <c r="WR745"/>
      <c r="WS745"/>
      <c r="WT745"/>
      <c r="WU745"/>
      <c r="WV745"/>
      <c r="WW745"/>
      <c r="WX745"/>
      <c r="WY745"/>
      <c r="WZ745"/>
      <c r="XA745"/>
      <c r="XB745"/>
      <c r="XC745"/>
      <c r="XD745"/>
      <c r="XE745"/>
      <c r="XF745"/>
      <c r="XG745"/>
      <c r="XH745"/>
      <c r="XI745"/>
      <c r="XJ745"/>
      <c r="XK745"/>
      <c r="XL745"/>
      <c r="XM745"/>
      <c r="XN745"/>
      <c r="XO745"/>
      <c r="XP745"/>
      <c r="XQ745"/>
      <c r="XR745"/>
      <c r="XS745"/>
      <c r="XT745"/>
      <c r="XU745"/>
      <c r="XV745"/>
      <c r="XW745"/>
      <c r="XX745"/>
      <c r="XY745"/>
      <c r="XZ745"/>
      <c r="YA745"/>
      <c r="YB745"/>
      <c r="YC745"/>
      <c r="YD745"/>
      <c r="YE745"/>
      <c r="YF745"/>
      <c r="YG745"/>
      <c r="YH745"/>
      <c r="YI745"/>
      <c r="YJ745"/>
      <c r="YK745"/>
      <c r="YL745"/>
      <c r="YM745"/>
      <c r="YN745"/>
      <c r="YO745"/>
      <c r="YP745"/>
      <c r="YQ745"/>
      <c r="YR745"/>
      <c r="YS745"/>
      <c r="YT745"/>
      <c r="YU745"/>
      <c r="YV745"/>
      <c r="YW745"/>
      <c r="YX745"/>
      <c r="YY745"/>
      <c r="YZ745"/>
      <c r="ZA745"/>
      <c r="ZB745"/>
      <c r="ZC745"/>
      <c r="ZD745"/>
      <c r="ZE745"/>
      <c r="ZF745"/>
      <c r="ZG745"/>
      <c r="ZH745"/>
      <c r="ZI745"/>
      <c r="ZJ745"/>
      <c r="ZK745"/>
      <c r="ZL745"/>
      <c r="ZM745"/>
      <c r="ZN745"/>
      <c r="ZO745"/>
      <c r="ZP745"/>
      <c r="ZQ745"/>
      <c r="ZR745"/>
      <c r="ZS745"/>
      <c r="ZT745"/>
      <c r="ZU745"/>
      <c r="ZV745"/>
      <c r="ZW745"/>
      <c r="ZX745"/>
      <c r="ZY745"/>
      <c r="ZZ745"/>
      <c r="AAA745"/>
      <c r="AAB745"/>
      <c r="AAC745"/>
      <c r="AAD745"/>
      <c r="AAE745"/>
      <c r="AAF745"/>
      <c r="AAG745"/>
      <c r="AAH745"/>
      <c r="AAI745"/>
      <c r="AAJ745"/>
      <c r="AAK745"/>
      <c r="AAL745"/>
      <c r="AAM745"/>
      <c r="AAN745"/>
      <c r="AAO745"/>
      <c r="AAP745"/>
      <c r="AAQ745"/>
      <c r="AAR745"/>
      <c r="AAS745"/>
      <c r="AAT745"/>
      <c r="AAU745"/>
      <c r="AAV745"/>
      <c r="AAW745"/>
      <c r="AAX745"/>
      <c r="AAY745"/>
      <c r="AAZ745"/>
      <c r="ABA745"/>
      <c r="ABB745"/>
      <c r="ABC745"/>
      <c r="ABD745"/>
      <c r="ABE745"/>
      <c r="ABF745"/>
      <c r="ABG745"/>
      <c r="ABH745"/>
      <c r="ABI745"/>
      <c r="ABJ745"/>
      <c r="ABK745"/>
      <c r="ABL745"/>
      <c r="ABM745"/>
      <c r="ABN745"/>
      <c r="ABO745"/>
      <c r="ABP745"/>
      <c r="ABQ745"/>
      <c r="ABR745"/>
      <c r="ABS745"/>
      <c r="ABT745"/>
      <c r="ABU745"/>
      <c r="ABV745"/>
      <c r="ABW745"/>
      <c r="ABX745"/>
      <c r="ABY745"/>
      <c r="ABZ745"/>
      <c r="ACA745"/>
      <c r="ACB745"/>
      <c r="ACC745"/>
      <c r="ACD745"/>
      <c r="ACE745"/>
      <c r="ACF745"/>
      <c r="ACG745"/>
      <c r="ACH745"/>
      <c r="ACI745"/>
      <c r="ACJ745"/>
      <c r="ACK745"/>
      <c r="ACL745"/>
      <c r="ACM745"/>
      <c r="ACN745"/>
      <c r="ACO745"/>
      <c r="ACP745"/>
      <c r="ACQ745"/>
      <c r="ACR745"/>
      <c r="ACS745"/>
      <c r="ACT745"/>
      <c r="ACU745"/>
      <c r="ACV745"/>
      <c r="ACW745"/>
      <c r="ACX745"/>
      <c r="ACY745"/>
      <c r="ACZ745"/>
      <c r="ADA745"/>
      <c r="ADB745"/>
      <c r="ADC745"/>
      <c r="ADD745"/>
      <c r="ADE745"/>
      <c r="ADF745"/>
      <c r="ADG745"/>
      <c r="ADH745"/>
      <c r="ADI745"/>
      <c r="ADJ745"/>
      <c r="ADK745"/>
      <c r="ADL745"/>
      <c r="ADM745"/>
      <c r="ADN745"/>
      <c r="ADO745"/>
      <c r="ADP745"/>
      <c r="ADQ745"/>
      <c r="ADR745"/>
      <c r="ADS745"/>
      <c r="ADT745"/>
      <c r="ADU745"/>
      <c r="ADV745"/>
      <c r="ADW745"/>
      <c r="ADX745"/>
      <c r="ADY745"/>
      <c r="ADZ745"/>
      <c r="AEA745"/>
      <c r="AEB745"/>
      <c r="AEC745"/>
      <c r="AED745"/>
      <c r="AEE745"/>
      <c r="AEF745"/>
      <c r="AEG745"/>
      <c r="AEH745"/>
      <c r="AEI745"/>
      <c r="AEJ745"/>
      <c r="AEK745"/>
      <c r="AEL745"/>
      <c r="AEM745"/>
      <c r="AEN745"/>
      <c r="AEO745"/>
      <c r="AEP745"/>
      <c r="AEQ745"/>
      <c r="AER745"/>
      <c r="AES745"/>
      <c r="AET745"/>
      <c r="AEU745"/>
      <c r="AEV745"/>
      <c r="AEW745"/>
      <c r="AEX745"/>
      <c r="AEY745"/>
      <c r="AEZ745"/>
      <c r="AFA745"/>
      <c r="AFB745"/>
      <c r="AFC745"/>
      <c r="AFD745"/>
      <c r="AFE745"/>
      <c r="AFF745"/>
      <c r="AFG745"/>
      <c r="AFH745"/>
      <c r="AFI745"/>
      <c r="AFJ745"/>
      <c r="AFK745"/>
      <c r="AFL745"/>
      <c r="AFM745"/>
      <c r="AFN745"/>
      <c r="AFO745"/>
      <c r="AFP745"/>
      <c r="AFQ745"/>
      <c r="AFR745"/>
      <c r="AFS745"/>
      <c r="AFT745"/>
      <c r="AFU745"/>
      <c r="AFV745"/>
      <c r="AFW745"/>
      <c r="AFX745"/>
      <c r="AFY745"/>
      <c r="AFZ745"/>
      <c r="AGA745"/>
      <c r="AGB745"/>
      <c r="AGC745"/>
      <c r="AGD745"/>
      <c r="AGE745"/>
      <c r="AGF745"/>
      <c r="AGG745"/>
      <c r="AGH745"/>
      <c r="AGI745"/>
      <c r="AGJ745"/>
      <c r="AGK745"/>
      <c r="AGL745"/>
      <c r="AGM745"/>
      <c r="AGN745"/>
      <c r="AGO745"/>
      <c r="AGP745"/>
      <c r="AGQ745"/>
      <c r="AGR745"/>
      <c r="AGS745"/>
      <c r="AGT745"/>
      <c r="AGU745"/>
      <c r="AGV745"/>
      <c r="AGW745"/>
      <c r="AGX745"/>
      <c r="AGY745"/>
      <c r="AGZ745"/>
      <c r="AHA745"/>
      <c r="AHB745"/>
      <c r="AHC745"/>
      <c r="AHD745"/>
      <c r="AHE745"/>
      <c r="AHF745"/>
      <c r="AHG745"/>
      <c r="AHH745"/>
      <c r="AHI745"/>
      <c r="AHJ745"/>
      <c r="AHK745"/>
      <c r="AHL745"/>
      <c r="AHM745"/>
      <c r="AHN745"/>
      <c r="AHO745"/>
      <c r="AHP745"/>
      <c r="AHQ745"/>
      <c r="AHR745"/>
      <c r="AHS745"/>
      <c r="AHT745"/>
      <c r="AHU745"/>
      <c r="AHV745"/>
      <c r="AHW745"/>
      <c r="AHX745"/>
      <c r="AHY745"/>
      <c r="AHZ745"/>
      <c r="AIA745"/>
      <c r="AIB745"/>
      <c r="AIC745"/>
      <c r="AID745"/>
      <c r="AIE745"/>
      <c r="AIF745"/>
      <c r="AIG745"/>
      <c r="AIH745"/>
      <c r="AII745"/>
      <c r="AIJ745"/>
      <c r="AIK745"/>
      <c r="AIL745"/>
      <c r="AIM745"/>
      <c r="AIN745"/>
      <c r="AIO745"/>
      <c r="AIP745"/>
      <c r="AIQ745"/>
      <c r="AIR745"/>
      <c r="AIS745"/>
      <c r="AIT745"/>
      <c r="AIU745"/>
      <c r="AIV745"/>
      <c r="AIW745"/>
      <c r="AIX745"/>
      <c r="AIY745"/>
      <c r="AIZ745"/>
      <c r="AJA745"/>
      <c r="AJB745"/>
      <c r="AJC745"/>
      <c r="AJD745"/>
      <c r="AJE745"/>
      <c r="AJF745"/>
      <c r="AJG745"/>
      <c r="AJH745"/>
      <c r="AJI745"/>
      <c r="AJJ745"/>
      <c r="AJK745"/>
      <c r="AJL745"/>
      <c r="AJM745"/>
      <c r="AJN745"/>
      <c r="AJO745"/>
      <c r="AJP745"/>
      <c r="AJQ745"/>
      <c r="AJR745"/>
      <c r="AJS745"/>
      <c r="AJT745"/>
      <c r="AJU745"/>
      <c r="AJV745"/>
      <c r="AJW745"/>
      <c r="AJX745"/>
      <c r="AJY745"/>
      <c r="AJZ745"/>
      <c r="AKA745"/>
      <c r="AKB745"/>
      <c r="AKC745"/>
      <c r="AKD745"/>
      <c r="AKE745"/>
      <c r="AKF745"/>
      <c r="AKG745"/>
      <c r="AKH745"/>
      <c r="AKI745"/>
      <c r="AKJ745"/>
      <c r="AKK745"/>
      <c r="AKL745"/>
      <c r="AKM745"/>
      <c r="AKN745"/>
      <c r="AKO745"/>
      <c r="AKP745"/>
      <c r="AKQ745"/>
      <c r="AKR745"/>
      <c r="AKS745"/>
      <c r="AKT745"/>
      <c r="AKU745"/>
      <c r="AKV745"/>
      <c r="AKW745"/>
      <c r="AKX745"/>
      <c r="AKY745"/>
      <c r="AKZ745"/>
      <c r="ALA745"/>
      <c r="ALB745"/>
      <c r="ALC745"/>
      <c r="ALD745"/>
      <c r="ALE745"/>
      <c r="ALF745"/>
      <c r="ALG745"/>
      <c r="ALH745"/>
      <c r="ALI745"/>
      <c r="ALJ745"/>
      <c r="ALK745"/>
      <c r="ALL745"/>
      <c r="ALM745"/>
      <c r="ALN745"/>
      <c r="ALO745"/>
      <c r="ALP745"/>
      <c r="ALQ745"/>
      <c r="ALR745"/>
      <c r="ALS745"/>
      <c r="ALT745"/>
      <c r="ALU745"/>
      <c r="ALV745"/>
      <c r="ALW745"/>
      <c r="ALX745"/>
      <c r="ALY745"/>
      <c r="ALZ745"/>
      <c r="AMA745"/>
      <c r="AMB745"/>
      <c r="AMC745"/>
      <c r="AMD745"/>
      <c r="AME745"/>
      <c r="AMF745"/>
      <c r="AMG745"/>
      <c r="AMH745"/>
      <c r="AMI745"/>
      <c r="AMJ745"/>
      <c r="AMK745"/>
    </row>
    <row r="746" spans="1:1025" ht="18" customHeight="1" x14ac:dyDescent="0.25">
      <c r="A746" s="22"/>
      <c r="B746" s="28"/>
      <c r="C746" s="28"/>
      <c r="D746" s="23"/>
      <c r="E746" s="11" t="s">
        <v>18</v>
      </c>
      <c r="F746" s="12">
        <f t="shared" si="401"/>
        <v>0</v>
      </c>
      <c r="G746" s="12">
        <f t="shared" si="401"/>
        <v>1748.6388400000001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1748.6388400000001</v>
      </c>
      <c r="P746" s="12">
        <v>0</v>
      </c>
      <c r="Q746" s="12">
        <v>0</v>
      </c>
      <c r="R746" s="12">
        <v>0</v>
      </c>
      <c r="S746" s="12">
        <v>0</v>
      </c>
      <c r="T746" s="3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  <c r="AMG746"/>
      <c r="AMH746"/>
      <c r="AMI746"/>
      <c r="AMJ746"/>
      <c r="AMK746"/>
    </row>
    <row r="747" spans="1:1025" ht="18" customHeight="1" x14ac:dyDescent="0.25">
      <c r="A747" s="22"/>
      <c r="B747" s="28"/>
      <c r="C747" s="28"/>
      <c r="D747" s="23"/>
      <c r="E747" s="11" t="s">
        <v>19</v>
      </c>
      <c r="F747" s="12">
        <f t="shared" si="401"/>
        <v>0</v>
      </c>
      <c r="G747" s="12">
        <f t="shared" si="401"/>
        <v>74.273129999999995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74.273129999999995</v>
      </c>
      <c r="P747" s="12">
        <v>0</v>
      </c>
      <c r="Q747" s="12">
        <v>0</v>
      </c>
      <c r="R747" s="12">
        <v>0</v>
      </c>
      <c r="S747" s="12">
        <v>0</v>
      </c>
      <c r="T747" s="3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  <c r="MM747"/>
      <c r="MN747"/>
      <c r="MO747"/>
      <c r="MP747"/>
      <c r="MQ747"/>
      <c r="MR747"/>
      <c r="MS747"/>
      <c r="MT747"/>
      <c r="MU747"/>
      <c r="MV747"/>
      <c r="MW747"/>
      <c r="MX747"/>
      <c r="MY747"/>
      <c r="MZ747"/>
      <c r="NA747"/>
      <c r="NB747"/>
      <c r="NC747"/>
      <c r="ND747"/>
      <c r="NE747"/>
      <c r="NF747"/>
      <c r="NG747"/>
      <c r="NH747"/>
      <c r="NI747"/>
      <c r="NJ747"/>
      <c r="NK747"/>
      <c r="NL747"/>
      <c r="NM747"/>
      <c r="NN747"/>
      <c r="NO747"/>
      <c r="NP747"/>
      <c r="NQ747"/>
      <c r="NR747"/>
      <c r="NS747"/>
      <c r="NT747"/>
      <c r="NU747"/>
      <c r="NV747"/>
      <c r="NW747"/>
      <c r="NX747"/>
      <c r="NY747"/>
      <c r="NZ747"/>
      <c r="OA747"/>
      <c r="OB747"/>
      <c r="OC747"/>
      <c r="OD747"/>
      <c r="OE747"/>
      <c r="OF747"/>
      <c r="OG747"/>
      <c r="OH747"/>
      <c r="OI747"/>
      <c r="OJ747"/>
      <c r="OK747"/>
      <c r="OL747"/>
      <c r="OM747"/>
      <c r="ON747"/>
      <c r="OO747"/>
      <c r="OP747"/>
      <c r="OQ747"/>
      <c r="OR747"/>
      <c r="OS747"/>
      <c r="OT747"/>
      <c r="OU747"/>
      <c r="OV747"/>
      <c r="OW747"/>
      <c r="OX747"/>
      <c r="OY747"/>
      <c r="OZ747"/>
      <c r="PA747"/>
      <c r="PB747"/>
      <c r="PC747"/>
      <c r="PD747"/>
      <c r="PE747"/>
      <c r="PF747"/>
      <c r="PG747"/>
      <c r="PH747"/>
      <c r="PI747"/>
      <c r="PJ747"/>
      <c r="PK747"/>
      <c r="PL747"/>
      <c r="PM747"/>
      <c r="PN747"/>
      <c r="PO747"/>
      <c r="PP747"/>
      <c r="PQ747"/>
      <c r="PR747"/>
      <c r="PS747"/>
      <c r="PT747"/>
      <c r="PU747"/>
      <c r="PV747"/>
      <c r="PW747"/>
      <c r="PX747"/>
      <c r="PY747"/>
      <c r="PZ747"/>
      <c r="QA747"/>
      <c r="QB747"/>
      <c r="QC747"/>
      <c r="QD747"/>
      <c r="QE747"/>
      <c r="QF747"/>
      <c r="QG747"/>
      <c r="QH747"/>
      <c r="QI747"/>
      <c r="QJ747"/>
      <c r="QK747"/>
      <c r="QL747"/>
      <c r="QM747"/>
      <c r="QN747"/>
      <c r="QO747"/>
      <c r="QP747"/>
      <c r="QQ747"/>
      <c r="QR747"/>
      <c r="QS747"/>
      <c r="QT747"/>
      <c r="QU747"/>
      <c r="QV747"/>
      <c r="QW747"/>
      <c r="QX747"/>
      <c r="QY747"/>
      <c r="QZ747"/>
      <c r="RA747"/>
      <c r="RB747"/>
      <c r="RC747"/>
      <c r="RD747"/>
      <c r="RE747"/>
      <c r="RF747"/>
      <c r="RG747"/>
      <c r="RH747"/>
      <c r="RI747"/>
      <c r="RJ747"/>
      <c r="RK747"/>
      <c r="RL747"/>
      <c r="RM747"/>
      <c r="RN747"/>
      <c r="RO747"/>
      <c r="RP747"/>
      <c r="RQ747"/>
      <c r="RR747"/>
      <c r="RS747"/>
      <c r="RT747"/>
      <c r="RU747"/>
      <c r="RV747"/>
      <c r="RW747"/>
      <c r="RX747"/>
      <c r="RY747"/>
      <c r="RZ747"/>
      <c r="SA747"/>
      <c r="SB747"/>
      <c r="SC747"/>
      <c r="SD747"/>
      <c r="SE747"/>
      <c r="SF747"/>
      <c r="SG747"/>
      <c r="SH747"/>
      <c r="SI747"/>
      <c r="SJ747"/>
      <c r="SK747"/>
      <c r="SL747"/>
      <c r="SM747"/>
      <c r="SN747"/>
      <c r="SO747"/>
      <c r="SP747"/>
      <c r="SQ747"/>
      <c r="SR747"/>
      <c r="SS747"/>
      <c r="ST747"/>
      <c r="SU747"/>
      <c r="SV747"/>
      <c r="SW747"/>
      <c r="SX747"/>
      <c r="SY747"/>
      <c r="SZ747"/>
      <c r="TA747"/>
      <c r="TB747"/>
      <c r="TC747"/>
      <c r="TD747"/>
      <c r="TE747"/>
      <c r="TF747"/>
      <c r="TG747"/>
      <c r="TH747"/>
      <c r="TI747"/>
      <c r="TJ747"/>
      <c r="TK747"/>
      <c r="TL747"/>
      <c r="TM747"/>
      <c r="TN747"/>
      <c r="TO747"/>
      <c r="TP747"/>
      <c r="TQ747"/>
      <c r="TR747"/>
      <c r="TS747"/>
      <c r="TT747"/>
      <c r="TU747"/>
      <c r="TV747"/>
      <c r="TW747"/>
      <c r="TX747"/>
      <c r="TY747"/>
      <c r="TZ747"/>
      <c r="UA747"/>
      <c r="UB747"/>
      <c r="UC747"/>
      <c r="UD747"/>
      <c r="UE747"/>
      <c r="UF747"/>
      <c r="UG747"/>
      <c r="UH747"/>
      <c r="UI747"/>
      <c r="UJ747"/>
      <c r="UK747"/>
      <c r="UL747"/>
      <c r="UM747"/>
      <c r="UN747"/>
      <c r="UO747"/>
      <c r="UP747"/>
      <c r="UQ747"/>
      <c r="UR747"/>
      <c r="US747"/>
      <c r="UT747"/>
      <c r="UU747"/>
      <c r="UV747"/>
      <c r="UW747"/>
      <c r="UX747"/>
      <c r="UY747"/>
      <c r="UZ747"/>
      <c r="VA747"/>
      <c r="VB747"/>
      <c r="VC747"/>
      <c r="VD747"/>
      <c r="VE747"/>
      <c r="VF747"/>
      <c r="VG747"/>
      <c r="VH747"/>
      <c r="VI747"/>
      <c r="VJ747"/>
      <c r="VK747"/>
      <c r="VL747"/>
      <c r="VM747"/>
      <c r="VN747"/>
      <c r="VO747"/>
      <c r="VP747"/>
      <c r="VQ747"/>
      <c r="VR747"/>
      <c r="VS747"/>
      <c r="VT747"/>
      <c r="VU747"/>
      <c r="VV747"/>
      <c r="VW747"/>
      <c r="VX747"/>
      <c r="VY747"/>
      <c r="VZ747"/>
      <c r="WA747"/>
      <c r="WB747"/>
      <c r="WC747"/>
      <c r="WD747"/>
      <c r="WE747"/>
      <c r="WF747"/>
      <c r="WG747"/>
      <c r="WH747"/>
      <c r="WI747"/>
      <c r="WJ747"/>
      <c r="WK747"/>
      <c r="WL747"/>
      <c r="WM747"/>
      <c r="WN747"/>
      <c r="WO747"/>
      <c r="WP747"/>
      <c r="WQ747"/>
      <c r="WR747"/>
      <c r="WS747"/>
      <c r="WT747"/>
      <c r="WU747"/>
      <c r="WV747"/>
      <c r="WW747"/>
      <c r="WX747"/>
      <c r="WY747"/>
      <c r="WZ747"/>
      <c r="XA747"/>
      <c r="XB747"/>
      <c r="XC747"/>
      <c r="XD747"/>
      <c r="XE747"/>
      <c r="XF747"/>
      <c r="XG747"/>
      <c r="XH747"/>
      <c r="XI747"/>
      <c r="XJ747"/>
      <c r="XK747"/>
      <c r="XL747"/>
      <c r="XM747"/>
      <c r="XN747"/>
      <c r="XO747"/>
      <c r="XP747"/>
      <c r="XQ747"/>
      <c r="XR747"/>
      <c r="XS747"/>
      <c r="XT747"/>
      <c r="XU747"/>
      <c r="XV747"/>
      <c r="XW747"/>
      <c r="XX747"/>
      <c r="XY747"/>
      <c r="XZ747"/>
      <c r="YA747"/>
      <c r="YB747"/>
      <c r="YC747"/>
      <c r="YD747"/>
      <c r="YE747"/>
      <c r="YF747"/>
      <c r="YG747"/>
      <c r="YH747"/>
      <c r="YI747"/>
      <c r="YJ747"/>
      <c r="YK747"/>
      <c r="YL747"/>
      <c r="YM747"/>
      <c r="YN747"/>
      <c r="YO747"/>
      <c r="YP747"/>
      <c r="YQ747"/>
      <c r="YR747"/>
      <c r="YS747"/>
      <c r="YT747"/>
      <c r="YU747"/>
      <c r="YV747"/>
      <c r="YW747"/>
      <c r="YX747"/>
      <c r="YY747"/>
      <c r="YZ747"/>
      <c r="ZA747"/>
      <c r="ZB747"/>
      <c r="ZC747"/>
      <c r="ZD747"/>
      <c r="ZE747"/>
      <c r="ZF747"/>
      <c r="ZG747"/>
      <c r="ZH747"/>
      <c r="ZI747"/>
      <c r="ZJ747"/>
      <c r="ZK747"/>
      <c r="ZL747"/>
      <c r="ZM747"/>
      <c r="ZN747"/>
      <c r="ZO747"/>
      <c r="ZP747"/>
      <c r="ZQ747"/>
      <c r="ZR747"/>
      <c r="ZS747"/>
      <c r="ZT747"/>
      <c r="ZU747"/>
      <c r="ZV747"/>
      <c r="ZW747"/>
      <c r="ZX747"/>
      <c r="ZY747"/>
      <c r="ZZ747"/>
      <c r="AAA747"/>
      <c r="AAB747"/>
      <c r="AAC747"/>
      <c r="AAD747"/>
      <c r="AAE747"/>
      <c r="AAF747"/>
      <c r="AAG747"/>
      <c r="AAH747"/>
      <c r="AAI747"/>
      <c r="AAJ747"/>
      <c r="AAK747"/>
      <c r="AAL747"/>
      <c r="AAM747"/>
      <c r="AAN747"/>
      <c r="AAO747"/>
      <c r="AAP747"/>
      <c r="AAQ747"/>
      <c r="AAR747"/>
      <c r="AAS747"/>
      <c r="AAT747"/>
      <c r="AAU747"/>
      <c r="AAV747"/>
      <c r="AAW747"/>
      <c r="AAX747"/>
      <c r="AAY747"/>
      <c r="AAZ747"/>
      <c r="ABA747"/>
      <c r="ABB747"/>
      <c r="ABC747"/>
      <c r="ABD747"/>
      <c r="ABE747"/>
      <c r="ABF747"/>
      <c r="ABG747"/>
      <c r="ABH747"/>
      <c r="ABI747"/>
      <c r="ABJ747"/>
      <c r="ABK747"/>
      <c r="ABL747"/>
      <c r="ABM747"/>
      <c r="ABN747"/>
      <c r="ABO747"/>
      <c r="ABP747"/>
      <c r="ABQ747"/>
      <c r="ABR747"/>
      <c r="ABS747"/>
      <c r="ABT747"/>
      <c r="ABU747"/>
      <c r="ABV747"/>
      <c r="ABW747"/>
      <c r="ABX747"/>
      <c r="ABY747"/>
      <c r="ABZ747"/>
      <c r="ACA747"/>
      <c r="ACB747"/>
      <c r="ACC747"/>
      <c r="ACD747"/>
      <c r="ACE747"/>
      <c r="ACF747"/>
      <c r="ACG747"/>
      <c r="ACH747"/>
      <c r="ACI747"/>
      <c r="ACJ747"/>
      <c r="ACK747"/>
      <c r="ACL747"/>
      <c r="ACM747"/>
      <c r="ACN747"/>
      <c r="ACO747"/>
      <c r="ACP747"/>
      <c r="ACQ747"/>
      <c r="ACR747"/>
      <c r="ACS747"/>
      <c r="ACT747"/>
      <c r="ACU747"/>
      <c r="ACV747"/>
      <c r="ACW747"/>
      <c r="ACX747"/>
      <c r="ACY747"/>
      <c r="ACZ747"/>
      <c r="ADA747"/>
      <c r="ADB747"/>
      <c r="ADC747"/>
      <c r="ADD747"/>
      <c r="ADE747"/>
      <c r="ADF747"/>
      <c r="ADG747"/>
      <c r="ADH747"/>
      <c r="ADI747"/>
      <c r="ADJ747"/>
      <c r="ADK747"/>
      <c r="ADL747"/>
      <c r="ADM747"/>
      <c r="ADN747"/>
      <c r="ADO747"/>
      <c r="ADP747"/>
      <c r="ADQ747"/>
      <c r="ADR747"/>
      <c r="ADS747"/>
      <c r="ADT747"/>
      <c r="ADU747"/>
      <c r="ADV747"/>
      <c r="ADW747"/>
      <c r="ADX747"/>
      <c r="ADY747"/>
      <c r="ADZ747"/>
      <c r="AEA747"/>
      <c r="AEB747"/>
      <c r="AEC747"/>
      <c r="AED747"/>
      <c r="AEE747"/>
      <c r="AEF747"/>
      <c r="AEG747"/>
      <c r="AEH747"/>
      <c r="AEI747"/>
      <c r="AEJ747"/>
      <c r="AEK747"/>
      <c r="AEL747"/>
      <c r="AEM747"/>
      <c r="AEN747"/>
      <c r="AEO747"/>
      <c r="AEP747"/>
      <c r="AEQ747"/>
      <c r="AER747"/>
      <c r="AES747"/>
      <c r="AET747"/>
      <c r="AEU747"/>
      <c r="AEV747"/>
      <c r="AEW747"/>
      <c r="AEX747"/>
      <c r="AEY747"/>
      <c r="AEZ747"/>
      <c r="AFA747"/>
      <c r="AFB747"/>
      <c r="AFC747"/>
      <c r="AFD747"/>
      <c r="AFE747"/>
      <c r="AFF747"/>
      <c r="AFG747"/>
      <c r="AFH747"/>
      <c r="AFI747"/>
      <c r="AFJ747"/>
      <c r="AFK747"/>
      <c r="AFL747"/>
      <c r="AFM747"/>
      <c r="AFN747"/>
      <c r="AFO747"/>
      <c r="AFP747"/>
      <c r="AFQ747"/>
      <c r="AFR747"/>
      <c r="AFS747"/>
      <c r="AFT747"/>
      <c r="AFU747"/>
      <c r="AFV747"/>
      <c r="AFW747"/>
      <c r="AFX747"/>
      <c r="AFY747"/>
      <c r="AFZ747"/>
      <c r="AGA747"/>
      <c r="AGB747"/>
      <c r="AGC747"/>
      <c r="AGD747"/>
      <c r="AGE747"/>
      <c r="AGF747"/>
      <c r="AGG747"/>
      <c r="AGH747"/>
      <c r="AGI747"/>
      <c r="AGJ747"/>
      <c r="AGK747"/>
      <c r="AGL747"/>
      <c r="AGM747"/>
      <c r="AGN747"/>
      <c r="AGO747"/>
      <c r="AGP747"/>
      <c r="AGQ747"/>
      <c r="AGR747"/>
      <c r="AGS747"/>
      <c r="AGT747"/>
      <c r="AGU747"/>
      <c r="AGV747"/>
      <c r="AGW747"/>
      <c r="AGX747"/>
      <c r="AGY747"/>
      <c r="AGZ747"/>
      <c r="AHA747"/>
      <c r="AHB747"/>
      <c r="AHC747"/>
      <c r="AHD747"/>
      <c r="AHE747"/>
      <c r="AHF747"/>
      <c r="AHG747"/>
      <c r="AHH747"/>
      <c r="AHI747"/>
      <c r="AHJ747"/>
      <c r="AHK747"/>
      <c r="AHL747"/>
      <c r="AHM747"/>
      <c r="AHN747"/>
      <c r="AHO747"/>
      <c r="AHP747"/>
      <c r="AHQ747"/>
      <c r="AHR747"/>
      <c r="AHS747"/>
      <c r="AHT747"/>
      <c r="AHU747"/>
      <c r="AHV747"/>
      <c r="AHW747"/>
      <c r="AHX747"/>
      <c r="AHY747"/>
      <c r="AHZ747"/>
      <c r="AIA747"/>
      <c r="AIB747"/>
      <c r="AIC747"/>
      <c r="AID747"/>
      <c r="AIE747"/>
      <c r="AIF747"/>
      <c r="AIG747"/>
      <c r="AIH747"/>
      <c r="AII747"/>
      <c r="AIJ747"/>
      <c r="AIK747"/>
      <c r="AIL747"/>
      <c r="AIM747"/>
      <c r="AIN747"/>
      <c r="AIO747"/>
      <c r="AIP747"/>
      <c r="AIQ747"/>
      <c r="AIR747"/>
      <c r="AIS747"/>
      <c r="AIT747"/>
      <c r="AIU747"/>
      <c r="AIV747"/>
      <c r="AIW747"/>
      <c r="AIX747"/>
      <c r="AIY747"/>
      <c r="AIZ747"/>
      <c r="AJA747"/>
      <c r="AJB747"/>
      <c r="AJC747"/>
      <c r="AJD747"/>
      <c r="AJE747"/>
      <c r="AJF747"/>
      <c r="AJG747"/>
      <c r="AJH747"/>
      <c r="AJI747"/>
      <c r="AJJ747"/>
      <c r="AJK747"/>
      <c r="AJL747"/>
      <c r="AJM747"/>
      <c r="AJN747"/>
      <c r="AJO747"/>
      <c r="AJP747"/>
      <c r="AJQ747"/>
      <c r="AJR747"/>
      <c r="AJS747"/>
      <c r="AJT747"/>
      <c r="AJU747"/>
      <c r="AJV747"/>
      <c r="AJW747"/>
      <c r="AJX747"/>
      <c r="AJY747"/>
      <c r="AJZ747"/>
      <c r="AKA747"/>
      <c r="AKB747"/>
      <c r="AKC747"/>
      <c r="AKD747"/>
      <c r="AKE747"/>
      <c r="AKF747"/>
      <c r="AKG747"/>
      <c r="AKH747"/>
      <c r="AKI747"/>
      <c r="AKJ747"/>
      <c r="AKK747"/>
      <c r="AKL747"/>
      <c r="AKM747"/>
      <c r="AKN747"/>
      <c r="AKO747"/>
      <c r="AKP747"/>
      <c r="AKQ747"/>
      <c r="AKR747"/>
      <c r="AKS747"/>
      <c r="AKT747"/>
      <c r="AKU747"/>
      <c r="AKV747"/>
      <c r="AKW747"/>
      <c r="AKX747"/>
      <c r="AKY747"/>
      <c r="AKZ747"/>
      <c r="ALA747"/>
      <c r="ALB747"/>
      <c r="ALC747"/>
      <c r="ALD747"/>
      <c r="ALE747"/>
      <c r="ALF747"/>
      <c r="ALG747"/>
      <c r="ALH747"/>
      <c r="ALI747"/>
      <c r="ALJ747"/>
      <c r="ALK747"/>
      <c r="ALL747"/>
      <c r="ALM747"/>
      <c r="ALN747"/>
      <c r="ALO747"/>
      <c r="ALP747"/>
      <c r="ALQ747"/>
      <c r="ALR747"/>
      <c r="ALS747"/>
      <c r="ALT747"/>
      <c r="ALU747"/>
      <c r="ALV747"/>
      <c r="ALW747"/>
      <c r="ALX747"/>
      <c r="ALY747"/>
      <c r="ALZ747"/>
      <c r="AMA747"/>
      <c r="AMB747"/>
      <c r="AMC747"/>
      <c r="AMD747"/>
      <c r="AME747"/>
      <c r="AMF747"/>
      <c r="AMG747"/>
      <c r="AMH747"/>
      <c r="AMI747"/>
      <c r="AMJ747"/>
      <c r="AMK747"/>
    </row>
    <row r="748" spans="1:1025" ht="18" customHeight="1" x14ac:dyDescent="0.25">
      <c r="A748" s="22"/>
      <c r="B748" s="28"/>
      <c r="C748" s="28"/>
      <c r="D748" s="23"/>
      <c r="E748" s="11" t="s">
        <v>20</v>
      </c>
      <c r="F748" s="12">
        <f t="shared" si="401"/>
        <v>0</v>
      </c>
      <c r="G748" s="12">
        <f t="shared" si="401"/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3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  <c r="ML748"/>
      <c r="MM748"/>
      <c r="MN748"/>
      <c r="MO748"/>
      <c r="MP748"/>
      <c r="MQ748"/>
      <c r="MR748"/>
      <c r="MS748"/>
      <c r="MT748"/>
      <c r="MU748"/>
      <c r="MV748"/>
      <c r="MW748"/>
      <c r="MX748"/>
      <c r="MY748"/>
      <c r="MZ748"/>
      <c r="NA748"/>
      <c r="NB748"/>
      <c r="NC748"/>
      <c r="ND748"/>
      <c r="NE748"/>
      <c r="NF748"/>
      <c r="NG748"/>
      <c r="NH748"/>
      <c r="NI748"/>
      <c r="NJ748"/>
      <c r="NK748"/>
      <c r="NL748"/>
      <c r="NM748"/>
      <c r="NN748"/>
      <c r="NO748"/>
      <c r="NP748"/>
      <c r="NQ748"/>
      <c r="NR748"/>
      <c r="NS748"/>
      <c r="NT748"/>
      <c r="NU748"/>
      <c r="NV748"/>
      <c r="NW748"/>
      <c r="NX748"/>
      <c r="NY748"/>
      <c r="NZ748"/>
      <c r="OA748"/>
      <c r="OB748"/>
      <c r="OC748"/>
      <c r="OD748"/>
      <c r="OE748"/>
      <c r="OF748"/>
      <c r="OG748"/>
      <c r="OH748"/>
      <c r="OI748"/>
      <c r="OJ748"/>
      <c r="OK748"/>
      <c r="OL748"/>
      <c r="OM748"/>
      <c r="ON748"/>
      <c r="OO748"/>
      <c r="OP748"/>
      <c r="OQ748"/>
      <c r="OR748"/>
      <c r="OS748"/>
      <c r="OT748"/>
      <c r="OU748"/>
      <c r="OV748"/>
      <c r="OW748"/>
      <c r="OX748"/>
      <c r="OY748"/>
      <c r="OZ748"/>
      <c r="PA748"/>
      <c r="PB748"/>
      <c r="PC748"/>
      <c r="PD748"/>
      <c r="PE748"/>
      <c r="PF748"/>
      <c r="PG748"/>
      <c r="PH748"/>
      <c r="PI748"/>
      <c r="PJ748"/>
      <c r="PK748"/>
      <c r="PL748"/>
      <c r="PM748"/>
      <c r="PN748"/>
      <c r="PO748"/>
      <c r="PP748"/>
      <c r="PQ748"/>
      <c r="PR748"/>
      <c r="PS748"/>
      <c r="PT748"/>
      <c r="PU748"/>
      <c r="PV748"/>
      <c r="PW748"/>
      <c r="PX748"/>
      <c r="PY748"/>
      <c r="PZ748"/>
      <c r="QA748"/>
      <c r="QB748"/>
      <c r="QC748"/>
      <c r="QD748"/>
      <c r="QE748"/>
      <c r="QF748"/>
      <c r="QG748"/>
      <c r="QH748"/>
      <c r="QI748"/>
      <c r="QJ748"/>
      <c r="QK748"/>
      <c r="QL748"/>
      <c r="QM748"/>
      <c r="QN748"/>
      <c r="QO748"/>
      <c r="QP748"/>
      <c r="QQ748"/>
      <c r="QR748"/>
      <c r="QS748"/>
      <c r="QT748"/>
      <c r="QU748"/>
      <c r="QV748"/>
      <c r="QW748"/>
      <c r="QX748"/>
      <c r="QY748"/>
      <c r="QZ748"/>
      <c r="RA748"/>
      <c r="RB748"/>
      <c r="RC748"/>
      <c r="RD748"/>
      <c r="RE748"/>
      <c r="RF748"/>
      <c r="RG748"/>
      <c r="RH748"/>
      <c r="RI748"/>
      <c r="RJ748"/>
      <c r="RK748"/>
      <c r="RL748"/>
      <c r="RM748"/>
      <c r="RN748"/>
      <c r="RO748"/>
      <c r="RP748"/>
      <c r="RQ748"/>
      <c r="RR748"/>
      <c r="RS748"/>
      <c r="RT748"/>
      <c r="RU748"/>
      <c r="RV748"/>
      <c r="RW748"/>
      <c r="RX748"/>
      <c r="RY748"/>
      <c r="RZ748"/>
      <c r="SA748"/>
      <c r="SB748"/>
      <c r="SC748"/>
      <c r="SD748"/>
      <c r="SE748"/>
      <c r="SF748"/>
      <c r="SG748"/>
      <c r="SH748"/>
      <c r="SI748"/>
      <c r="SJ748"/>
      <c r="SK748"/>
      <c r="SL748"/>
      <c r="SM748"/>
      <c r="SN748"/>
      <c r="SO748"/>
      <c r="SP748"/>
      <c r="SQ748"/>
      <c r="SR748"/>
      <c r="SS748"/>
      <c r="ST748"/>
      <c r="SU748"/>
      <c r="SV748"/>
      <c r="SW748"/>
      <c r="SX748"/>
      <c r="SY748"/>
      <c r="SZ748"/>
      <c r="TA748"/>
      <c r="TB748"/>
      <c r="TC748"/>
      <c r="TD748"/>
      <c r="TE748"/>
      <c r="TF748"/>
      <c r="TG748"/>
      <c r="TH748"/>
      <c r="TI748"/>
      <c r="TJ748"/>
      <c r="TK748"/>
      <c r="TL748"/>
      <c r="TM748"/>
      <c r="TN748"/>
      <c r="TO748"/>
      <c r="TP748"/>
      <c r="TQ748"/>
      <c r="TR748"/>
      <c r="TS748"/>
      <c r="TT748"/>
      <c r="TU748"/>
      <c r="TV748"/>
      <c r="TW748"/>
      <c r="TX748"/>
      <c r="TY748"/>
      <c r="TZ748"/>
      <c r="UA748"/>
      <c r="UB748"/>
      <c r="UC748"/>
      <c r="UD748"/>
      <c r="UE748"/>
      <c r="UF748"/>
      <c r="UG748"/>
      <c r="UH748"/>
      <c r="UI748"/>
      <c r="UJ748"/>
      <c r="UK748"/>
      <c r="UL748"/>
      <c r="UM748"/>
      <c r="UN748"/>
      <c r="UO748"/>
      <c r="UP748"/>
      <c r="UQ748"/>
      <c r="UR748"/>
      <c r="US748"/>
      <c r="UT748"/>
      <c r="UU748"/>
      <c r="UV748"/>
      <c r="UW748"/>
      <c r="UX748"/>
      <c r="UY748"/>
      <c r="UZ748"/>
      <c r="VA748"/>
      <c r="VB748"/>
      <c r="VC748"/>
      <c r="VD748"/>
      <c r="VE748"/>
      <c r="VF748"/>
      <c r="VG748"/>
      <c r="VH748"/>
      <c r="VI748"/>
      <c r="VJ748"/>
      <c r="VK748"/>
      <c r="VL748"/>
      <c r="VM748"/>
      <c r="VN748"/>
      <c r="VO748"/>
      <c r="VP748"/>
      <c r="VQ748"/>
      <c r="VR748"/>
      <c r="VS748"/>
      <c r="VT748"/>
      <c r="VU748"/>
      <c r="VV748"/>
      <c r="VW748"/>
      <c r="VX748"/>
      <c r="VY748"/>
      <c r="VZ748"/>
      <c r="WA748"/>
      <c r="WB748"/>
      <c r="WC748"/>
      <c r="WD748"/>
      <c r="WE748"/>
      <c r="WF748"/>
      <c r="WG748"/>
      <c r="WH748"/>
      <c r="WI748"/>
      <c r="WJ748"/>
      <c r="WK748"/>
      <c r="WL748"/>
      <c r="WM748"/>
      <c r="WN748"/>
      <c r="WO748"/>
      <c r="WP748"/>
      <c r="WQ748"/>
      <c r="WR748"/>
      <c r="WS748"/>
      <c r="WT748"/>
      <c r="WU748"/>
      <c r="WV748"/>
      <c r="WW748"/>
      <c r="WX748"/>
      <c r="WY748"/>
      <c r="WZ748"/>
      <c r="XA748"/>
      <c r="XB748"/>
      <c r="XC748"/>
      <c r="XD748"/>
      <c r="XE748"/>
      <c r="XF748"/>
      <c r="XG748"/>
      <c r="XH748"/>
      <c r="XI748"/>
      <c r="XJ748"/>
      <c r="XK748"/>
      <c r="XL748"/>
      <c r="XM748"/>
      <c r="XN748"/>
      <c r="XO748"/>
      <c r="XP748"/>
      <c r="XQ748"/>
      <c r="XR748"/>
      <c r="XS748"/>
      <c r="XT748"/>
      <c r="XU748"/>
      <c r="XV748"/>
      <c r="XW748"/>
      <c r="XX748"/>
      <c r="XY748"/>
      <c r="XZ748"/>
      <c r="YA748"/>
      <c r="YB748"/>
      <c r="YC748"/>
      <c r="YD748"/>
      <c r="YE748"/>
      <c r="YF748"/>
      <c r="YG748"/>
      <c r="YH748"/>
      <c r="YI748"/>
      <c r="YJ748"/>
      <c r="YK748"/>
      <c r="YL748"/>
      <c r="YM748"/>
      <c r="YN748"/>
      <c r="YO748"/>
      <c r="YP748"/>
      <c r="YQ748"/>
      <c r="YR748"/>
      <c r="YS748"/>
      <c r="YT748"/>
      <c r="YU748"/>
      <c r="YV748"/>
      <c r="YW748"/>
      <c r="YX748"/>
      <c r="YY748"/>
      <c r="YZ748"/>
      <c r="ZA748"/>
      <c r="ZB748"/>
      <c r="ZC748"/>
      <c r="ZD748"/>
      <c r="ZE748"/>
      <c r="ZF748"/>
      <c r="ZG748"/>
      <c r="ZH748"/>
      <c r="ZI748"/>
      <c r="ZJ748"/>
      <c r="ZK748"/>
      <c r="ZL748"/>
      <c r="ZM748"/>
      <c r="ZN748"/>
      <c r="ZO748"/>
      <c r="ZP748"/>
      <c r="ZQ748"/>
      <c r="ZR748"/>
      <c r="ZS748"/>
      <c r="ZT748"/>
      <c r="ZU748"/>
      <c r="ZV748"/>
      <c r="ZW748"/>
      <c r="ZX748"/>
      <c r="ZY748"/>
      <c r="ZZ748"/>
      <c r="AAA748"/>
      <c r="AAB748"/>
      <c r="AAC748"/>
      <c r="AAD748"/>
      <c r="AAE748"/>
      <c r="AAF748"/>
      <c r="AAG748"/>
      <c r="AAH748"/>
      <c r="AAI748"/>
      <c r="AAJ748"/>
      <c r="AAK748"/>
      <c r="AAL748"/>
      <c r="AAM748"/>
      <c r="AAN748"/>
      <c r="AAO748"/>
      <c r="AAP748"/>
      <c r="AAQ748"/>
      <c r="AAR748"/>
      <c r="AAS748"/>
      <c r="AAT748"/>
      <c r="AAU748"/>
      <c r="AAV748"/>
      <c r="AAW748"/>
      <c r="AAX748"/>
      <c r="AAY748"/>
      <c r="AAZ748"/>
      <c r="ABA748"/>
      <c r="ABB748"/>
      <c r="ABC748"/>
      <c r="ABD748"/>
      <c r="ABE748"/>
      <c r="ABF748"/>
      <c r="ABG748"/>
      <c r="ABH748"/>
      <c r="ABI748"/>
      <c r="ABJ748"/>
      <c r="ABK748"/>
      <c r="ABL748"/>
      <c r="ABM748"/>
      <c r="ABN748"/>
      <c r="ABO748"/>
      <c r="ABP748"/>
      <c r="ABQ748"/>
      <c r="ABR748"/>
      <c r="ABS748"/>
      <c r="ABT748"/>
      <c r="ABU748"/>
      <c r="ABV748"/>
      <c r="ABW748"/>
      <c r="ABX748"/>
      <c r="ABY748"/>
      <c r="ABZ748"/>
      <c r="ACA748"/>
      <c r="ACB748"/>
      <c r="ACC748"/>
      <c r="ACD748"/>
      <c r="ACE748"/>
      <c r="ACF748"/>
      <c r="ACG748"/>
      <c r="ACH748"/>
      <c r="ACI748"/>
      <c r="ACJ748"/>
      <c r="ACK748"/>
      <c r="ACL748"/>
      <c r="ACM748"/>
      <c r="ACN748"/>
      <c r="ACO748"/>
      <c r="ACP748"/>
      <c r="ACQ748"/>
      <c r="ACR748"/>
      <c r="ACS748"/>
      <c r="ACT748"/>
      <c r="ACU748"/>
      <c r="ACV748"/>
      <c r="ACW748"/>
      <c r="ACX748"/>
      <c r="ACY748"/>
      <c r="ACZ748"/>
      <c r="ADA748"/>
      <c r="ADB748"/>
      <c r="ADC748"/>
      <c r="ADD748"/>
      <c r="ADE748"/>
      <c r="ADF748"/>
      <c r="ADG748"/>
      <c r="ADH748"/>
      <c r="ADI748"/>
      <c r="ADJ748"/>
      <c r="ADK748"/>
      <c r="ADL748"/>
      <c r="ADM748"/>
      <c r="ADN748"/>
      <c r="ADO748"/>
      <c r="ADP748"/>
      <c r="ADQ748"/>
      <c r="ADR748"/>
      <c r="ADS748"/>
      <c r="ADT748"/>
      <c r="ADU748"/>
      <c r="ADV748"/>
      <c r="ADW748"/>
      <c r="ADX748"/>
      <c r="ADY748"/>
      <c r="ADZ748"/>
      <c r="AEA748"/>
      <c r="AEB748"/>
      <c r="AEC748"/>
      <c r="AED748"/>
      <c r="AEE748"/>
      <c r="AEF748"/>
      <c r="AEG748"/>
      <c r="AEH748"/>
      <c r="AEI748"/>
      <c r="AEJ748"/>
      <c r="AEK748"/>
      <c r="AEL748"/>
      <c r="AEM748"/>
      <c r="AEN748"/>
      <c r="AEO748"/>
      <c r="AEP748"/>
      <c r="AEQ748"/>
      <c r="AER748"/>
      <c r="AES748"/>
      <c r="AET748"/>
      <c r="AEU748"/>
      <c r="AEV748"/>
      <c r="AEW748"/>
      <c r="AEX748"/>
      <c r="AEY748"/>
      <c r="AEZ748"/>
      <c r="AFA748"/>
      <c r="AFB748"/>
      <c r="AFC748"/>
      <c r="AFD748"/>
      <c r="AFE748"/>
      <c r="AFF748"/>
      <c r="AFG748"/>
      <c r="AFH748"/>
      <c r="AFI748"/>
      <c r="AFJ748"/>
      <c r="AFK748"/>
      <c r="AFL748"/>
      <c r="AFM748"/>
      <c r="AFN748"/>
      <c r="AFO748"/>
      <c r="AFP748"/>
      <c r="AFQ748"/>
      <c r="AFR748"/>
      <c r="AFS748"/>
      <c r="AFT748"/>
      <c r="AFU748"/>
      <c r="AFV748"/>
      <c r="AFW748"/>
      <c r="AFX748"/>
      <c r="AFY748"/>
      <c r="AFZ748"/>
      <c r="AGA748"/>
      <c r="AGB748"/>
      <c r="AGC748"/>
      <c r="AGD748"/>
      <c r="AGE748"/>
      <c r="AGF748"/>
      <c r="AGG748"/>
      <c r="AGH748"/>
      <c r="AGI748"/>
      <c r="AGJ748"/>
      <c r="AGK748"/>
      <c r="AGL748"/>
      <c r="AGM748"/>
      <c r="AGN748"/>
      <c r="AGO748"/>
      <c r="AGP748"/>
      <c r="AGQ748"/>
      <c r="AGR748"/>
      <c r="AGS748"/>
      <c r="AGT748"/>
      <c r="AGU748"/>
      <c r="AGV748"/>
      <c r="AGW748"/>
      <c r="AGX748"/>
      <c r="AGY748"/>
      <c r="AGZ748"/>
      <c r="AHA748"/>
      <c r="AHB748"/>
      <c r="AHC748"/>
      <c r="AHD748"/>
      <c r="AHE748"/>
      <c r="AHF748"/>
      <c r="AHG748"/>
      <c r="AHH748"/>
      <c r="AHI748"/>
      <c r="AHJ748"/>
      <c r="AHK748"/>
      <c r="AHL748"/>
      <c r="AHM748"/>
      <c r="AHN748"/>
      <c r="AHO748"/>
      <c r="AHP748"/>
      <c r="AHQ748"/>
      <c r="AHR748"/>
      <c r="AHS748"/>
      <c r="AHT748"/>
      <c r="AHU748"/>
      <c r="AHV748"/>
      <c r="AHW748"/>
      <c r="AHX748"/>
      <c r="AHY748"/>
      <c r="AHZ748"/>
      <c r="AIA748"/>
      <c r="AIB748"/>
      <c r="AIC748"/>
      <c r="AID748"/>
      <c r="AIE748"/>
      <c r="AIF748"/>
      <c r="AIG748"/>
      <c r="AIH748"/>
      <c r="AII748"/>
      <c r="AIJ748"/>
      <c r="AIK748"/>
      <c r="AIL748"/>
      <c r="AIM748"/>
      <c r="AIN748"/>
      <c r="AIO748"/>
      <c r="AIP748"/>
      <c r="AIQ748"/>
      <c r="AIR748"/>
      <c r="AIS748"/>
      <c r="AIT748"/>
      <c r="AIU748"/>
      <c r="AIV748"/>
      <c r="AIW748"/>
      <c r="AIX748"/>
      <c r="AIY748"/>
      <c r="AIZ748"/>
      <c r="AJA748"/>
      <c r="AJB748"/>
      <c r="AJC748"/>
      <c r="AJD748"/>
      <c r="AJE748"/>
      <c r="AJF748"/>
      <c r="AJG748"/>
      <c r="AJH748"/>
      <c r="AJI748"/>
      <c r="AJJ748"/>
      <c r="AJK748"/>
      <c r="AJL748"/>
      <c r="AJM748"/>
      <c r="AJN748"/>
      <c r="AJO748"/>
      <c r="AJP748"/>
      <c r="AJQ748"/>
      <c r="AJR748"/>
      <c r="AJS748"/>
      <c r="AJT748"/>
      <c r="AJU748"/>
      <c r="AJV748"/>
      <c r="AJW748"/>
      <c r="AJX748"/>
      <c r="AJY748"/>
      <c r="AJZ748"/>
      <c r="AKA748"/>
      <c r="AKB748"/>
      <c r="AKC748"/>
      <c r="AKD748"/>
      <c r="AKE748"/>
      <c r="AKF748"/>
      <c r="AKG748"/>
      <c r="AKH748"/>
      <c r="AKI748"/>
      <c r="AKJ748"/>
      <c r="AKK748"/>
      <c r="AKL748"/>
      <c r="AKM748"/>
      <c r="AKN748"/>
      <c r="AKO748"/>
      <c r="AKP748"/>
      <c r="AKQ748"/>
      <c r="AKR748"/>
      <c r="AKS748"/>
      <c r="AKT748"/>
      <c r="AKU748"/>
      <c r="AKV748"/>
      <c r="AKW748"/>
      <c r="AKX748"/>
      <c r="AKY748"/>
      <c r="AKZ748"/>
      <c r="ALA748"/>
      <c r="ALB748"/>
      <c r="ALC748"/>
      <c r="ALD748"/>
      <c r="ALE748"/>
      <c r="ALF748"/>
      <c r="ALG748"/>
      <c r="ALH748"/>
      <c r="ALI748"/>
      <c r="ALJ748"/>
      <c r="ALK748"/>
      <c r="ALL748"/>
      <c r="ALM748"/>
      <c r="ALN748"/>
      <c r="ALO748"/>
      <c r="ALP748"/>
      <c r="ALQ748"/>
      <c r="ALR748"/>
      <c r="ALS748"/>
      <c r="ALT748"/>
      <c r="ALU748"/>
      <c r="ALV748"/>
      <c r="ALW748"/>
      <c r="ALX748"/>
      <c r="ALY748"/>
      <c r="ALZ748"/>
      <c r="AMA748"/>
      <c r="AMB748"/>
      <c r="AMC748"/>
      <c r="AMD748"/>
      <c r="AME748"/>
      <c r="AMF748"/>
      <c r="AMG748"/>
      <c r="AMH748"/>
      <c r="AMI748"/>
      <c r="AMJ748"/>
      <c r="AMK748"/>
    </row>
    <row r="749" spans="1:1025" ht="18" customHeight="1" x14ac:dyDescent="0.25">
      <c r="A749" s="22">
        <v>3</v>
      </c>
      <c r="B749" s="28" t="s">
        <v>164</v>
      </c>
      <c r="C749" s="28" t="s">
        <v>167</v>
      </c>
      <c r="D749" s="22" t="s">
        <v>15</v>
      </c>
      <c r="E749" s="22"/>
      <c r="F749" s="12">
        <f t="shared" ref="F749:S749" si="402">SUM(F750:F753)</f>
        <v>0</v>
      </c>
      <c r="G749" s="12">
        <f t="shared" si="402"/>
        <v>7536.924649999999</v>
      </c>
      <c r="H749" s="12">
        <f t="shared" si="402"/>
        <v>0</v>
      </c>
      <c r="I749" s="12">
        <f t="shared" si="402"/>
        <v>0</v>
      </c>
      <c r="J749" s="12">
        <f t="shared" si="402"/>
        <v>0</v>
      </c>
      <c r="K749" s="12">
        <f t="shared" si="402"/>
        <v>0</v>
      </c>
      <c r="L749" s="12">
        <f t="shared" si="402"/>
        <v>0</v>
      </c>
      <c r="M749" s="12">
        <f t="shared" si="402"/>
        <v>0</v>
      </c>
      <c r="N749" s="12">
        <f t="shared" si="402"/>
        <v>0</v>
      </c>
      <c r="O749" s="12">
        <f t="shared" si="402"/>
        <v>0</v>
      </c>
      <c r="P749" s="12">
        <f t="shared" si="402"/>
        <v>0</v>
      </c>
      <c r="Q749" s="12">
        <f t="shared" si="402"/>
        <v>7536.924649999999</v>
      </c>
      <c r="R749" s="12">
        <f t="shared" si="402"/>
        <v>0</v>
      </c>
      <c r="S749" s="12">
        <f t="shared" si="402"/>
        <v>0</v>
      </c>
      <c r="T749" s="3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  <c r="MM749"/>
      <c r="MN749"/>
      <c r="MO749"/>
      <c r="MP749"/>
      <c r="MQ749"/>
      <c r="MR749"/>
      <c r="MS749"/>
      <c r="MT749"/>
      <c r="MU749"/>
      <c r="MV749"/>
      <c r="MW749"/>
      <c r="MX749"/>
      <c r="MY749"/>
      <c r="MZ749"/>
      <c r="NA749"/>
      <c r="NB749"/>
      <c r="NC749"/>
      <c r="ND749"/>
      <c r="NE749"/>
      <c r="NF749"/>
      <c r="NG749"/>
      <c r="NH749"/>
      <c r="NI749"/>
      <c r="NJ749"/>
      <c r="NK749"/>
      <c r="NL749"/>
      <c r="NM749"/>
      <c r="NN749"/>
      <c r="NO749"/>
      <c r="NP749"/>
      <c r="NQ749"/>
      <c r="NR749"/>
      <c r="NS749"/>
      <c r="NT749"/>
      <c r="NU749"/>
      <c r="NV749"/>
      <c r="NW749"/>
      <c r="NX749"/>
      <c r="NY749"/>
      <c r="NZ749"/>
      <c r="OA749"/>
      <c r="OB749"/>
      <c r="OC749"/>
      <c r="OD749"/>
      <c r="OE749"/>
      <c r="OF749"/>
      <c r="OG749"/>
      <c r="OH749"/>
      <c r="OI749"/>
      <c r="OJ749"/>
      <c r="OK749"/>
      <c r="OL749"/>
      <c r="OM749"/>
      <c r="ON749"/>
      <c r="OO749"/>
      <c r="OP749"/>
      <c r="OQ749"/>
      <c r="OR749"/>
      <c r="OS749"/>
      <c r="OT749"/>
      <c r="OU749"/>
      <c r="OV749"/>
      <c r="OW749"/>
      <c r="OX749"/>
      <c r="OY749"/>
      <c r="OZ749"/>
      <c r="PA749"/>
      <c r="PB749"/>
      <c r="PC749"/>
      <c r="PD749"/>
      <c r="PE749"/>
      <c r="PF749"/>
      <c r="PG749"/>
      <c r="PH749"/>
      <c r="PI749"/>
      <c r="PJ749"/>
      <c r="PK749"/>
      <c r="PL749"/>
      <c r="PM749"/>
      <c r="PN749"/>
      <c r="PO749"/>
      <c r="PP749"/>
      <c r="PQ749"/>
      <c r="PR749"/>
      <c r="PS749"/>
      <c r="PT749"/>
      <c r="PU749"/>
      <c r="PV749"/>
      <c r="PW749"/>
      <c r="PX749"/>
      <c r="PY749"/>
      <c r="PZ749"/>
      <c r="QA749"/>
      <c r="QB749"/>
      <c r="QC749"/>
      <c r="QD749"/>
      <c r="QE749"/>
      <c r="QF749"/>
      <c r="QG749"/>
      <c r="QH749"/>
      <c r="QI749"/>
      <c r="QJ749"/>
      <c r="QK749"/>
      <c r="QL749"/>
      <c r="QM749"/>
      <c r="QN749"/>
      <c r="QO749"/>
      <c r="QP749"/>
      <c r="QQ749"/>
      <c r="QR749"/>
      <c r="QS749"/>
      <c r="QT749"/>
      <c r="QU749"/>
      <c r="QV749"/>
      <c r="QW749"/>
      <c r="QX749"/>
      <c r="QY749"/>
      <c r="QZ749"/>
      <c r="RA749"/>
      <c r="RB749"/>
      <c r="RC749"/>
      <c r="RD749"/>
      <c r="RE749"/>
      <c r="RF749"/>
      <c r="RG749"/>
      <c r="RH749"/>
      <c r="RI749"/>
      <c r="RJ749"/>
      <c r="RK749"/>
      <c r="RL749"/>
      <c r="RM749"/>
      <c r="RN749"/>
      <c r="RO749"/>
      <c r="RP749"/>
      <c r="RQ749"/>
      <c r="RR749"/>
      <c r="RS749"/>
      <c r="RT749"/>
      <c r="RU749"/>
      <c r="RV749"/>
      <c r="RW749"/>
      <c r="RX749"/>
      <c r="RY749"/>
      <c r="RZ749"/>
      <c r="SA749"/>
      <c r="SB749"/>
      <c r="SC749"/>
      <c r="SD749"/>
      <c r="SE749"/>
      <c r="SF749"/>
      <c r="SG749"/>
      <c r="SH749"/>
      <c r="SI749"/>
      <c r="SJ749"/>
      <c r="SK749"/>
      <c r="SL749"/>
      <c r="SM749"/>
      <c r="SN749"/>
      <c r="SO749"/>
      <c r="SP749"/>
      <c r="SQ749"/>
      <c r="SR749"/>
      <c r="SS749"/>
      <c r="ST749"/>
      <c r="SU749"/>
      <c r="SV749"/>
      <c r="SW749"/>
      <c r="SX749"/>
      <c r="SY749"/>
      <c r="SZ749"/>
      <c r="TA749"/>
      <c r="TB749"/>
      <c r="TC749"/>
      <c r="TD749"/>
      <c r="TE749"/>
      <c r="TF749"/>
      <c r="TG749"/>
      <c r="TH749"/>
      <c r="TI749"/>
      <c r="TJ749"/>
      <c r="TK749"/>
      <c r="TL749"/>
      <c r="TM749"/>
      <c r="TN749"/>
      <c r="TO749"/>
      <c r="TP749"/>
      <c r="TQ749"/>
      <c r="TR749"/>
      <c r="TS749"/>
      <c r="TT749"/>
      <c r="TU749"/>
      <c r="TV749"/>
      <c r="TW749"/>
      <c r="TX749"/>
      <c r="TY749"/>
      <c r="TZ749"/>
      <c r="UA749"/>
      <c r="UB749"/>
      <c r="UC749"/>
      <c r="UD749"/>
      <c r="UE749"/>
      <c r="UF749"/>
      <c r="UG749"/>
      <c r="UH749"/>
      <c r="UI749"/>
      <c r="UJ749"/>
      <c r="UK749"/>
      <c r="UL749"/>
      <c r="UM749"/>
      <c r="UN749"/>
      <c r="UO749"/>
      <c r="UP749"/>
      <c r="UQ749"/>
      <c r="UR749"/>
      <c r="US749"/>
      <c r="UT749"/>
      <c r="UU749"/>
      <c r="UV749"/>
      <c r="UW749"/>
      <c r="UX749"/>
      <c r="UY749"/>
      <c r="UZ749"/>
      <c r="VA749"/>
      <c r="VB749"/>
      <c r="VC749"/>
      <c r="VD749"/>
      <c r="VE749"/>
      <c r="VF749"/>
      <c r="VG749"/>
      <c r="VH749"/>
      <c r="VI749"/>
      <c r="VJ749"/>
      <c r="VK749"/>
      <c r="VL749"/>
      <c r="VM749"/>
      <c r="VN749"/>
      <c r="VO749"/>
      <c r="VP749"/>
      <c r="VQ749"/>
      <c r="VR749"/>
      <c r="VS749"/>
      <c r="VT749"/>
      <c r="VU749"/>
      <c r="VV749"/>
      <c r="VW749"/>
      <c r="VX749"/>
      <c r="VY749"/>
      <c r="VZ749"/>
      <c r="WA749"/>
      <c r="WB749"/>
      <c r="WC749"/>
      <c r="WD749"/>
      <c r="WE749"/>
      <c r="WF749"/>
      <c r="WG749"/>
      <c r="WH749"/>
      <c r="WI749"/>
      <c r="WJ749"/>
      <c r="WK749"/>
      <c r="WL749"/>
      <c r="WM749"/>
      <c r="WN749"/>
      <c r="WO749"/>
      <c r="WP749"/>
      <c r="WQ749"/>
      <c r="WR749"/>
      <c r="WS749"/>
      <c r="WT749"/>
      <c r="WU749"/>
      <c r="WV749"/>
      <c r="WW749"/>
      <c r="WX749"/>
      <c r="WY749"/>
      <c r="WZ749"/>
      <c r="XA749"/>
      <c r="XB749"/>
      <c r="XC749"/>
      <c r="XD749"/>
      <c r="XE749"/>
      <c r="XF749"/>
      <c r="XG749"/>
      <c r="XH749"/>
      <c r="XI749"/>
      <c r="XJ749"/>
      <c r="XK749"/>
      <c r="XL749"/>
      <c r="XM749"/>
      <c r="XN749"/>
      <c r="XO749"/>
      <c r="XP749"/>
      <c r="XQ749"/>
      <c r="XR749"/>
      <c r="XS749"/>
      <c r="XT749"/>
      <c r="XU749"/>
      <c r="XV749"/>
      <c r="XW749"/>
      <c r="XX749"/>
      <c r="XY749"/>
      <c r="XZ749"/>
      <c r="YA749"/>
      <c r="YB749"/>
      <c r="YC749"/>
      <c r="YD749"/>
      <c r="YE749"/>
      <c r="YF749"/>
      <c r="YG749"/>
      <c r="YH749"/>
      <c r="YI749"/>
      <c r="YJ749"/>
      <c r="YK749"/>
      <c r="YL749"/>
      <c r="YM749"/>
      <c r="YN749"/>
      <c r="YO749"/>
      <c r="YP749"/>
      <c r="YQ749"/>
      <c r="YR749"/>
      <c r="YS749"/>
      <c r="YT749"/>
      <c r="YU749"/>
      <c r="YV749"/>
      <c r="YW749"/>
      <c r="YX749"/>
      <c r="YY749"/>
      <c r="YZ749"/>
      <c r="ZA749"/>
      <c r="ZB749"/>
      <c r="ZC749"/>
      <c r="ZD749"/>
      <c r="ZE749"/>
      <c r="ZF749"/>
      <c r="ZG749"/>
      <c r="ZH749"/>
      <c r="ZI749"/>
      <c r="ZJ749"/>
      <c r="ZK749"/>
      <c r="ZL749"/>
      <c r="ZM749"/>
      <c r="ZN749"/>
      <c r="ZO749"/>
      <c r="ZP749"/>
      <c r="ZQ749"/>
      <c r="ZR749"/>
      <c r="ZS749"/>
      <c r="ZT749"/>
      <c r="ZU749"/>
      <c r="ZV749"/>
      <c r="ZW749"/>
      <c r="ZX749"/>
      <c r="ZY749"/>
      <c r="ZZ749"/>
      <c r="AAA749"/>
      <c r="AAB749"/>
      <c r="AAC749"/>
      <c r="AAD749"/>
      <c r="AAE749"/>
      <c r="AAF749"/>
      <c r="AAG749"/>
      <c r="AAH749"/>
      <c r="AAI749"/>
      <c r="AAJ749"/>
      <c r="AAK749"/>
      <c r="AAL749"/>
      <c r="AAM749"/>
      <c r="AAN749"/>
      <c r="AAO749"/>
      <c r="AAP749"/>
      <c r="AAQ749"/>
      <c r="AAR749"/>
      <c r="AAS749"/>
      <c r="AAT749"/>
      <c r="AAU749"/>
      <c r="AAV749"/>
      <c r="AAW749"/>
      <c r="AAX749"/>
      <c r="AAY749"/>
      <c r="AAZ749"/>
      <c r="ABA749"/>
      <c r="ABB749"/>
      <c r="ABC749"/>
      <c r="ABD749"/>
      <c r="ABE749"/>
      <c r="ABF749"/>
      <c r="ABG749"/>
      <c r="ABH749"/>
      <c r="ABI749"/>
      <c r="ABJ749"/>
      <c r="ABK749"/>
      <c r="ABL749"/>
      <c r="ABM749"/>
      <c r="ABN749"/>
      <c r="ABO749"/>
      <c r="ABP749"/>
      <c r="ABQ749"/>
      <c r="ABR749"/>
      <c r="ABS749"/>
      <c r="ABT749"/>
      <c r="ABU749"/>
      <c r="ABV749"/>
      <c r="ABW749"/>
      <c r="ABX749"/>
      <c r="ABY749"/>
      <c r="ABZ749"/>
      <c r="ACA749"/>
      <c r="ACB749"/>
      <c r="ACC749"/>
      <c r="ACD749"/>
      <c r="ACE749"/>
      <c r="ACF749"/>
      <c r="ACG749"/>
      <c r="ACH749"/>
      <c r="ACI749"/>
      <c r="ACJ749"/>
      <c r="ACK749"/>
      <c r="ACL749"/>
      <c r="ACM749"/>
      <c r="ACN749"/>
      <c r="ACO749"/>
      <c r="ACP749"/>
      <c r="ACQ749"/>
      <c r="ACR749"/>
      <c r="ACS749"/>
      <c r="ACT749"/>
      <c r="ACU749"/>
      <c r="ACV749"/>
      <c r="ACW749"/>
      <c r="ACX749"/>
      <c r="ACY749"/>
      <c r="ACZ749"/>
      <c r="ADA749"/>
      <c r="ADB749"/>
      <c r="ADC749"/>
      <c r="ADD749"/>
      <c r="ADE749"/>
      <c r="ADF749"/>
      <c r="ADG749"/>
      <c r="ADH749"/>
      <c r="ADI749"/>
      <c r="ADJ749"/>
      <c r="ADK749"/>
      <c r="ADL749"/>
      <c r="ADM749"/>
      <c r="ADN749"/>
      <c r="ADO749"/>
      <c r="ADP749"/>
      <c r="ADQ749"/>
      <c r="ADR749"/>
      <c r="ADS749"/>
      <c r="ADT749"/>
      <c r="ADU749"/>
      <c r="ADV749"/>
      <c r="ADW749"/>
      <c r="ADX749"/>
      <c r="ADY749"/>
      <c r="ADZ749"/>
      <c r="AEA749"/>
      <c r="AEB749"/>
      <c r="AEC749"/>
      <c r="AED749"/>
      <c r="AEE749"/>
      <c r="AEF749"/>
      <c r="AEG749"/>
      <c r="AEH749"/>
      <c r="AEI749"/>
      <c r="AEJ749"/>
      <c r="AEK749"/>
      <c r="AEL749"/>
      <c r="AEM749"/>
      <c r="AEN749"/>
      <c r="AEO749"/>
      <c r="AEP749"/>
      <c r="AEQ749"/>
      <c r="AER749"/>
      <c r="AES749"/>
      <c r="AET749"/>
      <c r="AEU749"/>
      <c r="AEV749"/>
      <c r="AEW749"/>
      <c r="AEX749"/>
      <c r="AEY749"/>
      <c r="AEZ749"/>
      <c r="AFA749"/>
      <c r="AFB749"/>
      <c r="AFC749"/>
      <c r="AFD749"/>
      <c r="AFE749"/>
      <c r="AFF749"/>
      <c r="AFG749"/>
      <c r="AFH749"/>
      <c r="AFI749"/>
      <c r="AFJ749"/>
      <c r="AFK749"/>
      <c r="AFL749"/>
      <c r="AFM749"/>
      <c r="AFN749"/>
      <c r="AFO749"/>
      <c r="AFP749"/>
      <c r="AFQ749"/>
      <c r="AFR749"/>
      <c r="AFS749"/>
      <c r="AFT749"/>
      <c r="AFU749"/>
      <c r="AFV749"/>
      <c r="AFW749"/>
      <c r="AFX749"/>
      <c r="AFY749"/>
      <c r="AFZ749"/>
      <c r="AGA749"/>
      <c r="AGB749"/>
      <c r="AGC749"/>
      <c r="AGD749"/>
      <c r="AGE749"/>
      <c r="AGF749"/>
      <c r="AGG749"/>
      <c r="AGH749"/>
      <c r="AGI749"/>
      <c r="AGJ749"/>
      <c r="AGK749"/>
      <c r="AGL749"/>
      <c r="AGM749"/>
      <c r="AGN749"/>
      <c r="AGO749"/>
      <c r="AGP749"/>
      <c r="AGQ749"/>
      <c r="AGR749"/>
      <c r="AGS749"/>
      <c r="AGT749"/>
      <c r="AGU749"/>
      <c r="AGV749"/>
      <c r="AGW749"/>
      <c r="AGX749"/>
      <c r="AGY749"/>
      <c r="AGZ749"/>
      <c r="AHA749"/>
      <c r="AHB749"/>
      <c r="AHC749"/>
      <c r="AHD749"/>
      <c r="AHE749"/>
      <c r="AHF749"/>
      <c r="AHG749"/>
      <c r="AHH749"/>
      <c r="AHI749"/>
      <c r="AHJ749"/>
      <c r="AHK749"/>
      <c r="AHL749"/>
      <c r="AHM749"/>
      <c r="AHN749"/>
      <c r="AHO749"/>
      <c r="AHP749"/>
      <c r="AHQ749"/>
      <c r="AHR749"/>
      <c r="AHS749"/>
      <c r="AHT749"/>
      <c r="AHU749"/>
      <c r="AHV749"/>
      <c r="AHW749"/>
      <c r="AHX749"/>
      <c r="AHY749"/>
      <c r="AHZ749"/>
      <c r="AIA749"/>
      <c r="AIB749"/>
      <c r="AIC749"/>
      <c r="AID749"/>
      <c r="AIE749"/>
      <c r="AIF749"/>
      <c r="AIG749"/>
      <c r="AIH749"/>
      <c r="AII749"/>
      <c r="AIJ749"/>
      <c r="AIK749"/>
      <c r="AIL749"/>
      <c r="AIM749"/>
      <c r="AIN749"/>
      <c r="AIO749"/>
      <c r="AIP749"/>
      <c r="AIQ749"/>
      <c r="AIR749"/>
      <c r="AIS749"/>
      <c r="AIT749"/>
      <c r="AIU749"/>
      <c r="AIV749"/>
      <c r="AIW749"/>
      <c r="AIX749"/>
      <c r="AIY749"/>
      <c r="AIZ749"/>
      <c r="AJA749"/>
      <c r="AJB749"/>
      <c r="AJC749"/>
      <c r="AJD749"/>
      <c r="AJE749"/>
      <c r="AJF749"/>
      <c r="AJG749"/>
      <c r="AJH749"/>
      <c r="AJI749"/>
      <c r="AJJ749"/>
      <c r="AJK749"/>
      <c r="AJL749"/>
      <c r="AJM749"/>
      <c r="AJN749"/>
      <c r="AJO749"/>
      <c r="AJP749"/>
      <c r="AJQ749"/>
      <c r="AJR749"/>
      <c r="AJS749"/>
      <c r="AJT749"/>
      <c r="AJU749"/>
      <c r="AJV749"/>
      <c r="AJW749"/>
      <c r="AJX749"/>
      <c r="AJY749"/>
      <c r="AJZ749"/>
      <c r="AKA749"/>
      <c r="AKB749"/>
      <c r="AKC749"/>
      <c r="AKD749"/>
      <c r="AKE749"/>
      <c r="AKF749"/>
      <c r="AKG749"/>
      <c r="AKH749"/>
      <c r="AKI749"/>
      <c r="AKJ749"/>
      <c r="AKK749"/>
      <c r="AKL749"/>
      <c r="AKM749"/>
      <c r="AKN749"/>
      <c r="AKO749"/>
      <c r="AKP749"/>
      <c r="AKQ749"/>
      <c r="AKR749"/>
      <c r="AKS749"/>
      <c r="AKT749"/>
      <c r="AKU749"/>
      <c r="AKV749"/>
      <c r="AKW749"/>
      <c r="AKX749"/>
      <c r="AKY749"/>
      <c r="AKZ749"/>
      <c r="ALA749"/>
      <c r="ALB749"/>
      <c r="ALC749"/>
      <c r="ALD749"/>
      <c r="ALE749"/>
      <c r="ALF749"/>
      <c r="ALG749"/>
      <c r="ALH749"/>
      <c r="ALI749"/>
      <c r="ALJ749"/>
      <c r="ALK749"/>
      <c r="ALL749"/>
      <c r="ALM749"/>
      <c r="ALN749"/>
      <c r="ALO749"/>
      <c r="ALP749"/>
      <c r="ALQ749"/>
      <c r="ALR749"/>
      <c r="ALS749"/>
      <c r="ALT749"/>
      <c r="ALU749"/>
      <c r="ALV749"/>
      <c r="ALW749"/>
      <c r="ALX749"/>
      <c r="ALY749"/>
      <c r="ALZ749"/>
      <c r="AMA749"/>
      <c r="AMB749"/>
      <c r="AMC749"/>
      <c r="AMD749"/>
      <c r="AME749"/>
      <c r="AMF749"/>
      <c r="AMG749"/>
      <c r="AMH749"/>
      <c r="AMI749"/>
      <c r="AMJ749"/>
      <c r="AMK749"/>
    </row>
    <row r="750" spans="1:1025" ht="18" customHeight="1" x14ac:dyDescent="0.25">
      <c r="A750" s="22"/>
      <c r="B750" s="28"/>
      <c r="C750" s="28"/>
      <c r="D750" s="23" t="s">
        <v>16</v>
      </c>
      <c r="E750" s="11" t="s">
        <v>17</v>
      </c>
      <c r="F750" s="12">
        <f t="shared" ref="F750:G753" si="403">H750+J750+L750+N750+P750+R750</f>
        <v>0</v>
      </c>
      <c r="G750" s="12">
        <f t="shared" si="403"/>
        <v>7386.8851999999997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7386.8851999999997</v>
      </c>
      <c r="R750" s="12">
        <v>0</v>
      </c>
      <c r="S750" s="12">
        <v>0</v>
      </c>
      <c r="T750" s="3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  <c r="AMG750"/>
      <c r="AMH750"/>
      <c r="AMI750"/>
      <c r="AMJ750"/>
      <c r="AMK750"/>
    </row>
    <row r="751" spans="1:1025" ht="18" customHeight="1" x14ac:dyDescent="0.25">
      <c r="A751" s="22"/>
      <c r="B751" s="28"/>
      <c r="C751" s="28"/>
      <c r="D751" s="23"/>
      <c r="E751" s="11" t="s">
        <v>18</v>
      </c>
      <c r="F751" s="12">
        <f t="shared" si="403"/>
        <v>0</v>
      </c>
      <c r="G751" s="12">
        <f t="shared" si="403"/>
        <v>74.670199999999994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74.670199999999994</v>
      </c>
      <c r="R751" s="12">
        <v>0</v>
      </c>
      <c r="S751" s="12">
        <v>0</v>
      </c>
      <c r="T751" s="3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  <c r="LQ751"/>
      <c r="LR751"/>
      <c r="LS751"/>
      <c r="LT751"/>
      <c r="LU751"/>
      <c r="LV751"/>
      <c r="LW751"/>
      <c r="LX751"/>
      <c r="LY751"/>
      <c r="LZ751"/>
      <c r="MA751"/>
      <c r="MB751"/>
      <c r="MC751"/>
      <c r="MD751"/>
      <c r="ME751"/>
      <c r="MF751"/>
      <c r="MG751"/>
      <c r="MH751"/>
      <c r="MI751"/>
      <c r="MJ751"/>
      <c r="MK751"/>
      <c r="ML751"/>
      <c r="MM751"/>
      <c r="MN751"/>
      <c r="MO751"/>
      <c r="MP751"/>
      <c r="MQ751"/>
      <c r="MR751"/>
      <c r="MS751"/>
      <c r="MT751"/>
      <c r="MU751"/>
      <c r="MV751"/>
      <c r="MW751"/>
      <c r="MX751"/>
      <c r="MY751"/>
      <c r="MZ751"/>
      <c r="NA751"/>
      <c r="NB751"/>
      <c r="NC751"/>
      <c r="ND751"/>
      <c r="NE751"/>
      <c r="NF751"/>
      <c r="NG751"/>
      <c r="NH751"/>
      <c r="NI751"/>
      <c r="NJ751"/>
      <c r="NK751"/>
      <c r="NL751"/>
      <c r="NM751"/>
      <c r="NN751"/>
      <c r="NO751"/>
      <c r="NP751"/>
      <c r="NQ751"/>
      <c r="NR751"/>
      <c r="NS751"/>
      <c r="NT751"/>
      <c r="NU751"/>
      <c r="NV751"/>
      <c r="NW751"/>
      <c r="NX751"/>
      <c r="NY751"/>
      <c r="NZ751"/>
      <c r="OA751"/>
      <c r="OB751"/>
      <c r="OC751"/>
      <c r="OD751"/>
      <c r="OE751"/>
      <c r="OF751"/>
      <c r="OG751"/>
      <c r="OH751"/>
      <c r="OI751"/>
      <c r="OJ751"/>
      <c r="OK751"/>
      <c r="OL751"/>
      <c r="OM751"/>
      <c r="ON751"/>
      <c r="OO751"/>
      <c r="OP751"/>
      <c r="OQ751"/>
      <c r="OR751"/>
      <c r="OS751"/>
      <c r="OT751"/>
      <c r="OU751"/>
      <c r="OV751"/>
      <c r="OW751"/>
      <c r="OX751"/>
      <c r="OY751"/>
      <c r="OZ751"/>
      <c r="PA751"/>
      <c r="PB751"/>
      <c r="PC751"/>
      <c r="PD751"/>
      <c r="PE751"/>
      <c r="PF751"/>
      <c r="PG751"/>
      <c r="PH751"/>
      <c r="PI751"/>
      <c r="PJ751"/>
      <c r="PK751"/>
      <c r="PL751"/>
      <c r="PM751"/>
      <c r="PN751"/>
      <c r="PO751"/>
      <c r="PP751"/>
      <c r="PQ751"/>
      <c r="PR751"/>
      <c r="PS751"/>
      <c r="PT751"/>
      <c r="PU751"/>
      <c r="PV751"/>
      <c r="PW751"/>
      <c r="PX751"/>
      <c r="PY751"/>
      <c r="PZ751"/>
      <c r="QA751"/>
      <c r="QB751"/>
      <c r="QC751"/>
      <c r="QD751"/>
      <c r="QE751"/>
      <c r="QF751"/>
      <c r="QG751"/>
      <c r="QH751"/>
      <c r="QI751"/>
      <c r="QJ751"/>
      <c r="QK751"/>
      <c r="QL751"/>
      <c r="QM751"/>
      <c r="QN751"/>
      <c r="QO751"/>
      <c r="QP751"/>
      <c r="QQ751"/>
      <c r="QR751"/>
      <c r="QS751"/>
      <c r="QT751"/>
      <c r="QU751"/>
      <c r="QV751"/>
      <c r="QW751"/>
      <c r="QX751"/>
      <c r="QY751"/>
      <c r="QZ751"/>
      <c r="RA751"/>
      <c r="RB751"/>
      <c r="RC751"/>
      <c r="RD751"/>
      <c r="RE751"/>
      <c r="RF751"/>
      <c r="RG751"/>
      <c r="RH751"/>
      <c r="RI751"/>
      <c r="RJ751"/>
      <c r="RK751"/>
      <c r="RL751"/>
      <c r="RM751"/>
      <c r="RN751"/>
      <c r="RO751"/>
      <c r="RP751"/>
      <c r="RQ751"/>
      <c r="RR751"/>
      <c r="RS751"/>
      <c r="RT751"/>
      <c r="RU751"/>
      <c r="RV751"/>
      <c r="RW751"/>
      <c r="RX751"/>
      <c r="RY751"/>
      <c r="RZ751"/>
      <c r="SA751"/>
      <c r="SB751"/>
      <c r="SC751"/>
      <c r="SD751"/>
      <c r="SE751"/>
      <c r="SF751"/>
      <c r="SG751"/>
      <c r="SH751"/>
      <c r="SI751"/>
      <c r="SJ751"/>
      <c r="SK751"/>
      <c r="SL751"/>
      <c r="SM751"/>
      <c r="SN751"/>
      <c r="SO751"/>
      <c r="SP751"/>
      <c r="SQ751"/>
      <c r="SR751"/>
      <c r="SS751"/>
      <c r="ST751"/>
      <c r="SU751"/>
      <c r="SV751"/>
      <c r="SW751"/>
      <c r="SX751"/>
      <c r="SY751"/>
      <c r="SZ751"/>
      <c r="TA751"/>
      <c r="TB751"/>
      <c r="TC751"/>
      <c r="TD751"/>
      <c r="TE751"/>
      <c r="TF751"/>
      <c r="TG751"/>
      <c r="TH751"/>
      <c r="TI751"/>
      <c r="TJ751"/>
      <c r="TK751"/>
      <c r="TL751"/>
      <c r="TM751"/>
      <c r="TN751"/>
      <c r="TO751"/>
      <c r="TP751"/>
      <c r="TQ751"/>
      <c r="TR751"/>
      <c r="TS751"/>
      <c r="TT751"/>
      <c r="TU751"/>
      <c r="TV751"/>
      <c r="TW751"/>
      <c r="TX751"/>
      <c r="TY751"/>
      <c r="TZ751"/>
      <c r="UA751"/>
      <c r="UB751"/>
      <c r="UC751"/>
      <c r="UD751"/>
      <c r="UE751"/>
      <c r="UF751"/>
      <c r="UG751"/>
      <c r="UH751"/>
      <c r="UI751"/>
      <c r="UJ751"/>
      <c r="UK751"/>
      <c r="UL751"/>
      <c r="UM751"/>
      <c r="UN751"/>
      <c r="UO751"/>
      <c r="UP751"/>
      <c r="UQ751"/>
      <c r="UR751"/>
      <c r="US751"/>
      <c r="UT751"/>
      <c r="UU751"/>
      <c r="UV751"/>
      <c r="UW751"/>
      <c r="UX751"/>
      <c r="UY751"/>
      <c r="UZ751"/>
      <c r="VA751"/>
      <c r="VB751"/>
      <c r="VC751"/>
      <c r="VD751"/>
      <c r="VE751"/>
      <c r="VF751"/>
      <c r="VG751"/>
      <c r="VH751"/>
      <c r="VI751"/>
      <c r="VJ751"/>
      <c r="VK751"/>
      <c r="VL751"/>
      <c r="VM751"/>
      <c r="VN751"/>
      <c r="VO751"/>
      <c r="VP751"/>
      <c r="VQ751"/>
      <c r="VR751"/>
      <c r="VS751"/>
      <c r="VT751"/>
      <c r="VU751"/>
      <c r="VV751"/>
      <c r="VW751"/>
      <c r="VX751"/>
      <c r="VY751"/>
      <c r="VZ751"/>
      <c r="WA751"/>
      <c r="WB751"/>
      <c r="WC751"/>
      <c r="WD751"/>
      <c r="WE751"/>
      <c r="WF751"/>
      <c r="WG751"/>
      <c r="WH751"/>
      <c r="WI751"/>
      <c r="WJ751"/>
      <c r="WK751"/>
      <c r="WL751"/>
      <c r="WM751"/>
      <c r="WN751"/>
      <c r="WO751"/>
      <c r="WP751"/>
      <c r="WQ751"/>
      <c r="WR751"/>
      <c r="WS751"/>
      <c r="WT751"/>
      <c r="WU751"/>
      <c r="WV751"/>
      <c r="WW751"/>
      <c r="WX751"/>
      <c r="WY751"/>
      <c r="WZ751"/>
      <c r="XA751"/>
      <c r="XB751"/>
      <c r="XC751"/>
      <c r="XD751"/>
      <c r="XE751"/>
      <c r="XF751"/>
      <c r="XG751"/>
      <c r="XH751"/>
      <c r="XI751"/>
      <c r="XJ751"/>
      <c r="XK751"/>
      <c r="XL751"/>
      <c r="XM751"/>
      <c r="XN751"/>
      <c r="XO751"/>
      <c r="XP751"/>
      <c r="XQ751"/>
      <c r="XR751"/>
      <c r="XS751"/>
      <c r="XT751"/>
      <c r="XU751"/>
      <c r="XV751"/>
      <c r="XW751"/>
      <c r="XX751"/>
      <c r="XY751"/>
      <c r="XZ751"/>
      <c r="YA751"/>
      <c r="YB751"/>
      <c r="YC751"/>
      <c r="YD751"/>
      <c r="YE751"/>
      <c r="YF751"/>
      <c r="YG751"/>
      <c r="YH751"/>
      <c r="YI751"/>
      <c r="YJ751"/>
      <c r="YK751"/>
      <c r="YL751"/>
      <c r="YM751"/>
      <c r="YN751"/>
      <c r="YO751"/>
      <c r="YP751"/>
      <c r="YQ751"/>
      <c r="YR751"/>
      <c r="YS751"/>
      <c r="YT751"/>
      <c r="YU751"/>
      <c r="YV751"/>
      <c r="YW751"/>
      <c r="YX751"/>
      <c r="YY751"/>
      <c r="YZ751"/>
      <c r="ZA751"/>
      <c r="ZB751"/>
      <c r="ZC751"/>
      <c r="ZD751"/>
      <c r="ZE751"/>
      <c r="ZF751"/>
      <c r="ZG751"/>
      <c r="ZH751"/>
      <c r="ZI751"/>
      <c r="ZJ751"/>
      <c r="ZK751"/>
      <c r="ZL751"/>
      <c r="ZM751"/>
      <c r="ZN751"/>
      <c r="ZO751"/>
      <c r="ZP751"/>
      <c r="ZQ751"/>
      <c r="ZR751"/>
      <c r="ZS751"/>
      <c r="ZT751"/>
      <c r="ZU751"/>
      <c r="ZV751"/>
      <c r="ZW751"/>
      <c r="ZX751"/>
      <c r="ZY751"/>
      <c r="ZZ751"/>
      <c r="AAA751"/>
      <c r="AAB751"/>
      <c r="AAC751"/>
      <c r="AAD751"/>
      <c r="AAE751"/>
      <c r="AAF751"/>
      <c r="AAG751"/>
      <c r="AAH751"/>
      <c r="AAI751"/>
      <c r="AAJ751"/>
      <c r="AAK751"/>
      <c r="AAL751"/>
      <c r="AAM751"/>
      <c r="AAN751"/>
      <c r="AAO751"/>
      <c r="AAP751"/>
      <c r="AAQ751"/>
      <c r="AAR751"/>
      <c r="AAS751"/>
      <c r="AAT751"/>
      <c r="AAU751"/>
      <c r="AAV751"/>
      <c r="AAW751"/>
      <c r="AAX751"/>
      <c r="AAY751"/>
      <c r="AAZ751"/>
      <c r="ABA751"/>
      <c r="ABB751"/>
      <c r="ABC751"/>
      <c r="ABD751"/>
      <c r="ABE751"/>
      <c r="ABF751"/>
      <c r="ABG751"/>
      <c r="ABH751"/>
      <c r="ABI751"/>
      <c r="ABJ751"/>
      <c r="ABK751"/>
      <c r="ABL751"/>
      <c r="ABM751"/>
      <c r="ABN751"/>
      <c r="ABO751"/>
      <c r="ABP751"/>
      <c r="ABQ751"/>
      <c r="ABR751"/>
      <c r="ABS751"/>
      <c r="ABT751"/>
      <c r="ABU751"/>
      <c r="ABV751"/>
      <c r="ABW751"/>
      <c r="ABX751"/>
      <c r="ABY751"/>
      <c r="ABZ751"/>
      <c r="ACA751"/>
      <c r="ACB751"/>
      <c r="ACC751"/>
      <c r="ACD751"/>
      <c r="ACE751"/>
      <c r="ACF751"/>
      <c r="ACG751"/>
      <c r="ACH751"/>
      <c r="ACI751"/>
      <c r="ACJ751"/>
      <c r="ACK751"/>
      <c r="ACL751"/>
      <c r="ACM751"/>
      <c r="ACN751"/>
      <c r="ACO751"/>
      <c r="ACP751"/>
      <c r="ACQ751"/>
      <c r="ACR751"/>
      <c r="ACS751"/>
      <c r="ACT751"/>
      <c r="ACU751"/>
      <c r="ACV751"/>
      <c r="ACW751"/>
      <c r="ACX751"/>
      <c r="ACY751"/>
      <c r="ACZ751"/>
      <c r="ADA751"/>
      <c r="ADB751"/>
      <c r="ADC751"/>
      <c r="ADD751"/>
      <c r="ADE751"/>
      <c r="ADF751"/>
      <c r="ADG751"/>
      <c r="ADH751"/>
      <c r="ADI751"/>
      <c r="ADJ751"/>
      <c r="ADK751"/>
      <c r="ADL751"/>
      <c r="ADM751"/>
      <c r="ADN751"/>
      <c r="ADO751"/>
      <c r="ADP751"/>
      <c r="ADQ751"/>
      <c r="ADR751"/>
      <c r="ADS751"/>
      <c r="ADT751"/>
      <c r="ADU751"/>
      <c r="ADV751"/>
      <c r="ADW751"/>
      <c r="ADX751"/>
      <c r="ADY751"/>
      <c r="ADZ751"/>
      <c r="AEA751"/>
      <c r="AEB751"/>
      <c r="AEC751"/>
      <c r="AED751"/>
      <c r="AEE751"/>
      <c r="AEF751"/>
      <c r="AEG751"/>
      <c r="AEH751"/>
      <c r="AEI751"/>
      <c r="AEJ751"/>
      <c r="AEK751"/>
      <c r="AEL751"/>
      <c r="AEM751"/>
      <c r="AEN751"/>
      <c r="AEO751"/>
      <c r="AEP751"/>
      <c r="AEQ751"/>
      <c r="AER751"/>
      <c r="AES751"/>
      <c r="AET751"/>
      <c r="AEU751"/>
      <c r="AEV751"/>
      <c r="AEW751"/>
      <c r="AEX751"/>
      <c r="AEY751"/>
      <c r="AEZ751"/>
      <c r="AFA751"/>
      <c r="AFB751"/>
      <c r="AFC751"/>
      <c r="AFD751"/>
      <c r="AFE751"/>
      <c r="AFF751"/>
      <c r="AFG751"/>
      <c r="AFH751"/>
      <c r="AFI751"/>
      <c r="AFJ751"/>
      <c r="AFK751"/>
      <c r="AFL751"/>
      <c r="AFM751"/>
      <c r="AFN751"/>
      <c r="AFO751"/>
      <c r="AFP751"/>
      <c r="AFQ751"/>
      <c r="AFR751"/>
      <c r="AFS751"/>
      <c r="AFT751"/>
      <c r="AFU751"/>
      <c r="AFV751"/>
      <c r="AFW751"/>
      <c r="AFX751"/>
      <c r="AFY751"/>
      <c r="AFZ751"/>
      <c r="AGA751"/>
      <c r="AGB751"/>
      <c r="AGC751"/>
      <c r="AGD751"/>
      <c r="AGE751"/>
      <c r="AGF751"/>
      <c r="AGG751"/>
      <c r="AGH751"/>
      <c r="AGI751"/>
      <c r="AGJ751"/>
      <c r="AGK751"/>
      <c r="AGL751"/>
      <c r="AGM751"/>
      <c r="AGN751"/>
      <c r="AGO751"/>
      <c r="AGP751"/>
      <c r="AGQ751"/>
      <c r="AGR751"/>
      <c r="AGS751"/>
      <c r="AGT751"/>
      <c r="AGU751"/>
      <c r="AGV751"/>
      <c r="AGW751"/>
      <c r="AGX751"/>
      <c r="AGY751"/>
      <c r="AGZ751"/>
      <c r="AHA751"/>
      <c r="AHB751"/>
      <c r="AHC751"/>
      <c r="AHD751"/>
      <c r="AHE751"/>
      <c r="AHF751"/>
      <c r="AHG751"/>
      <c r="AHH751"/>
      <c r="AHI751"/>
      <c r="AHJ751"/>
      <c r="AHK751"/>
      <c r="AHL751"/>
      <c r="AHM751"/>
      <c r="AHN751"/>
      <c r="AHO751"/>
      <c r="AHP751"/>
      <c r="AHQ751"/>
      <c r="AHR751"/>
      <c r="AHS751"/>
      <c r="AHT751"/>
      <c r="AHU751"/>
      <c r="AHV751"/>
      <c r="AHW751"/>
      <c r="AHX751"/>
      <c r="AHY751"/>
      <c r="AHZ751"/>
      <c r="AIA751"/>
      <c r="AIB751"/>
      <c r="AIC751"/>
      <c r="AID751"/>
      <c r="AIE751"/>
      <c r="AIF751"/>
      <c r="AIG751"/>
      <c r="AIH751"/>
      <c r="AII751"/>
      <c r="AIJ751"/>
      <c r="AIK751"/>
      <c r="AIL751"/>
      <c r="AIM751"/>
      <c r="AIN751"/>
      <c r="AIO751"/>
      <c r="AIP751"/>
      <c r="AIQ751"/>
      <c r="AIR751"/>
      <c r="AIS751"/>
      <c r="AIT751"/>
      <c r="AIU751"/>
      <c r="AIV751"/>
      <c r="AIW751"/>
      <c r="AIX751"/>
      <c r="AIY751"/>
      <c r="AIZ751"/>
      <c r="AJA751"/>
      <c r="AJB751"/>
      <c r="AJC751"/>
      <c r="AJD751"/>
      <c r="AJE751"/>
      <c r="AJF751"/>
      <c r="AJG751"/>
      <c r="AJH751"/>
      <c r="AJI751"/>
      <c r="AJJ751"/>
      <c r="AJK751"/>
      <c r="AJL751"/>
      <c r="AJM751"/>
      <c r="AJN751"/>
      <c r="AJO751"/>
      <c r="AJP751"/>
      <c r="AJQ751"/>
      <c r="AJR751"/>
      <c r="AJS751"/>
      <c r="AJT751"/>
      <c r="AJU751"/>
      <c r="AJV751"/>
      <c r="AJW751"/>
      <c r="AJX751"/>
      <c r="AJY751"/>
      <c r="AJZ751"/>
      <c r="AKA751"/>
      <c r="AKB751"/>
      <c r="AKC751"/>
      <c r="AKD751"/>
      <c r="AKE751"/>
      <c r="AKF751"/>
      <c r="AKG751"/>
      <c r="AKH751"/>
      <c r="AKI751"/>
      <c r="AKJ751"/>
      <c r="AKK751"/>
      <c r="AKL751"/>
      <c r="AKM751"/>
      <c r="AKN751"/>
      <c r="AKO751"/>
      <c r="AKP751"/>
      <c r="AKQ751"/>
      <c r="AKR751"/>
      <c r="AKS751"/>
      <c r="AKT751"/>
      <c r="AKU751"/>
      <c r="AKV751"/>
      <c r="AKW751"/>
      <c r="AKX751"/>
      <c r="AKY751"/>
      <c r="AKZ751"/>
      <c r="ALA751"/>
      <c r="ALB751"/>
      <c r="ALC751"/>
      <c r="ALD751"/>
      <c r="ALE751"/>
      <c r="ALF751"/>
      <c r="ALG751"/>
      <c r="ALH751"/>
      <c r="ALI751"/>
      <c r="ALJ751"/>
      <c r="ALK751"/>
      <c r="ALL751"/>
      <c r="ALM751"/>
      <c r="ALN751"/>
      <c r="ALO751"/>
      <c r="ALP751"/>
      <c r="ALQ751"/>
      <c r="ALR751"/>
      <c r="ALS751"/>
      <c r="ALT751"/>
      <c r="ALU751"/>
      <c r="ALV751"/>
      <c r="ALW751"/>
      <c r="ALX751"/>
      <c r="ALY751"/>
      <c r="ALZ751"/>
      <c r="AMA751"/>
      <c r="AMB751"/>
      <c r="AMC751"/>
      <c r="AMD751"/>
      <c r="AME751"/>
      <c r="AMF751"/>
      <c r="AMG751"/>
      <c r="AMH751"/>
      <c r="AMI751"/>
      <c r="AMJ751"/>
      <c r="AMK751"/>
    </row>
    <row r="752" spans="1:1025" ht="18" customHeight="1" x14ac:dyDescent="0.25">
      <c r="A752" s="22"/>
      <c r="B752" s="28"/>
      <c r="C752" s="28"/>
      <c r="D752" s="23"/>
      <c r="E752" s="11" t="s">
        <v>19</v>
      </c>
      <c r="F752" s="12">
        <f t="shared" si="403"/>
        <v>0</v>
      </c>
      <c r="G752" s="12">
        <f t="shared" si="403"/>
        <v>75.369249999999994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75.369249999999994</v>
      </c>
      <c r="R752" s="12">
        <v>0</v>
      </c>
      <c r="S752" s="12">
        <v>0</v>
      </c>
      <c r="T752" s="3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  <c r="AMG752"/>
      <c r="AMH752"/>
      <c r="AMI752"/>
      <c r="AMJ752"/>
      <c r="AMK752"/>
    </row>
    <row r="753" spans="1:1025" ht="18" customHeight="1" x14ac:dyDescent="0.25">
      <c r="A753" s="22"/>
      <c r="B753" s="28"/>
      <c r="C753" s="28"/>
      <c r="D753" s="23"/>
      <c r="E753" s="11" t="s">
        <v>20</v>
      </c>
      <c r="F753" s="12">
        <f t="shared" si="403"/>
        <v>0</v>
      </c>
      <c r="G753" s="12">
        <f t="shared" si="403"/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  <c r="AMK753"/>
    </row>
    <row r="754" spans="1:1025" ht="18" customHeight="1" x14ac:dyDescent="0.25">
      <c r="A754" s="22">
        <v>4</v>
      </c>
      <c r="B754" s="28" t="s">
        <v>164</v>
      </c>
      <c r="C754" s="28" t="s">
        <v>168</v>
      </c>
      <c r="D754" s="22" t="s">
        <v>15</v>
      </c>
      <c r="E754" s="22"/>
      <c r="F754" s="12">
        <f t="shared" ref="F754:S754" si="404">SUM(F755:F758)</f>
        <v>0</v>
      </c>
      <c r="G754" s="12">
        <f t="shared" si="404"/>
        <v>12668.775240000001</v>
      </c>
      <c r="H754" s="12">
        <f t="shared" si="404"/>
        <v>0</v>
      </c>
      <c r="I754" s="12">
        <f t="shared" si="404"/>
        <v>0</v>
      </c>
      <c r="J754" s="12">
        <f t="shared" si="404"/>
        <v>0</v>
      </c>
      <c r="K754" s="12">
        <f t="shared" si="404"/>
        <v>0</v>
      </c>
      <c r="L754" s="12">
        <f t="shared" si="404"/>
        <v>0</v>
      </c>
      <c r="M754" s="12">
        <f t="shared" si="404"/>
        <v>0</v>
      </c>
      <c r="N754" s="12">
        <f t="shared" si="404"/>
        <v>0</v>
      </c>
      <c r="O754" s="12">
        <f t="shared" si="404"/>
        <v>0</v>
      </c>
      <c r="P754" s="12">
        <f t="shared" si="404"/>
        <v>0</v>
      </c>
      <c r="Q754" s="12">
        <f t="shared" si="404"/>
        <v>12668.775240000001</v>
      </c>
      <c r="R754" s="12">
        <f t="shared" si="404"/>
        <v>0</v>
      </c>
      <c r="S754" s="12">
        <f t="shared" si="404"/>
        <v>0</v>
      </c>
      <c r="T754" s="3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  <c r="AMG754"/>
      <c r="AMH754"/>
      <c r="AMI754"/>
      <c r="AMJ754"/>
      <c r="AMK754"/>
    </row>
    <row r="755" spans="1:1025" ht="18" customHeight="1" x14ac:dyDescent="0.25">
      <c r="A755" s="22"/>
      <c r="B755" s="28"/>
      <c r="C755" s="28"/>
      <c r="D755" s="23" t="s">
        <v>16</v>
      </c>
      <c r="E755" s="11" t="s">
        <v>17</v>
      </c>
      <c r="F755" s="12">
        <f t="shared" ref="F755:G758" si="405">H755+J755+L755+N755+P755+R755</f>
        <v>0</v>
      </c>
      <c r="G755" s="12">
        <f t="shared" si="405"/>
        <v>12416.5767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12416.5767</v>
      </c>
      <c r="R755" s="12">
        <v>0</v>
      </c>
      <c r="S755" s="12">
        <v>0</v>
      </c>
      <c r="T755" s="3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  <c r="AMK755"/>
    </row>
    <row r="756" spans="1:1025" ht="18" customHeight="1" x14ac:dyDescent="0.25">
      <c r="A756" s="22"/>
      <c r="B756" s="28"/>
      <c r="C756" s="28"/>
      <c r="D756" s="23"/>
      <c r="E756" s="11" t="s">
        <v>18</v>
      </c>
      <c r="F756" s="12">
        <f t="shared" si="405"/>
        <v>0</v>
      </c>
      <c r="G756" s="12">
        <f t="shared" si="405"/>
        <v>125.51078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125.51078</v>
      </c>
      <c r="R756" s="12">
        <v>0</v>
      </c>
      <c r="S756" s="12">
        <v>0</v>
      </c>
      <c r="T756" s="3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  <c r="MM756"/>
      <c r="MN756"/>
      <c r="MO756"/>
      <c r="MP756"/>
      <c r="MQ756"/>
      <c r="MR756"/>
      <c r="MS756"/>
      <c r="MT756"/>
      <c r="MU756"/>
      <c r="MV756"/>
      <c r="MW756"/>
      <c r="MX756"/>
      <c r="MY756"/>
      <c r="MZ756"/>
      <c r="NA756"/>
      <c r="NB756"/>
      <c r="NC756"/>
      <c r="ND756"/>
      <c r="NE756"/>
      <c r="NF756"/>
      <c r="NG756"/>
      <c r="NH756"/>
      <c r="NI756"/>
      <c r="NJ756"/>
      <c r="NK756"/>
      <c r="NL756"/>
      <c r="NM756"/>
      <c r="NN756"/>
      <c r="NO756"/>
      <c r="NP756"/>
      <c r="NQ756"/>
      <c r="NR756"/>
      <c r="NS756"/>
      <c r="NT756"/>
      <c r="NU756"/>
      <c r="NV756"/>
      <c r="NW756"/>
      <c r="NX756"/>
      <c r="NY756"/>
      <c r="NZ756"/>
      <c r="OA756"/>
      <c r="OB756"/>
      <c r="OC756"/>
      <c r="OD756"/>
      <c r="OE756"/>
      <c r="OF756"/>
      <c r="OG756"/>
      <c r="OH756"/>
      <c r="OI756"/>
      <c r="OJ756"/>
      <c r="OK756"/>
      <c r="OL756"/>
      <c r="OM756"/>
      <c r="ON756"/>
      <c r="OO756"/>
      <c r="OP756"/>
      <c r="OQ756"/>
      <c r="OR756"/>
      <c r="OS756"/>
      <c r="OT756"/>
      <c r="OU756"/>
      <c r="OV756"/>
      <c r="OW756"/>
      <c r="OX756"/>
      <c r="OY756"/>
      <c r="OZ756"/>
      <c r="PA756"/>
      <c r="PB756"/>
      <c r="PC756"/>
      <c r="PD756"/>
      <c r="PE756"/>
      <c r="PF756"/>
      <c r="PG756"/>
      <c r="PH756"/>
      <c r="PI756"/>
      <c r="PJ756"/>
      <c r="PK756"/>
      <c r="PL756"/>
      <c r="PM756"/>
      <c r="PN756"/>
      <c r="PO756"/>
      <c r="PP756"/>
      <c r="PQ756"/>
      <c r="PR756"/>
      <c r="PS756"/>
      <c r="PT756"/>
      <c r="PU756"/>
      <c r="PV756"/>
      <c r="PW756"/>
      <c r="PX756"/>
      <c r="PY756"/>
      <c r="PZ756"/>
      <c r="QA756"/>
      <c r="QB756"/>
      <c r="QC756"/>
      <c r="QD756"/>
      <c r="QE756"/>
      <c r="QF756"/>
      <c r="QG756"/>
      <c r="QH756"/>
      <c r="QI756"/>
      <c r="QJ756"/>
      <c r="QK756"/>
      <c r="QL756"/>
      <c r="QM756"/>
      <c r="QN756"/>
      <c r="QO756"/>
      <c r="QP756"/>
      <c r="QQ756"/>
      <c r="QR756"/>
      <c r="QS756"/>
      <c r="QT756"/>
      <c r="QU756"/>
      <c r="QV756"/>
      <c r="QW756"/>
      <c r="QX756"/>
      <c r="QY756"/>
      <c r="QZ756"/>
      <c r="RA756"/>
      <c r="RB756"/>
      <c r="RC756"/>
      <c r="RD756"/>
      <c r="RE756"/>
      <c r="RF756"/>
      <c r="RG756"/>
      <c r="RH756"/>
      <c r="RI756"/>
      <c r="RJ756"/>
      <c r="RK756"/>
      <c r="RL756"/>
      <c r="RM756"/>
      <c r="RN756"/>
      <c r="RO756"/>
      <c r="RP756"/>
      <c r="RQ756"/>
      <c r="RR756"/>
      <c r="RS756"/>
      <c r="RT756"/>
      <c r="RU756"/>
      <c r="RV756"/>
      <c r="RW756"/>
      <c r="RX756"/>
      <c r="RY756"/>
      <c r="RZ756"/>
      <c r="SA756"/>
      <c r="SB756"/>
      <c r="SC756"/>
      <c r="SD756"/>
      <c r="SE756"/>
      <c r="SF756"/>
      <c r="SG756"/>
      <c r="SH756"/>
      <c r="SI756"/>
      <c r="SJ756"/>
      <c r="SK756"/>
      <c r="SL756"/>
      <c r="SM756"/>
      <c r="SN756"/>
      <c r="SO756"/>
      <c r="SP756"/>
      <c r="SQ756"/>
      <c r="SR756"/>
      <c r="SS756"/>
      <c r="ST756"/>
      <c r="SU756"/>
      <c r="SV756"/>
      <c r="SW756"/>
      <c r="SX756"/>
      <c r="SY756"/>
      <c r="SZ756"/>
      <c r="TA756"/>
      <c r="TB756"/>
      <c r="TC756"/>
      <c r="TD756"/>
      <c r="TE756"/>
      <c r="TF756"/>
      <c r="TG756"/>
      <c r="TH756"/>
      <c r="TI756"/>
      <c r="TJ756"/>
      <c r="TK756"/>
      <c r="TL756"/>
      <c r="TM756"/>
      <c r="TN756"/>
      <c r="TO756"/>
      <c r="TP756"/>
      <c r="TQ756"/>
      <c r="TR756"/>
      <c r="TS756"/>
      <c r="TT756"/>
      <c r="TU756"/>
      <c r="TV756"/>
      <c r="TW756"/>
      <c r="TX756"/>
      <c r="TY756"/>
      <c r="TZ756"/>
      <c r="UA756"/>
      <c r="UB756"/>
      <c r="UC756"/>
      <c r="UD756"/>
      <c r="UE756"/>
      <c r="UF756"/>
      <c r="UG756"/>
      <c r="UH756"/>
      <c r="UI756"/>
      <c r="UJ756"/>
      <c r="UK756"/>
      <c r="UL756"/>
      <c r="UM756"/>
      <c r="UN756"/>
      <c r="UO756"/>
      <c r="UP756"/>
      <c r="UQ756"/>
      <c r="UR756"/>
      <c r="US756"/>
      <c r="UT756"/>
      <c r="UU756"/>
      <c r="UV756"/>
      <c r="UW756"/>
      <c r="UX756"/>
      <c r="UY756"/>
      <c r="UZ756"/>
      <c r="VA756"/>
      <c r="VB756"/>
      <c r="VC756"/>
      <c r="VD756"/>
      <c r="VE756"/>
      <c r="VF756"/>
      <c r="VG756"/>
      <c r="VH756"/>
      <c r="VI756"/>
      <c r="VJ756"/>
      <c r="VK756"/>
      <c r="VL756"/>
      <c r="VM756"/>
      <c r="VN756"/>
      <c r="VO756"/>
      <c r="VP756"/>
      <c r="VQ756"/>
      <c r="VR756"/>
      <c r="VS756"/>
      <c r="VT756"/>
      <c r="VU756"/>
      <c r="VV756"/>
      <c r="VW756"/>
      <c r="VX756"/>
      <c r="VY756"/>
      <c r="VZ756"/>
      <c r="WA756"/>
      <c r="WB756"/>
      <c r="WC756"/>
      <c r="WD756"/>
      <c r="WE756"/>
      <c r="WF756"/>
      <c r="WG756"/>
      <c r="WH756"/>
      <c r="WI756"/>
      <c r="WJ756"/>
      <c r="WK756"/>
      <c r="WL756"/>
      <c r="WM756"/>
      <c r="WN756"/>
      <c r="WO756"/>
      <c r="WP756"/>
      <c r="WQ756"/>
      <c r="WR756"/>
      <c r="WS756"/>
      <c r="WT756"/>
      <c r="WU756"/>
      <c r="WV756"/>
      <c r="WW756"/>
      <c r="WX756"/>
      <c r="WY756"/>
      <c r="WZ756"/>
      <c r="XA756"/>
      <c r="XB756"/>
      <c r="XC756"/>
      <c r="XD756"/>
      <c r="XE756"/>
      <c r="XF756"/>
      <c r="XG756"/>
      <c r="XH756"/>
      <c r="XI756"/>
      <c r="XJ756"/>
      <c r="XK756"/>
      <c r="XL756"/>
      <c r="XM756"/>
      <c r="XN756"/>
      <c r="XO756"/>
      <c r="XP756"/>
      <c r="XQ756"/>
      <c r="XR756"/>
      <c r="XS756"/>
      <c r="XT756"/>
      <c r="XU756"/>
      <c r="XV756"/>
      <c r="XW756"/>
      <c r="XX756"/>
      <c r="XY756"/>
      <c r="XZ756"/>
      <c r="YA756"/>
      <c r="YB756"/>
      <c r="YC756"/>
      <c r="YD756"/>
      <c r="YE756"/>
      <c r="YF756"/>
      <c r="YG756"/>
      <c r="YH756"/>
      <c r="YI756"/>
      <c r="YJ756"/>
      <c r="YK756"/>
      <c r="YL756"/>
      <c r="YM756"/>
      <c r="YN756"/>
      <c r="YO756"/>
      <c r="YP756"/>
      <c r="YQ756"/>
      <c r="YR756"/>
      <c r="YS756"/>
      <c r="YT756"/>
      <c r="YU756"/>
      <c r="YV756"/>
      <c r="YW756"/>
      <c r="YX756"/>
      <c r="YY756"/>
      <c r="YZ756"/>
      <c r="ZA756"/>
      <c r="ZB756"/>
      <c r="ZC756"/>
      <c r="ZD756"/>
      <c r="ZE756"/>
      <c r="ZF756"/>
      <c r="ZG756"/>
      <c r="ZH756"/>
      <c r="ZI756"/>
      <c r="ZJ756"/>
      <c r="ZK756"/>
      <c r="ZL756"/>
      <c r="ZM756"/>
      <c r="ZN756"/>
      <c r="ZO756"/>
      <c r="ZP756"/>
      <c r="ZQ756"/>
      <c r="ZR756"/>
      <c r="ZS756"/>
      <c r="ZT756"/>
      <c r="ZU756"/>
      <c r="ZV756"/>
      <c r="ZW756"/>
      <c r="ZX756"/>
      <c r="ZY756"/>
      <c r="ZZ756"/>
      <c r="AAA756"/>
      <c r="AAB756"/>
      <c r="AAC756"/>
      <c r="AAD756"/>
      <c r="AAE756"/>
      <c r="AAF756"/>
      <c r="AAG756"/>
      <c r="AAH756"/>
      <c r="AAI756"/>
      <c r="AAJ756"/>
      <c r="AAK756"/>
      <c r="AAL756"/>
      <c r="AAM756"/>
      <c r="AAN756"/>
      <c r="AAO756"/>
      <c r="AAP756"/>
      <c r="AAQ756"/>
      <c r="AAR756"/>
      <c r="AAS756"/>
      <c r="AAT756"/>
      <c r="AAU756"/>
      <c r="AAV756"/>
      <c r="AAW756"/>
      <c r="AAX756"/>
      <c r="AAY756"/>
      <c r="AAZ756"/>
      <c r="ABA756"/>
      <c r="ABB756"/>
      <c r="ABC756"/>
      <c r="ABD756"/>
      <c r="ABE756"/>
      <c r="ABF756"/>
      <c r="ABG756"/>
      <c r="ABH756"/>
      <c r="ABI756"/>
      <c r="ABJ756"/>
      <c r="ABK756"/>
      <c r="ABL756"/>
      <c r="ABM756"/>
      <c r="ABN756"/>
      <c r="ABO756"/>
      <c r="ABP756"/>
      <c r="ABQ756"/>
      <c r="ABR756"/>
      <c r="ABS756"/>
      <c r="ABT756"/>
      <c r="ABU756"/>
      <c r="ABV756"/>
      <c r="ABW756"/>
      <c r="ABX756"/>
      <c r="ABY756"/>
      <c r="ABZ756"/>
      <c r="ACA756"/>
      <c r="ACB756"/>
      <c r="ACC756"/>
      <c r="ACD756"/>
      <c r="ACE756"/>
      <c r="ACF756"/>
      <c r="ACG756"/>
      <c r="ACH756"/>
      <c r="ACI756"/>
      <c r="ACJ756"/>
      <c r="ACK756"/>
      <c r="ACL756"/>
      <c r="ACM756"/>
      <c r="ACN756"/>
      <c r="ACO756"/>
      <c r="ACP756"/>
      <c r="ACQ756"/>
      <c r="ACR756"/>
      <c r="ACS756"/>
      <c r="ACT756"/>
      <c r="ACU756"/>
      <c r="ACV756"/>
      <c r="ACW756"/>
      <c r="ACX756"/>
      <c r="ACY756"/>
      <c r="ACZ756"/>
      <c r="ADA756"/>
      <c r="ADB756"/>
      <c r="ADC756"/>
      <c r="ADD756"/>
      <c r="ADE756"/>
      <c r="ADF756"/>
      <c r="ADG756"/>
      <c r="ADH756"/>
      <c r="ADI756"/>
      <c r="ADJ756"/>
      <c r="ADK756"/>
      <c r="ADL756"/>
      <c r="ADM756"/>
      <c r="ADN756"/>
      <c r="ADO756"/>
      <c r="ADP756"/>
      <c r="ADQ756"/>
      <c r="ADR756"/>
      <c r="ADS756"/>
      <c r="ADT756"/>
      <c r="ADU756"/>
      <c r="ADV756"/>
      <c r="ADW756"/>
      <c r="ADX756"/>
      <c r="ADY756"/>
      <c r="ADZ756"/>
      <c r="AEA756"/>
      <c r="AEB756"/>
      <c r="AEC756"/>
      <c r="AED756"/>
      <c r="AEE756"/>
      <c r="AEF756"/>
      <c r="AEG756"/>
      <c r="AEH756"/>
      <c r="AEI756"/>
      <c r="AEJ756"/>
      <c r="AEK756"/>
      <c r="AEL756"/>
      <c r="AEM756"/>
      <c r="AEN756"/>
      <c r="AEO756"/>
      <c r="AEP756"/>
      <c r="AEQ756"/>
      <c r="AER756"/>
      <c r="AES756"/>
      <c r="AET756"/>
      <c r="AEU756"/>
      <c r="AEV756"/>
      <c r="AEW756"/>
      <c r="AEX756"/>
      <c r="AEY756"/>
      <c r="AEZ756"/>
      <c r="AFA756"/>
      <c r="AFB756"/>
      <c r="AFC756"/>
      <c r="AFD756"/>
      <c r="AFE756"/>
      <c r="AFF756"/>
      <c r="AFG756"/>
      <c r="AFH756"/>
      <c r="AFI756"/>
      <c r="AFJ756"/>
      <c r="AFK756"/>
      <c r="AFL756"/>
      <c r="AFM756"/>
      <c r="AFN756"/>
      <c r="AFO756"/>
      <c r="AFP756"/>
      <c r="AFQ756"/>
      <c r="AFR756"/>
      <c r="AFS756"/>
      <c r="AFT756"/>
      <c r="AFU756"/>
      <c r="AFV756"/>
      <c r="AFW756"/>
      <c r="AFX756"/>
      <c r="AFY756"/>
      <c r="AFZ756"/>
      <c r="AGA756"/>
      <c r="AGB756"/>
      <c r="AGC756"/>
      <c r="AGD756"/>
      <c r="AGE756"/>
      <c r="AGF756"/>
      <c r="AGG756"/>
      <c r="AGH756"/>
      <c r="AGI756"/>
      <c r="AGJ756"/>
      <c r="AGK756"/>
      <c r="AGL756"/>
      <c r="AGM756"/>
      <c r="AGN756"/>
      <c r="AGO756"/>
      <c r="AGP756"/>
      <c r="AGQ756"/>
      <c r="AGR756"/>
      <c r="AGS756"/>
      <c r="AGT756"/>
      <c r="AGU756"/>
      <c r="AGV756"/>
      <c r="AGW756"/>
      <c r="AGX756"/>
      <c r="AGY756"/>
      <c r="AGZ756"/>
      <c r="AHA756"/>
      <c r="AHB756"/>
      <c r="AHC756"/>
      <c r="AHD756"/>
      <c r="AHE756"/>
      <c r="AHF756"/>
      <c r="AHG756"/>
      <c r="AHH756"/>
      <c r="AHI756"/>
      <c r="AHJ756"/>
      <c r="AHK756"/>
      <c r="AHL756"/>
      <c r="AHM756"/>
      <c r="AHN756"/>
      <c r="AHO756"/>
      <c r="AHP756"/>
      <c r="AHQ756"/>
      <c r="AHR756"/>
      <c r="AHS756"/>
      <c r="AHT756"/>
      <c r="AHU756"/>
      <c r="AHV756"/>
      <c r="AHW756"/>
      <c r="AHX756"/>
      <c r="AHY756"/>
      <c r="AHZ756"/>
      <c r="AIA756"/>
      <c r="AIB756"/>
      <c r="AIC756"/>
      <c r="AID756"/>
      <c r="AIE756"/>
      <c r="AIF756"/>
      <c r="AIG756"/>
      <c r="AIH756"/>
      <c r="AII756"/>
      <c r="AIJ756"/>
      <c r="AIK756"/>
      <c r="AIL756"/>
      <c r="AIM756"/>
      <c r="AIN756"/>
      <c r="AIO756"/>
      <c r="AIP756"/>
      <c r="AIQ756"/>
      <c r="AIR756"/>
      <c r="AIS756"/>
      <c r="AIT756"/>
      <c r="AIU756"/>
      <c r="AIV756"/>
      <c r="AIW756"/>
      <c r="AIX756"/>
      <c r="AIY756"/>
      <c r="AIZ756"/>
      <c r="AJA756"/>
      <c r="AJB756"/>
      <c r="AJC756"/>
      <c r="AJD756"/>
      <c r="AJE756"/>
      <c r="AJF756"/>
      <c r="AJG756"/>
      <c r="AJH756"/>
      <c r="AJI756"/>
      <c r="AJJ756"/>
      <c r="AJK756"/>
      <c r="AJL756"/>
      <c r="AJM756"/>
      <c r="AJN756"/>
      <c r="AJO756"/>
      <c r="AJP756"/>
      <c r="AJQ756"/>
      <c r="AJR756"/>
      <c r="AJS756"/>
      <c r="AJT756"/>
      <c r="AJU756"/>
      <c r="AJV756"/>
      <c r="AJW756"/>
      <c r="AJX756"/>
      <c r="AJY756"/>
      <c r="AJZ756"/>
      <c r="AKA756"/>
      <c r="AKB756"/>
      <c r="AKC756"/>
      <c r="AKD756"/>
      <c r="AKE756"/>
      <c r="AKF756"/>
      <c r="AKG756"/>
      <c r="AKH756"/>
      <c r="AKI756"/>
      <c r="AKJ756"/>
      <c r="AKK756"/>
      <c r="AKL756"/>
      <c r="AKM756"/>
      <c r="AKN756"/>
      <c r="AKO756"/>
      <c r="AKP756"/>
      <c r="AKQ756"/>
      <c r="AKR756"/>
      <c r="AKS756"/>
      <c r="AKT756"/>
      <c r="AKU756"/>
      <c r="AKV756"/>
      <c r="AKW756"/>
      <c r="AKX756"/>
      <c r="AKY756"/>
      <c r="AKZ756"/>
      <c r="ALA756"/>
      <c r="ALB756"/>
      <c r="ALC756"/>
      <c r="ALD756"/>
      <c r="ALE756"/>
      <c r="ALF756"/>
      <c r="ALG756"/>
      <c r="ALH756"/>
      <c r="ALI756"/>
      <c r="ALJ756"/>
      <c r="ALK756"/>
      <c r="ALL756"/>
      <c r="ALM756"/>
      <c r="ALN756"/>
      <c r="ALO756"/>
      <c r="ALP756"/>
      <c r="ALQ756"/>
      <c r="ALR756"/>
      <c r="ALS756"/>
      <c r="ALT756"/>
      <c r="ALU756"/>
      <c r="ALV756"/>
      <c r="ALW756"/>
      <c r="ALX756"/>
      <c r="ALY756"/>
      <c r="ALZ756"/>
      <c r="AMA756"/>
      <c r="AMB756"/>
      <c r="AMC756"/>
      <c r="AMD756"/>
      <c r="AME756"/>
      <c r="AMF756"/>
      <c r="AMG756"/>
      <c r="AMH756"/>
      <c r="AMI756"/>
      <c r="AMJ756"/>
      <c r="AMK756"/>
    </row>
    <row r="757" spans="1:1025" ht="18" customHeight="1" x14ac:dyDescent="0.25">
      <c r="A757" s="22"/>
      <c r="B757" s="28"/>
      <c r="C757" s="28"/>
      <c r="D757" s="23"/>
      <c r="E757" s="11" t="s">
        <v>19</v>
      </c>
      <c r="F757" s="12">
        <f t="shared" si="405"/>
        <v>0</v>
      </c>
      <c r="G757" s="12">
        <f t="shared" si="405"/>
        <v>126.68776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126.68776</v>
      </c>
      <c r="R757" s="12">
        <v>0</v>
      </c>
      <c r="S757" s="12">
        <v>0</v>
      </c>
      <c r="T757" s="3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  <c r="AMG757"/>
      <c r="AMH757"/>
      <c r="AMI757"/>
      <c r="AMJ757"/>
      <c r="AMK757"/>
    </row>
    <row r="758" spans="1:1025" ht="42.75" customHeight="1" x14ac:dyDescent="0.25">
      <c r="A758" s="22"/>
      <c r="B758" s="28"/>
      <c r="C758" s="28"/>
      <c r="D758" s="23"/>
      <c r="E758" s="11" t="s">
        <v>20</v>
      </c>
      <c r="F758" s="12">
        <f t="shared" si="405"/>
        <v>0</v>
      </c>
      <c r="G758" s="12">
        <f t="shared" si="405"/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3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  <c r="AMG758"/>
      <c r="AMH758"/>
      <c r="AMI758"/>
      <c r="AMJ758"/>
      <c r="AMK758"/>
    </row>
    <row r="759" spans="1:1025" ht="18" customHeight="1" x14ac:dyDescent="0.25">
      <c r="A759" s="22">
        <v>5</v>
      </c>
      <c r="B759" s="28" t="s">
        <v>164</v>
      </c>
      <c r="C759" s="28" t="s">
        <v>169</v>
      </c>
      <c r="D759" s="22" t="s">
        <v>15</v>
      </c>
      <c r="E759" s="22"/>
      <c r="F759" s="12">
        <f t="shared" ref="F759:S759" si="406">SUM(F760:F763)</f>
        <v>0</v>
      </c>
      <c r="G759" s="12">
        <f t="shared" si="406"/>
        <v>2405.3938799999996</v>
      </c>
      <c r="H759" s="12">
        <f t="shared" si="406"/>
        <v>0</v>
      </c>
      <c r="I759" s="12">
        <f t="shared" si="406"/>
        <v>0</v>
      </c>
      <c r="J759" s="12">
        <f t="shared" si="406"/>
        <v>0</v>
      </c>
      <c r="K759" s="12">
        <f t="shared" si="406"/>
        <v>0</v>
      </c>
      <c r="L759" s="12">
        <f t="shared" si="406"/>
        <v>0</v>
      </c>
      <c r="M759" s="12">
        <f t="shared" si="406"/>
        <v>2405.3938799999996</v>
      </c>
      <c r="N759" s="12">
        <f t="shared" si="406"/>
        <v>0</v>
      </c>
      <c r="O759" s="12">
        <f t="shared" si="406"/>
        <v>0</v>
      </c>
      <c r="P759" s="12">
        <f t="shared" si="406"/>
        <v>0</v>
      </c>
      <c r="Q759" s="12">
        <f t="shared" si="406"/>
        <v>0</v>
      </c>
      <c r="R759" s="12">
        <f t="shared" si="406"/>
        <v>0</v>
      </c>
      <c r="S759" s="12">
        <f t="shared" si="406"/>
        <v>0</v>
      </c>
      <c r="T759" s="3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  <c r="MM759"/>
      <c r="MN759"/>
      <c r="MO759"/>
      <c r="MP759"/>
      <c r="MQ759"/>
      <c r="MR759"/>
      <c r="MS759"/>
      <c r="MT759"/>
      <c r="MU759"/>
      <c r="MV759"/>
      <c r="MW759"/>
      <c r="MX759"/>
      <c r="MY759"/>
      <c r="MZ759"/>
      <c r="NA759"/>
      <c r="NB759"/>
      <c r="NC759"/>
      <c r="ND759"/>
      <c r="NE759"/>
      <c r="NF759"/>
      <c r="NG759"/>
      <c r="NH759"/>
      <c r="NI759"/>
      <c r="NJ759"/>
      <c r="NK759"/>
      <c r="NL759"/>
      <c r="NM759"/>
      <c r="NN759"/>
      <c r="NO759"/>
      <c r="NP759"/>
      <c r="NQ759"/>
      <c r="NR759"/>
      <c r="NS759"/>
      <c r="NT759"/>
      <c r="NU759"/>
      <c r="NV759"/>
      <c r="NW759"/>
      <c r="NX759"/>
      <c r="NY759"/>
      <c r="NZ759"/>
      <c r="OA759"/>
      <c r="OB759"/>
      <c r="OC759"/>
      <c r="OD759"/>
      <c r="OE759"/>
      <c r="OF759"/>
      <c r="OG759"/>
      <c r="OH759"/>
      <c r="OI759"/>
      <c r="OJ759"/>
      <c r="OK759"/>
      <c r="OL759"/>
      <c r="OM759"/>
      <c r="ON759"/>
      <c r="OO759"/>
      <c r="OP759"/>
      <c r="OQ759"/>
      <c r="OR759"/>
      <c r="OS759"/>
      <c r="OT759"/>
      <c r="OU759"/>
      <c r="OV759"/>
      <c r="OW759"/>
      <c r="OX759"/>
      <c r="OY759"/>
      <c r="OZ759"/>
      <c r="PA759"/>
      <c r="PB759"/>
      <c r="PC759"/>
      <c r="PD759"/>
      <c r="PE759"/>
      <c r="PF759"/>
      <c r="PG759"/>
      <c r="PH759"/>
      <c r="PI759"/>
      <c r="PJ759"/>
      <c r="PK759"/>
      <c r="PL759"/>
      <c r="PM759"/>
      <c r="PN759"/>
      <c r="PO759"/>
      <c r="PP759"/>
      <c r="PQ759"/>
      <c r="PR759"/>
      <c r="PS759"/>
      <c r="PT759"/>
      <c r="PU759"/>
      <c r="PV759"/>
      <c r="PW759"/>
      <c r="PX759"/>
      <c r="PY759"/>
      <c r="PZ759"/>
      <c r="QA759"/>
      <c r="QB759"/>
      <c r="QC759"/>
      <c r="QD759"/>
      <c r="QE759"/>
      <c r="QF759"/>
      <c r="QG759"/>
      <c r="QH759"/>
      <c r="QI759"/>
      <c r="QJ759"/>
      <c r="QK759"/>
      <c r="QL759"/>
      <c r="QM759"/>
      <c r="QN759"/>
      <c r="QO759"/>
      <c r="QP759"/>
      <c r="QQ759"/>
      <c r="QR759"/>
      <c r="QS759"/>
      <c r="QT759"/>
      <c r="QU759"/>
      <c r="QV759"/>
      <c r="QW759"/>
      <c r="QX759"/>
      <c r="QY759"/>
      <c r="QZ759"/>
      <c r="RA759"/>
      <c r="RB759"/>
      <c r="RC759"/>
      <c r="RD759"/>
      <c r="RE759"/>
      <c r="RF759"/>
      <c r="RG759"/>
      <c r="RH759"/>
      <c r="RI759"/>
      <c r="RJ759"/>
      <c r="RK759"/>
      <c r="RL759"/>
      <c r="RM759"/>
      <c r="RN759"/>
      <c r="RO759"/>
      <c r="RP759"/>
      <c r="RQ759"/>
      <c r="RR759"/>
      <c r="RS759"/>
      <c r="RT759"/>
      <c r="RU759"/>
      <c r="RV759"/>
      <c r="RW759"/>
      <c r="RX759"/>
      <c r="RY759"/>
      <c r="RZ759"/>
      <c r="SA759"/>
      <c r="SB759"/>
      <c r="SC759"/>
      <c r="SD759"/>
      <c r="SE759"/>
      <c r="SF759"/>
      <c r="SG759"/>
      <c r="SH759"/>
      <c r="SI759"/>
      <c r="SJ759"/>
      <c r="SK759"/>
      <c r="SL759"/>
      <c r="SM759"/>
      <c r="SN759"/>
      <c r="SO759"/>
      <c r="SP759"/>
      <c r="SQ759"/>
      <c r="SR759"/>
      <c r="SS759"/>
      <c r="ST759"/>
      <c r="SU759"/>
      <c r="SV759"/>
      <c r="SW759"/>
      <c r="SX759"/>
      <c r="SY759"/>
      <c r="SZ759"/>
      <c r="TA759"/>
      <c r="TB759"/>
      <c r="TC759"/>
      <c r="TD759"/>
      <c r="TE759"/>
      <c r="TF759"/>
      <c r="TG759"/>
      <c r="TH759"/>
      <c r="TI759"/>
      <c r="TJ759"/>
      <c r="TK759"/>
      <c r="TL759"/>
      <c r="TM759"/>
      <c r="TN759"/>
      <c r="TO759"/>
      <c r="TP759"/>
      <c r="TQ759"/>
      <c r="TR759"/>
      <c r="TS759"/>
      <c r="TT759"/>
      <c r="TU759"/>
      <c r="TV759"/>
      <c r="TW759"/>
      <c r="TX759"/>
      <c r="TY759"/>
      <c r="TZ759"/>
      <c r="UA759"/>
      <c r="UB759"/>
      <c r="UC759"/>
      <c r="UD759"/>
      <c r="UE759"/>
      <c r="UF759"/>
      <c r="UG759"/>
      <c r="UH759"/>
      <c r="UI759"/>
      <c r="UJ759"/>
      <c r="UK759"/>
      <c r="UL759"/>
      <c r="UM759"/>
      <c r="UN759"/>
      <c r="UO759"/>
      <c r="UP759"/>
      <c r="UQ759"/>
      <c r="UR759"/>
      <c r="US759"/>
      <c r="UT759"/>
      <c r="UU759"/>
      <c r="UV759"/>
      <c r="UW759"/>
      <c r="UX759"/>
      <c r="UY759"/>
      <c r="UZ759"/>
      <c r="VA759"/>
      <c r="VB759"/>
      <c r="VC759"/>
      <c r="VD759"/>
      <c r="VE759"/>
      <c r="VF759"/>
      <c r="VG759"/>
      <c r="VH759"/>
      <c r="VI759"/>
      <c r="VJ759"/>
      <c r="VK759"/>
      <c r="VL759"/>
      <c r="VM759"/>
      <c r="VN759"/>
      <c r="VO759"/>
      <c r="VP759"/>
      <c r="VQ759"/>
      <c r="VR759"/>
      <c r="VS759"/>
      <c r="VT759"/>
      <c r="VU759"/>
      <c r="VV759"/>
      <c r="VW759"/>
      <c r="VX759"/>
      <c r="VY759"/>
      <c r="VZ759"/>
      <c r="WA759"/>
      <c r="WB759"/>
      <c r="WC759"/>
      <c r="WD759"/>
      <c r="WE759"/>
      <c r="WF759"/>
      <c r="WG759"/>
      <c r="WH759"/>
      <c r="WI759"/>
      <c r="WJ759"/>
      <c r="WK759"/>
      <c r="WL759"/>
      <c r="WM759"/>
      <c r="WN759"/>
      <c r="WO759"/>
      <c r="WP759"/>
      <c r="WQ759"/>
      <c r="WR759"/>
      <c r="WS759"/>
      <c r="WT759"/>
      <c r="WU759"/>
      <c r="WV759"/>
      <c r="WW759"/>
      <c r="WX759"/>
      <c r="WY759"/>
      <c r="WZ759"/>
      <c r="XA759"/>
      <c r="XB759"/>
      <c r="XC759"/>
      <c r="XD759"/>
      <c r="XE759"/>
      <c r="XF759"/>
      <c r="XG759"/>
      <c r="XH759"/>
      <c r="XI759"/>
      <c r="XJ759"/>
      <c r="XK759"/>
      <c r="XL759"/>
      <c r="XM759"/>
      <c r="XN759"/>
      <c r="XO759"/>
      <c r="XP759"/>
      <c r="XQ759"/>
      <c r="XR759"/>
      <c r="XS759"/>
      <c r="XT759"/>
      <c r="XU759"/>
      <c r="XV759"/>
      <c r="XW759"/>
      <c r="XX759"/>
      <c r="XY759"/>
      <c r="XZ759"/>
      <c r="YA759"/>
      <c r="YB759"/>
      <c r="YC759"/>
      <c r="YD759"/>
      <c r="YE759"/>
      <c r="YF759"/>
      <c r="YG759"/>
      <c r="YH759"/>
      <c r="YI759"/>
      <c r="YJ759"/>
      <c r="YK759"/>
      <c r="YL759"/>
      <c r="YM759"/>
      <c r="YN759"/>
      <c r="YO759"/>
      <c r="YP759"/>
      <c r="YQ759"/>
      <c r="YR759"/>
      <c r="YS759"/>
      <c r="YT759"/>
      <c r="YU759"/>
      <c r="YV759"/>
      <c r="YW759"/>
      <c r="YX759"/>
      <c r="YY759"/>
      <c r="YZ759"/>
      <c r="ZA759"/>
      <c r="ZB759"/>
      <c r="ZC759"/>
      <c r="ZD759"/>
      <c r="ZE759"/>
      <c r="ZF759"/>
      <c r="ZG759"/>
      <c r="ZH759"/>
      <c r="ZI759"/>
      <c r="ZJ759"/>
      <c r="ZK759"/>
      <c r="ZL759"/>
      <c r="ZM759"/>
      <c r="ZN759"/>
      <c r="ZO759"/>
      <c r="ZP759"/>
      <c r="ZQ759"/>
      <c r="ZR759"/>
      <c r="ZS759"/>
      <c r="ZT759"/>
      <c r="ZU759"/>
      <c r="ZV759"/>
      <c r="ZW759"/>
      <c r="ZX759"/>
      <c r="ZY759"/>
      <c r="ZZ759"/>
      <c r="AAA759"/>
      <c r="AAB759"/>
      <c r="AAC759"/>
      <c r="AAD759"/>
      <c r="AAE759"/>
      <c r="AAF759"/>
      <c r="AAG759"/>
      <c r="AAH759"/>
      <c r="AAI759"/>
      <c r="AAJ759"/>
      <c r="AAK759"/>
      <c r="AAL759"/>
      <c r="AAM759"/>
      <c r="AAN759"/>
      <c r="AAO759"/>
      <c r="AAP759"/>
      <c r="AAQ759"/>
      <c r="AAR759"/>
      <c r="AAS759"/>
      <c r="AAT759"/>
      <c r="AAU759"/>
      <c r="AAV759"/>
      <c r="AAW759"/>
      <c r="AAX759"/>
      <c r="AAY759"/>
      <c r="AAZ759"/>
      <c r="ABA759"/>
      <c r="ABB759"/>
      <c r="ABC759"/>
      <c r="ABD759"/>
      <c r="ABE759"/>
      <c r="ABF759"/>
      <c r="ABG759"/>
      <c r="ABH759"/>
      <c r="ABI759"/>
      <c r="ABJ759"/>
      <c r="ABK759"/>
      <c r="ABL759"/>
      <c r="ABM759"/>
      <c r="ABN759"/>
      <c r="ABO759"/>
      <c r="ABP759"/>
      <c r="ABQ759"/>
      <c r="ABR759"/>
      <c r="ABS759"/>
      <c r="ABT759"/>
      <c r="ABU759"/>
      <c r="ABV759"/>
      <c r="ABW759"/>
      <c r="ABX759"/>
      <c r="ABY759"/>
      <c r="ABZ759"/>
      <c r="ACA759"/>
      <c r="ACB759"/>
      <c r="ACC759"/>
      <c r="ACD759"/>
      <c r="ACE759"/>
      <c r="ACF759"/>
      <c r="ACG759"/>
      <c r="ACH759"/>
      <c r="ACI759"/>
      <c r="ACJ759"/>
      <c r="ACK759"/>
      <c r="ACL759"/>
      <c r="ACM759"/>
      <c r="ACN759"/>
      <c r="ACO759"/>
      <c r="ACP759"/>
      <c r="ACQ759"/>
      <c r="ACR759"/>
      <c r="ACS759"/>
      <c r="ACT759"/>
      <c r="ACU759"/>
      <c r="ACV759"/>
      <c r="ACW759"/>
      <c r="ACX759"/>
      <c r="ACY759"/>
      <c r="ACZ759"/>
      <c r="ADA759"/>
      <c r="ADB759"/>
      <c r="ADC759"/>
      <c r="ADD759"/>
      <c r="ADE759"/>
      <c r="ADF759"/>
      <c r="ADG759"/>
      <c r="ADH759"/>
      <c r="ADI759"/>
      <c r="ADJ759"/>
      <c r="ADK759"/>
      <c r="ADL759"/>
      <c r="ADM759"/>
      <c r="ADN759"/>
      <c r="ADO759"/>
      <c r="ADP759"/>
      <c r="ADQ759"/>
      <c r="ADR759"/>
      <c r="ADS759"/>
      <c r="ADT759"/>
      <c r="ADU759"/>
      <c r="ADV759"/>
      <c r="ADW759"/>
      <c r="ADX759"/>
      <c r="ADY759"/>
      <c r="ADZ759"/>
      <c r="AEA759"/>
      <c r="AEB759"/>
      <c r="AEC759"/>
      <c r="AED759"/>
      <c r="AEE759"/>
      <c r="AEF759"/>
      <c r="AEG759"/>
      <c r="AEH759"/>
      <c r="AEI759"/>
      <c r="AEJ759"/>
      <c r="AEK759"/>
      <c r="AEL759"/>
      <c r="AEM759"/>
      <c r="AEN759"/>
      <c r="AEO759"/>
      <c r="AEP759"/>
      <c r="AEQ759"/>
      <c r="AER759"/>
      <c r="AES759"/>
      <c r="AET759"/>
      <c r="AEU759"/>
      <c r="AEV759"/>
      <c r="AEW759"/>
      <c r="AEX759"/>
      <c r="AEY759"/>
      <c r="AEZ759"/>
      <c r="AFA759"/>
      <c r="AFB759"/>
      <c r="AFC759"/>
      <c r="AFD759"/>
      <c r="AFE759"/>
      <c r="AFF759"/>
      <c r="AFG759"/>
      <c r="AFH759"/>
      <c r="AFI759"/>
      <c r="AFJ759"/>
      <c r="AFK759"/>
      <c r="AFL759"/>
      <c r="AFM759"/>
      <c r="AFN759"/>
      <c r="AFO759"/>
      <c r="AFP759"/>
      <c r="AFQ759"/>
      <c r="AFR759"/>
      <c r="AFS759"/>
      <c r="AFT759"/>
      <c r="AFU759"/>
      <c r="AFV759"/>
      <c r="AFW759"/>
      <c r="AFX759"/>
      <c r="AFY759"/>
      <c r="AFZ759"/>
      <c r="AGA759"/>
      <c r="AGB759"/>
      <c r="AGC759"/>
      <c r="AGD759"/>
      <c r="AGE759"/>
      <c r="AGF759"/>
      <c r="AGG759"/>
      <c r="AGH759"/>
      <c r="AGI759"/>
      <c r="AGJ759"/>
      <c r="AGK759"/>
      <c r="AGL759"/>
      <c r="AGM759"/>
      <c r="AGN759"/>
      <c r="AGO759"/>
      <c r="AGP759"/>
      <c r="AGQ759"/>
      <c r="AGR759"/>
      <c r="AGS759"/>
      <c r="AGT759"/>
      <c r="AGU759"/>
      <c r="AGV759"/>
      <c r="AGW759"/>
      <c r="AGX759"/>
      <c r="AGY759"/>
      <c r="AGZ759"/>
      <c r="AHA759"/>
      <c r="AHB759"/>
      <c r="AHC759"/>
      <c r="AHD759"/>
      <c r="AHE759"/>
      <c r="AHF759"/>
      <c r="AHG759"/>
      <c r="AHH759"/>
      <c r="AHI759"/>
      <c r="AHJ759"/>
      <c r="AHK759"/>
      <c r="AHL759"/>
      <c r="AHM759"/>
      <c r="AHN759"/>
      <c r="AHO759"/>
      <c r="AHP759"/>
      <c r="AHQ759"/>
      <c r="AHR759"/>
      <c r="AHS759"/>
      <c r="AHT759"/>
      <c r="AHU759"/>
      <c r="AHV759"/>
      <c r="AHW759"/>
      <c r="AHX759"/>
      <c r="AHY759"/>
      <c r="AHZ759"/>
      <c r="AIA759"/>
      <c r="AIB759"/>
      <c r="AIC759"/>
      <c r="AID759"/>
      <c r="AIE759"/>
      <c r="AIF759"/>
      <c r="AIG759"/>
      <c r="AIH759"/>
      <c r="AII759"/>
      <c r="AIJ759"/>
      <c r="AIK759"/>
      <c r="AIL759"/>
      <c r="AIM759"/>
      <c r="AIN759"/>
      <c r="AIO759"/>
      <c r="AIP759"/>
      <c r="AIQ759"/>
      <c r="AIR759"/>
      <c r="AIS759"/>
      <c r="AIT759"/>
      <c r="AIU759"/>
      <c r="AIV759"/>
      <c r="AIW759"/>
      <c r="AIX759"/>
      <c r="AIY759"/>
      <c r="AIZ759"/>
      <c r="AJA759"/>
      <c r="AJB759"/>
      <c r="AJC759"/>
      <c r="AJD759"/>
      <c r="AJE759"/>
      <c r="AJF759"/>
      <c r="AJG759"/>
      <c r="AJH759"/>
      <c r="AJI759"/>
      <c r="AJJ759"/>
      <c r="AJK759"/>
      <c r="AJL759"/>
      <c r="AJM759"/>
      <c r="AJN759"/>
      <c r="AJO759"/>
      <c r="AJP759"/>
      <c r="AJQ759"/>
      <c r="AJR759"/>
      <c r="AJS759"/>
      <c r="AJT759"/>
      <c r="AJU759"/>
      <c r="AJV759"/>
      <c r="AJW759"/>
      <c r="AJX759"/>
      <c r="AJY759"/>
      <c r="AJZ759"/>
      <c r="AKA759"/>
      <c r="AKB759"/>
      <c r="AKC759"/>
      <c r="AKD759"/>
      <c r="AKE759"/>
      <c r="AKF759"/>
      <c r="AKG759"/>
      <c r="AKH759"/>
      <c r="AKI759"/>
      <c r="AKJ759"/>
      <c r="AKK759"/>
      <c r="AKL759"/>
      <c r="AKM759"/>
      <c r="AKN759"/>
      <c r="AKO759"/>
      <c r="AKP759"/>
      <c r="AKQ759"/>
      <c r="AKR759"/>
      <c r="AKS759"/>
      <c r="AKT759"/>
      <c r="AKU759"/>
      <c r="AKV759"/>
      <c r="AKW759"/>
      <c r="AKX759"/>
      <c r="AKY759"/>
      <c r="AKZ759"/>
      <c r="ALA759"/>
      <c r="ALB759"/>
      <c r="ALC759"/>
      <c r="ALD759"/>
      <c r="ALE759"/>
      <c r="ALF759"/>
      <c r="ALG759"/>
      <c r="ALH759"/>
      <c r="ALI759"/>
      <c r="ALJ759"/>
      <c r="ALK759"/>
      <c r="ALL759"/>
      <c r="ALM759"/>
      <c r="ALN759"/>
      <c r="ALO759"/>
      <c r="ALP759"/>
      <c r="ALQ759"/>
      <c r="ALR759"/>
      <c r="ALS759"/>
      <c r="ALT759"/>
      <c r="ALU759"/>
      <c r="ALV759"/>
      <c r="ALW759"/>
      <c r="ALX759"/>
      <c r="ALY759"/>
      <c r="ALZ759"/>
      <c r="AMA759"/>
      <c r="AMB759"/>
      <c r="AMC759"/>
      <c r="AMD759"/>
      <c r="AME759"/>
      <c r="AMF759"/>
      <c r="AMG759"/>
      <c r="AMH759"/>
      <c r="AMI759"/>
      <c r="AMJ759"/>
      <c r="AMK759"/>
    </row>
    <row r="760" spans="1:1025" ht="18" customHeight="1" x14ac:dyDescent="0.25">
      <c r="A760" s="22"/>
      <c r="B760" s="28"/>
      <c r="C760" s="28"/>
      <c r="D760" s="23" t="s">
        <v>16</v>
      </c>
      <c r="E760" s="11" t="s">
        <v>17</v>
      </c>
      <c r="F760" s="12">
        <f t="shared" ref="F760:G763" si="407">H760+J760+L760+N760+P760+R760</f>
        <v>0</v>
      </c>
      <c r="G760" s="12">
        <f t="shared" si="407"/>
        <v>2357.45685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2357.45685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3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  <c r="AMG760"/>
      <c r="AMH760"/>
      <c r="AMI760"/>
      <c r="AMJ760"/>
      <c r="AMK760"/>
    </row>
    <row r="761" spans="1:1025" ht="18" customHeight="1" x14ac:dyDescent="0.25">
      <c r="A761" s="22"/>
      <c r="B761" s="28"/>
      <c r="C761" s="28"/>
      <c r="D761" s="23"/>
      <c r="E761" s="11" t="s">
        <v>18</v>
      </c>
      <c r="F761" s="12">
        <f t="shared" si="407"/>
        <v>0</v>
      </c>
      <c r="G761" s="12">
        <f t="shared" si="407"/>
        <v>23.883089999999999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23.883089999999999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3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  <c r="AMG761"/>
      <c r="AMH761"/>
      <c r="AMI761"/>
      <c r="AMJ761"/>
      <c r="AMK761"/>
    </row>
    <row r="762" spans="1:1025" ht="18" customHeight="1" x14ac:dyDescent="0.25">
      <c r="A762" s="22"/>
      <c r="B762" s="28"/>
      <c r="C762" s="28"/>
      <c r="D762" s="23"/>
      <c r="E762" s="11" t="s">
        <v>19</v>
      </c>
      <c r="F762" s="12">
        <f t="shared" si="407"/>
        <v>0</v>
      </c>
      <c r="G762" s="12">
        <f t="shared" si="407"/>
        <v>24.053940000000001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24.053940000000001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3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  <c r="ML762"/>
      <c r="MM762"/>
      <c r="MN762"/>
      <c r="MO762"/>
      <c r="MP762"/>
      <c r="MQ762"/>
      <c r="MR762"/>
      <c r="MS762"/>
      <c r="MT762"/>
      <c r="MU762"/>
      <c r="MV762"/>
      <c r="MW762"/>
      <c r="MX762"/>
      <c r="MY762"/>
      <c r="MZ762"/>
      <c r="NA762"/>
      <c r="NB762"/>
      <c r="NC762"/>
      <c r="ND762"/>
      <c r="NE762"/>
      <c r="NF762"/>
      <c r="NG762"/>
      <c r="NH762"/>
      <c r="NI762"/>
      <c r="NJ762"/>
      <c r="NK762"/>
      <c r="NL762"/>
      <c r="NM762"/>
      <c r="NN762"/>
      <c r="NO762"/>
      <c r="NP762"/>
      <c r="NQ762"/>
      <c r="NR762"/>
      <c r="NS762"/>
      <c r="NT762"/>
      <c r="NU762"/>
      <c r="NV762"/>
      <c r="NW762"/>
      <c r="NX762"/>
      <c r="NY762"/>
      <c r="NZ762"/>
      <c r="OA762"/>
      <c r="OB762"/>
      <c r="OC762"/>
      <c r="OD762"/>
      <c r="OE762"/>
      <c r="OF762"/>
      <c r="OG762"/>
      <c r="OH762"/>
      <c r="OI762"/>
      <c r="OJ762"/>
      <c r="OK762"/>
      <c r="OL762"/>
      <c r="OM762"/>
      <c r="ON762"/>
      <c r="OO762"/>
      <c r="OP762"/>
      <c r="OQ762"/>
      <c r="OR762"/>
      <c r="OS762"/>
      <c r="OT762"/>
      <c r="OU762"/>
      <c r="OV762"/>
      <c r="OW762"/>
      <c r="OX762"/>
      <c r="OY762"/>
      <c r="OZ762"/>
      <c r="PA762"/>
      <c r="PB762"/>
      <c r="PC762"/>
      <c r="PD762"/>
      <c r="PE762"/>
      <c r="PF762"/>
      <c r="PG762"/>
      <c r="PH762"/>
      <c r="PI762"/>
      <c r="PJ762"/>
      <c r="PK762"/>
      <c r="PL762"/>
      <c r="PM762"/>
      <c r="PN762"/>
      <c r="PO762"/>
      <c r="PP762"/>
      <c r="PQ762"/>
      <c r="PR762"/>
      <c r="PS762"/>
      <c r="PT762"/>
      <c r="PU762"/>
      <c r="PV762"/>
      <c r="PW762"/>
      <c r="PX762"/>
      <c r="PY762"/>
      <c r="PZ762"/>
      <c r="QA762"/>
      <c r="QB762"/>
      <c r="QC762"/>
      <c r="QD762"/>
      <c r="QE762"/>
      <c r="QF762"/>
      <c r="QG762"/>
      <c r="QH762"/>
      <c r="QI762"/>
      <c r="QJ762"/>
      <c r="QK762"/>
      <c r="QL762"/>
      <c r="QM762"/>
      <c r="QN762"/>
      <c r="QO762"/>
      <c r="QP762"/>
      <c r="QQ762"/>
      <c r="QR762"/>
      <c r="QS762"/>
      <c r="QT762"/>
      <c r="QU762"/>
      <c r="QV762"/>
      <c r="QW762"/>
      <c r="QX762"/>
      <c r="QY762"/>
      <c r="QZ762"/>
      <c r="RA762"/>
      <c r="RB762"/>
      <c r="RC762"/>
      <c r="RD762"/>
      <c r="RE762"/>
      <c r="RF762"/>
      <c r="RG762"/>
      <c r="RH762"/>
      <c r="RI762"/>
      <c r="RJ762"/>
      <c r="RK762"/>
      <c r="RL762"/>
      <c r="RM762"/>
      <c r="RN762"/>
      <c r="RO762"/>
      <c r="RP762"/>
      <c r="RQ762"/>
      <c r="RR762"/>
      <c r="RS762"/>
      <c r="RT762"/>
      <c r="RU762"/>
      <c r="RV762"/>
      <c r="RW762"/>
      <c r="RX762"/>
      <c r="RY762"/>
      <c r="RZ762"/>
      <c r="SA762"/>
      <c r="SB762"/>
      <c r="SC762"/>
      <c r="SD762"/>
      <c r="SE762"/>
      <c r="SF762"/>
      <c r="SG762"/>
      <c r="SH762"/>
      <c r="SI762"/>
      <c r="SJ762"/>
      <c r="SK762"/>
      <c r="SL762"/>
      <c r="SM762"/>
      <c r="SN762"/>
      <c r="SO762"/>
      <c r="SP762"/>
      <c r="SQ762"/>
      <c r="SR762"/>
      <c r="SS762"/>
      <c r="ST762"/>
      <c r="SU762"/>
      <c r="SV762"/>
      <c r="SW762"/>
      <c r="SX762"/>
      <c r="SY762"/>
      <c r="SZ762"/>
      <c r="TA762"/>
      <c r="TB762"/>
      <c r="TC762"/>
      <c r="TD762"/>
      <c r="TE762"/>
      <c r="TF762"/>
      <c r="TG762"/>
      <c r="TH762"/>
      <c r="TI762"/>
      <c r="TJ762"/>
      <c r="TK762"/>
      <c r="TL762"/>
      <c r="TM762"/>
      <c r="TN762"/>
      <c r="TO762"/>
      <c r="TP762"/>
      <c r="TQ762"/>
      <c r="TR762"/>
      <c r="TS762"/>
      <c r="TT762"/>
      <c r="TU762"/>
      <c r="TV762"/>
      <c r="TW762"/>
      <c r="TX762"/>
      <c r="TY762"/>
      <c r="TZ762"/>
      <c r="UA762"/>
      <c r="UB762"/>
      <c r="UC762"/>
      <c r="UD762"/>
      <c r="UE762"/>
      <c r="UF762"/>
      <c r="UG762"/>
      <c r="UH762"/>
      <c r="UI762"/>
      <c r="UJ762"/>
      <c r="UK762"/>
      <c r="UL762"/>
      <c r="UM762"/>
      <c r="UN762"/>
      <c r="UO762"/>
      <c r="UP762"/>
      <c r="UQ762"/>
      <c r="UR762"/>
      <c r="US762"/>
      <c r="UT762"/>
      <c r="UU762"/>
      <c r="UV762"/>
      <c r="UW762"/>
      <c r="UX762"/>
      <c r="UY762"/>
      <c r="UZ762"/>
      <c r="VA762"/>
      <c r="VB762"/>
      <c r="VC762"/>
      <c r="VD762"/>
      <c r="VE762"/>
      <c r="VF762"/>
      <c r="VG762"/>
      <c r="VH762"/>
      <c r="VI762"/>
      <c r="VJ762"/>
      <c r="VK762"/>
      <c r="VL762"/>
      <c r="VM762"/>
      <c r="VN762"/>
      <c r="VO762"/>
      <c r="VP762"/>
      <c r="VQ762"/>
      <c r="VR762"/>
      <c r="VS762"/>
      <c r="VT762"/>
      <c r="VU762"/>
      <c r="VV762"/>
      <c r="VW762"/>
      <c r="VX762"/>
      <c r="VY762"/>
      <c r="VZ762"/>
      <c r="WA762"/>
      <c r="WB762"/>
      <c r="WC762"/>
      <c r="WD762"/>
      <c r="WE762"/>
      <c r="WF762"/>
      <c r="WG762"/>
      <c r="WH762"/>
      <c r="WI762"/>
      <c r="WJ762"/>
      <c r="WK762"/>
      <c r="WL762"/>
      <c r="WM762"/>
      <c r="WN762"/>
      <c r="WO762"/>
      <c r="WP762"/>
      <c r="WQ762"/>
      <c r="WR762"/>
      <c r="WS762"/>
      <c r="WT762"/>
      <c r="WU762"/>
      <c r="WV762"/>
      <c r="WW762"/>
      <c r="WX762"/>
      <c r="WY762"/>
      <c r="WZ762"/>
      <c r="XA762"/>
      <c r="XB762"/>
      <c r="XC762"/>
      <c r="XD762"/>
      <c r="XE762"/>
      <c r="XF762"/>
      <c r="XG762"/>
      <c r="XH762"/>
      <c r="XI762"/>
      <c r="XJ762"/>
      <c r="XK762"/>
      <c r="XL762"/>
      <c r="XM762"/>
      <c r="XN762"/>
      <c r="XO762"/>
      <c r="XP762"/>
      <c r="XQ762"/>
      <c r="XR762"/>
      <c r="XS762"/>
      <c r="XT762"/>
      <c r="XU762"/>
      <c r="XV762"/>
      <c r="XW762"/>
      <c r="XX762"/>
      <c r="XY762"/>
      <c r="XZ762"/>
      <c r="YA762"/>
      <c r="YB762"/>
      <c r="YC762"/>
      <c r="YD762"/>
      <c r="YE762"/>
      <c r="YF762"/>
      <c r="YG762"/>
      <c r="YH762"/>
      <c r="YI762"/>
      <c r="YJ762"/>
      <c r="YK762"/>
      <c r="YL762"/>
      <c r="YM762"/>
      <c r="YN762"/>
      <c r="YO762"/>
      <c r="YP762"/>
      <c r="YQ762"/>
      <c r="YR762"/>
      <c r="YS762"/>
      <c r="YT762"/>
      <c r="YU762"/>
      <c r="YV762"/>
      <c r="YW762"/>
      <c r="YX762"/>
      <c r="YY762"/>
      <c r="YZ762"/>
      <c r="ZA762"/>
      <c r="ZB762"/>
      <c r="ZC762"/>
      <c r="ZD762"/>
      <c r="ZE762"/>
      <c r="ZF762"/>
      <c r="ZG762"/>
      <c r="ZH762"/>
      <c r="ZI762"/>
      <c r="ZJ762"/>
      <c r="ZK762"/>
      <c r="ZL762"/>
      <c r="ZM762"/>
      <c r="ZN762"/>
      <c r="ZO762"/>
      <c r="ZP762"/>
      <c r="ZQ762"/>
      <c r="ZR762"/>
      <c r="ZS762"/>
      <c r="ZT762"/>
      <c r="ZU762"/>
      <c r="ZV762"/>
      <c r="ZW762"/>
      <c r="ZX762"/>
      <c r="ZY762"/>
      <c r="ZZ762"/>
      <c r="AAA762"/>
      <c r="AAB762"/>
      <c r="AAC762"/>
      <c r="AAD762"/>
      <c r="AAE762"/>
      <c r="AAF762"/>
      <c r="AAG762"/>
      <c r="AAH762"/>
      <c r="AAI762"/>
      <c r="AAJ762"/>
      <c r="AAK762"/>
      <c r="AAL762"/>
      <c r="AAM762"/>
      <c r="AAN762"/>
      <c r="AAO762"/>
      <c r="AAP762"/>
      <c r="AAQ762"/>
      <c r="AAR762"/>
      <c r="AAS762"/>
      <c r="AAT762"/>
      <c r="AAU762"/>
      <c r="AAV762"/>
      <c r="AAW762"/>
      <c r="AAX762"/>
      <c r="AAY762"/>
      <c r="AAZ762"/>
      <c r="ABA762"/>
      <c r="ABB762"/>
      <c r="ABC762"/>
      <c r="ABD762"/>
      <c r="ABE762"/>
      <c r="ABF762"/>
      <c r="ABG762"/>
      <c r="ABH762"/>
      <c r="ABI762"/>
      <c r="ABJ762"/>
      <c r="ABK762"/>
      <c r="ABL762"/>
      <c r="ABM762"/>
      <c r="ABN762"/>
      <c r="ABO762"/>
      <c r="ABP762"/>
      <c r="ABQ762"/>
      <c r="ABR762"/>
      <c r="ABS762"/>
      <c r="ABT762"/>
      <c r="ABU762"/>
      <c r="ABV762"/>
      <c r="ABW762"/>
      <c r="ABX762"/>
      <c r="ABY762"/>
      <c r="ABZ762"/>
      <c r="ACA762"/>
      <c r="ACB762"/>
      <c r="ACC762"/>
      <c r="ACD762"/>
      <c r="ACE762"/>
      <c r="ACF762"/>
      <c r="ACG762"/>
      <c r="ACH762"/>
      <c r="ACI762"/>
      <c r="ACJ762"/>
      <c r="ACK762"/>
      <c r="ACL762"/>
      <c r="ACM762"/>
      <c r="ACN762"/>
      <c r="ACO762"/>
      <c r="ACP762"/>
      <c r="ACQ762"/>
      <c r="ACR762"/>
      <c r="ACS762"/>
      <c r="ACT762"/>
      <c r="ACU762"/>
      <c r="ACV762"/>
      <c r="ACW762"/>
      <c r="ACX762"/>
      <c r="ACY762"/>
      <c r="ACZ762"/>
      <c r="ADA762"/>
      <c r="ADB762"/>
      <c r="ADC762"/>
      <c r="ADD762"/>
      <c r="ADE762"/>
      <c r="ADF762"/>
      <c r="ADG762"/>
      <c r="ADH762"/>
      <c r="ADI762"/>
      <c r="ADJ762"/>
      <c r="ADK762"/>
      <c r="ADL762"/>
      <c r="ADM762"/>
      <c r="ADN762"/>
      <c r="ADO762"/>
      <c r="ADP762"/>
      <c r="ADQ762"/>
      <c r="ADR762"/>
      <c r="ADS762"/>
      <c r="ADT762"/>
      <c r="ADU762"/>
      <c r="ADV762"/>
      <c r="ADW762"/>
      <c r="ADX762"/>
      <c r="ADY762"/>
      <c r="ADZ762"/>
      <c r="AEA762"/>
      <c r="AEB762"/>
      <c r="AEC762"/>
      <c r="AED762"/>
      <c r="AEE762"/>
      <c r="AEF762"/>
      <c r="AEG762"/>
      <c r="AEH762"/>
      <c r="AEI762"/>
      <c r="AEJ762"/>
      <c r="AEK762"/>
      <c r="AEL762"/>
      <c r="AEM762"/>
      <c r="AEN762"/>
      <c r="AEO762"/>
      <c r="AEP762"/>
      <c r="AEQ762"/>
      <c r="AER762"/>
      <c r="AES762"/>
      <c r="AET762"/>
      <c r="AEU762"/>
      <c r="AEV762"/>
      <c r="AEW762"/>
      <c r="AEX762"/>
      <c r="AEY762"/>
      <c r="AEZ762"/>
      <c r="AFA762"/>
      <c r="AFB762"/>
      <c r="AFC762"/>
      <c r="AFD762"/>
      <c r="AFE762"/>
      <c r="AFF762"/>
      <c r="AFG762"/>
      <c r="AFH762"/>
      <c r="AFI762"/>
      <c r="AFJ762"/>
      <c r="AFK762"/>
      <c r="AFL762"/>
      <c r="AFM762"/>
      <c r="AFN762"/>
      <c r="AFO762"/>
      <c r="AFP762"/>
      <c r="AFQ762"/>
      <c r="AFR762"/>
      <c r="AFS762"/>
      <c r="AFT762"/>
      <c r="AFU762"/>
      <c r="AFV762"/>
      <c r="AFW762"/>
      <c r="AFX762"/>
      <c r="AFY762"/>
      <c r="AFZ762"/>
      <c r="AGA762"/>
      <c r="AGB762"/>
      <c r="AGC762"/>
      <c r="AGD762"/>
      <c r="AGE762"/>
      <c r="AGF762"/>
      <c r="AGG762"/>
      <c r="AGH762"/>
      <c r="AGI762"/>
      <c r="AGJ762"/>
      <c r="AGK762"/>
      <c r="AGL762"/>
      <c r="AGM762"/>
      <c r="AGN762"/>
      <c r="AGO762"/>
      <c r="AGP762"/>
      <c r="AGQ762"/>
      <c r="AGR762"/>
      <c r="AGS762"/>
      <c r="AGT762"/>
      <c r="AGU762"/>
      <c r="AGV762"/>
      <c r="AGW762"/>
      <c r="AGX762"/>
      <c r="AGY762"/>
      <c r="AGZ762"/>
      <c r="AHA762"/>
      <c r="AHB762"/>
      <c r="AHC762"/>
      <c r="AHD762"/>
      <c r="AHE762"/>
      <c r="AHF762"/>
      <c r="AHG762"/>
      <c r="AHH762"/>
      <c r="AHI762"/>
      <c r="AHJ762"/>
      <c r="AHK762"/>
      <c r="AHL762"/>
      <c r="AHM762"/>
      <c r="AHN762"/>
      <c r="AHO762"/>
      <c r="AHP762"/>
      <c r="AHQ762"/>
      <c r="AHR762"/>
      <c r="AHS762"/>
      <c r="AHT762"/>
      <c r="AHU762"/>
      <c r="AHV762"/>
      <c r="AHW762"/>
      <c r="AHX762"/>
      <c r="AHY762"/>
      <c r="AHZ762"/>
      <c r="AIA762"/>
      <c r="AIB762"/>
      <c r="AIC762"/>
      <c r="AID762"/>
      <c r="AIE762"/>
      <c r="AIF762"/>
      <c r="AIG762"/>
      <c r="AIH762"/>
      <c r="AII762"/>
      <c r="AIJ762"/>
      <c r="AIK762"/>
      <c r="AIL762"/>
      <c r="AIM762"/>
      <c r="AIN762"/>
      <c r="AIO762"/>
      <c r="AIP762"/>
      <c r="AIQ762"/>
      <c r="AIR762"/>
      <c r="AIS762"/>
      <c r="AIT762"/>
      <c r="AIU762"/>
      <c r="AIV762"/>
      <c r="AIW762"/>
      <c r="AIX762"/>
      <c r="AIY762"/>
      <c r="AIZ762"/>
      <c r="AJA762"/>
      <c r="AJB762"/>
      <c r="AJC762"/>
      <c r="AJD762"/>
      <c r="AJE762"/>
      <c r="AJF762"/>
      <c r="AJG762"/>
      <c r="AJH762"/>
      <c r="AJI762"/>
      <c r="AJJ762"/>
      <c r="AJK762"/>
      <c r="AJL762"/>
      <c r="AJM762"/>
      <c r="AJN762"/>
      <c r="AJO762"/>
      <c r="AJP762"/>
      <c r="AJQ762"/>
      <c r="AJR762"/>
      <c r="AJS762"/>
      <c r="AJT762"/>
      <c r="AJU762"/>
      <c r="AJV762"/>
      <c r="AJW762"/>
      <c r="AJX762"/>
      <c r="AJY762"/>
      <c r="AJZ762"/>
      <c r="AKA762"/>
      <c r="AKB762"/>
      <c r="AKC762"/>
      <c r="AKD762"/>
      <c r="AKE762"/>
      <c r="AKF762"/>
      <c r="AKG762"/>
      <c r="AKH762"/>
      <c r="AKI762"/>
      <c r="AKJ762"/>
      <c r="AKK762"/>
      <c r="AKL762"/>
      <c r="AKM762"/>
      <c r="AKN762"/>
      <c r="AKO762"/>
      <c r="AKP762"/>
      <c r="AKQ762"/>
      <c r="AKR762"/>
      <c r="AKS762"/>
      <c r="AKT762"/>
      <c r="AKU762"/>
      <c r="AKV762"/>
      <c r="AKW762"/>
      <c r="AKX762"/>
      <c r="AKY762"/>
      <c r="AKZ762"/>
      <c r="ALA762"/>
      <c r="ALB762"/>
      <c r="ALC762"/>
      <c r="ALD762"/>
      <c r="ALE762"/>
      <c r="ALF762"/>
      <c r="ALG762"/>
      <c r="ALH762"/>
      <c r="ALI762"/>
      <c r="ALJ762"/>
      <c r="ALK762"/>
      <c r="ALL762"/>
      <c r="ALM762"/>
      <c r="ALN762"/>
      <c r="ALO762"/>
      <c r="ALP762"/>
      <c r="ALQ762"/>
      <c r="ALR762"/>
      <c r="ALS762"/>
      <c r="ALT762"/>
      <c r="ALU762"/>
      <c r="ALV762"/>
      <c r="ALW762"/>
      <c r="ALX762"/>
      <c r="ALY762"/>
      <c r="ALZ762"/>
      <c r="AMA762"/>
      <c r="AMB762"/>
      <c r="AMC762"/>
      <c r="AMD762"/>
      <c r="AME762"/>
      <c r="AMF762"/>
      <c r="AMG762"/>
      <c r="AMH762"/>
      <c r="AMI762"/>
      <c r="AMJ762"/>
      <c r="AMK762"/>
    </row>
    <row r="763" spans="1:1025" ht="18" customHeight="1" x14ac:dyDescent="0.25">
      <c r="A763" s="22"/>
      <c r="B763" s="28"/>
      <c r="C763" s="28"/>
      <c r="D763" s="23"/>
      <c r="E763" s="11" t="s">
        <v>20</v>
      </c>
      <c r="F763" s="12">
        <f t="shared" si="407"/>
        <v>0</v>
      </c>
      <c r="G763" s="12">
        <f t="shared" si="407"/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  <c r="AMG763"/>
      <c r="AMH763"/>
      <c r="AMI763"/>
      <c r="AMJ763"/>
      <c r="AMK763"/>
    </row>
    <row r="764" spans="1:1025" ht="18" customHeight="1" x14ac:dyDescent="0.25">
      <c r="A764" s="22">
        <v>6</v>
      </c>
      <c r="B764" s="28" t="s">
        <v>164</v>
      </c>
      <c r="C764" s="28" t="s">
        <v>170</v>
      </c>
      <c r="D764" s="22" t="s">
        <v>15</v>
      </c>
      <c r="E764" s="22"/>
      <c r="F764" s="12">
        <f t="shared" ref="F764:S764" si="408">SUM(F765:F768)</f>
        <v>0</v>
      </c>
      <c r="G764" s="12">
        <f t="shared" si="408"/>
        <v>6526.4080699999995</v>
      </c>
      <c r="H764" s="12">
        <f t="shared" si="408"/>
        <v>0</v>
      </c>
      <c r="I764" s="12">
        <f t="shared" si="408"/>
        <v>0</v>
      </c>
      <c r="J764" s="12">
        <f t="shared" si="408"/>
        <v>0</v>
      </c>
      <c r="K764" s="12">
        <f t="shared" si="408"/>
        <v>0</v>
      </c>
      <c r="L764" s="12">
        <f t="shared" si="408"/>
        <v>0</v>
      </c>
      <c r="M764" s="12">
        <f t="shared" si="408"/>
        <v>0</v>
      </c>
      <c r="N764" s="12">
        <f t="shared" si="408"/>
        <v>0</v>
      </c>
      <c r="O764" s="12">
        <f t="shared" si="408"/>
        <v>6526.4080699999995</v>
      </c>
      <c r="P764" s="12">
        <f t="shared" si="408"/>
        <v>0</v>
      </c>
      <c r="Q764" s="12">
        <f t="shared" si="408"/>
        <v>0</v>
      </c>
      <c r="R764" s="12">
        <f t="shared" si="408"/>
        <v>0</v>
      </c>
      <c r="S764" s="12">
        <f t="shared" si="408"/>
        <v>0</v>
      </c>
      <c r="T764" s="3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  <c r="AMG764"/>
      <c r="AMH764"/>
      <c r="AMI764"/>
      <c r="AMJ764"/>
      <c r="AMK764"/>
    </row>
    <row r="765" spans="1:1025" ht="18" customHeight="1" x14ac:dyDescent="0.25">
      <c r="A765" s="22"/>
      <c r="B765" s="28"/>
      <c r="C765" s="28"/>
      <c r="D765" s="23" t="s">
        <v>16</v>
      </c>
      <c r="E765" s="11" t="s">
        <v>17</v>
      </c>
      <c r="F765" s="12">
        <f t="shared" ref="F765:G768" si="409">H765+J765+L765+N765+P765+R765</f>
        <v>0</v>
      </c>
      <c r="G765" s="12">
        <f t="shared" si="409"/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3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  <c r="ML765"/>
      <c r="MM765"/>
      <c r="MN765"/>
      <c r="MO765"/>
      <c r="MP765"/>
      <c r="MQ765"/>
      <c r="MR765"/>
      <c r="MS765"/>
      <c r="MT765"/>
      <c r="MU765"/>
      <c r="MV765"/>
      <c r="MW765"/>
      <c r="MX765"/>
      <c r="MY765"/>
      <c r="MZ765"/>
      <c r="NA765"/>
      <c r="NB765"/>
      <c r="NC765"/>
      <c r="ND765"/>
      <c r="NE765"/>
      <c r="NF765"/>
      <c r="NG765"/>
      <c r="NH765"/>
      <c r="NI765"/>
      <c r="NJ765"/>
      <c r="NK765"/>
      <c r="NL765"/>
      <c r="NM765"/>
      <c r="NN765"/>
      <c r="NO765"/>
      <c r="NP765"/>
      <c r="NQ765"/>
      <c r="NR765"/>
      <c r="NS765"/>
      <c r="NT765"/>
      <c r="NU765"/>
      <c r="NV765"/>
      <c r="NW765"/>
      <c r="NX765"/>
      <c r="NY765"/>
      <c r="NZ765"/>
      <c r="OA765"/>
      <c r="OB765"/>
      <c r="OC765"/>
      <c r="OD765"/>
      <c r="OE765"/>
      <c r="OF765"/>
      <c r="OG765"/>
      <c r="OH765"/>
      <c r="OI765"/>
      <c r="OJ765"/>
      <c r="OK765"/>
      <c r="OL765"/>
      <c r="OM765"/>
      <c r="ON765"/>
      <c r="OO765"/>
      <c r="OP765"/>
      <c r="OQ765"/>
      <c r="OR765"/>
      <c r="OS765"/>
      <c r="OT765"/>
      <c r="OU765"/>
      <c r="OV765"/>
      <c r="OW765"/>
      <c r="OX765"/>
      <c r="OY765"/>
      <c r="OZ765"/>
      <c r="PA765"/>
      <c r="PB765"/>
      <c r="PC765"/>
      <c r="PD765"/>
      <c r="PE765"/>
      <c r="PF765"/>
      <c r="PG765"/>
      <c r="PH765"/>
      <c r="PI765"/>
      <c r="PJ765"/>
      <c r="PK765"/>
      <c r="PL765"/>
      <c r="PM765"/>
      <c r="PN765"/>
      <c r="PO765"/>
      <c r="PP765"/>
      <c r="PQ765"/>
      <c r="PR765"/>
      <c r="PS765"/>
      <c r="PT765"/>
      <c r="PU765"/>
      <c r="PV765"/>
      <c r="PW765"/>
      <c r="PX765"/>
      <c r="PY765"/>
      <c r="PZ765"/>
      <c r="QA765"/>
      <c r="QB765"/>
      <c r="QC765"/>
      <c r="QD765"/>
      <c r="QE765"/>
      <c r="QF765"/>
      <c r="QG765"/>
      <c r="QH765"/>
      <c r="QI765"/>
      <c r="QJ765"/>
      <c r="QK765"/>
      <c r="QL765"/>
      <c r="QM765"/>
      <c r="QN765"/>
      <c r="QO765"/>
      <c r="QP765"/>
      <c r="QQ765"/>
      <c r="QR765"/>
      <c r="QS765"/>
      <c r="QT765"/>
      <c r="QU765"/>
      <c r="QV765"/>
      <c r="QW765"/>
      <c r="QX765"/>
      <c r="QY765"/>
      <c r="QZ765"/>
      <c r="RA765"/>
      <c r="RB765"/>
      <c r="RC765"/>
      <c r="RD765"/>
      <c r="RE765"/>
      <c r="RF765"/>
      <c r="RG765"/>
      <c r="RH765"/>
      <c r="RI765"/>
      <c r="RJ765"/>
      <c r="RK765"/>
      <c r="RL765"/>
      <c r="RM765"/>
      <c r="RN765"/>
      <c r="RO765"/>
      <c r="RP765"/>
      <c r="RQ765"/>
      <c r="RR765"/>
      <c r="RS765"/>
      <c r="RT765"/>
      <c r="RU765"/>
      <c r="RV765"/>
      <c r="RW765"/>
      <c r="RX765"/>
      <c r="RY765"/>
      <c r="RZ765"/>
      <c r="SA765"/>
      <c r="SB765"/>
      <c r="SC765"/>
      <c r="SD765"/>
      <c r="SE765"/>
      <c r="SF765"/>
      <c r="SG765"/>
      <c r="SH765"/>
      <c r="SI765"/>
      <c r="SJ765"/>
      <c r="SK765"/>
      <c r="SL765"/>
      <c r="SM765"/>
      <c r="SN765"/>
      <c r="SO765"/>
      <c r="SP765"/>
      <c r="SQ765"/>
      <c r="SR765"/>
      <c r="SS765"/>
      <c r="ST765"/>
      <c r="SU765"/>
      <c r="SV765"/>
      <c r="SW765"/>
      <c r="SX765"/>
      <c r="SY765"/>
      <c r="SZ765"/>
      <c r="TA765"/>
      <c r="TB765"/>
      <c r="TC765"/>
      <c r="TD765"/>
      <c r="TE765"/>
      <c r="TF765"/>
      <c r="TG765"/>
      <c r="TH765"/>
      <c r="TI765"/>
      <c r="TJ765"/>
      <c r="TK765"/>
      <c r="TL765"/>
      <c r="TM765"/>
      <c r="TN765"/>
      <c r="TO765"/>
      <c r="TP765"/>
      <c r="TQ765"/>
      <c r="TR765"/>
      <c r="TS765"/>
      <c r="TT765"/>
      <c r="TU765"/>
      <c r="TV765"/>
      <c r="TW765"/>
      <c r="TX765"/>
      <c r="TY765"/>
      <c r="TZ765"/>
      <c r="UA765"/>
      <c r="UB765"/>
      <c r="UC765"/>
      <c r="UD765"/>
      <c r="UE765"/>
      <c r="UF765"/>
      <c r="UG765"/>
      <c r="UH765"/>
      <c r="UI765"/>
      <c r="UJ765"/>
      <c r="UK765"/>
      <c r="UL765"/>
      <c r="UM765"/>
      <c r="UN765"/>
      <c r="UO765"/>
      <c r="UP765"/>
      <c r="UQ765"/>
      <c r="UR765"/>
      <c r="US765"/>
      <c r="UT765"/>
      <c r="UU765"/>
      <c r="UV765"/>
      <c r="UW765"/>
      <c r="UX765"/>
      <c r="UY765"/>
      <c r="UZ765"/>
      <c r="VA765"/>
      <c r="VB765"/>
      <c r="VC765"/>
      <c r="VD765"/>
      <c r="VE765"/>
      <c r="VF765"/>
      <c r="VG765"/>
      <c r="VH765"/>
      <c r="VI765"/>
      <c r="VJ765"/>
      <c r="VK765"/>
      <c r="VL765"/>
      <c r="VM765"/>
      <c r="VN765"/>
      <c r="VO765"/>
      <c r="VP765"/>
      <c r="VQ765"/>
      <c r="VR765"/>
      <c r="VS765"/>
      <c r="VT765"/>
      <c r="VU765"/>
      <c r="VV765"/>
      <c r="VW765"/>
      <c r="VX765"/>
      <c r="VY765"/>
      <c r="VZ765"/>
      <c r="WA765"/>
      <c r="WB765"/>
      <c r="WC765"/>
      <c r="WD765"/>
      <c r="WE765"/>
      <c r="WF765"/>
      <c r="WG765"/>
      <c r="WH765"/>
      <c r="WI765"/>
      <c r="WJ765"/>
      <c r="WK765"/>
      <c r="WL765"/>
      <c r="WM765"/>
      <c r="WN765"/>
      <c r="WO765"/>
      <c r="WP765"/>
      <c r="WQ765"/>
      <c r="WR765"/>
      <c r="WS765"/>
      <c r="WT765"/>
      <c r="WU765"/>
      <c r="WV765"/>
      <c r="WW765"/>
      <c r="WX765"/>
      <c r="WY765"/>
      <c r="WZ765"/>
      <c r="XA765"/>
      <c r="XB765"/>
      <c r="XC765"/>
      <c r="XD765"/>
      <c r="XE765"/>
      <c r="XF765"/>
      <c r="XG765"/>
      <c r="XH765"/>
      <c r="XI765"/>
      <c r="XJ765"/>
      <c r="XK765"/>
      <c r="XL765"/>
      <c r="XM765"/>
      <c r="XN765"/>
      <c r="XO765"/>
      <c r="XP765"/>
      <c r="XQ765"/>
      <c r="XR765"/>
      <c r="XS765"/>
      <c r="XT765"/>
      <c r="XU765"/>
      <c r="XV765"/>
      <c r="XW765"/>
      <c r="XX765"/>
      <c r="XY765"/>
      <c r="XZ765"/>
      <c r="YA765"/>
      <c r="YB765"/>
      <c r="YC765"/>
      <c r="YD765"/>
      <c r="YE765"/>
      <c r="YF765"/>
      <c r="YG765"/>
      <c r="YH765"/>
      <c r="YI765"/>
      <c r="YJ765"/>
      <c r="YK765"/>
      <c r="YL765"/>
      <c r="YM765"/>
      <c r="YN765"/>
      <c r="YO765"/>
      <c r="YP765"/>
      <c r="YQ765"/>
      <c r="YR765"/>
      <c r="YS765"/>
      <c r="YT765"/>
      <c r="YU765"/>
      <c r="YV765"/>
      <c r="YW765"/>
      <c r="YX765"/>
      <c r="YY765"/>
      <c r="YZ765"/>
      <c r="ZA765"/>
      <c r="ZB765"/>
      <c r="ZC765"/>
      <c r="ZD765"/>
      <c r="ZE765"/>
      <c r="ZF765"/>
      <c r="ZG765"/>
      <c r="ZH765"/>
      <c r="ZI765"/>
      <c r="ZJ765"/>
      <c r="ZK765"/>
      <c r="ZL765"/>
      <c r="ZM765"/>
      <c r="ZN765"/>
      <c r="ZO765"/>
      <c r="ZP765"/>
      <c r="ZQ765"/>
      <c r="ZR765"/>
      <c r="ZS765"/>
      <c r="ZT765"/>
      <c r="ZU765"/>
      <c r="ZV765"/>
      <c r="ZW765"/>
      <c r="ZX765"/>
      <c r="ZY765"/>
      <c r="ZZ765"/>
      <c r="AAA765"/>
      <c r="AAB765"/>
      <c r="AAC765"/>
      <c r="AAD765"/>
      <c r="AAE765"/>
      <c r="AAF765"/>
      <c r="AAG765"/>
      <c r="AAH765"/>
      <c r="AAI765"/>
      <c r="AAJ765"/>
      <c r="AAK765"/>
      <c r="AAL765"/>
      <c r="AAM765"/>
      <c r="AAN765"/>
      <c r="AAO765"/>
      <c r="AAP765"/>
      <c r="AAQ765"/>
      <c r="AAR765"/>
      <c r="AAS765"/>
      <c r="AAT765"/>
      <c r="AAU765"/>
      <c r="AAV765"/>
      <c r="AAW765"/>
      <c r="AAX765"/>
      <c r="AAY765"/>
      <c r="AAZ765"/>
      <c r="ABA765"/>
      <c r="ABB765"/>
      <c r="ABC765"/>
      <c r="ABD765"/>
      <c r="ABE765"/>
      <c r="ABF765"/>
      <c r="ABG765"/>
      <c r="ABH765"/>
      <c r="ABI765"/>
      <c r="ABJ765"/>
      <c r="ABK765"/>
      <c r="ABL765"/>
      <c r="ABM765"/>
      <c r="ABN765"/>
      <c r="ABO765"/>
      <c r="ABP765"/>
      <c r="ABQ765"/>
      <c r="ABR765"/>
      <c r="ABS765"/>
      <c r="ABT765"/>
      <c r="ABU765"/>
      <c r="ABV765"/>
      <c r="ABW765"/>
      <c r="ABX765"/>
      <c r="ABY765"/>
      <c r="ABZ765"/>
      <c r="ACA765"/>
      <c r="ACB765"/>
      <c r="ACC765"/>
      <c r="ACD765"/>
      <c r="ACE765"/>
      <c r="ACF765"/>
      <c r="ACG765"/>
      <c r="ACH765"/>
      <c r="ACI765"/>
      <c r="ACJ765"/>
      <c r="ACK765"/>
      <c r="ACL765"/>
      <c r="ACM765"/>
      <c r="ACN765"/>
      <c r="ACO765"/>
      <c r="ACP765"/>
      <c r="ACQ765"/>
      <c r="ACR765"/>
      <c r="ACS765"/>
      <c r="ACT765"/>
      <c r="ACU765"/>
      <c r="ACV765"/>
      <c r="ACW765"/>
      <c r="ACX765"/>
      <c r="ACY765"/>
      <c r="ACZ765"/>
      <c r="ADA765"/>
      <c r="ADB765"/>
      <c r="ADC765"/>
      <c r="ADD765"/>
      <c r="ADE765"/>
      <c r="ADF765"/>
      <c r="ADG765"/>
      <c r="ADH765"/>
      <c r="ADI765"/>
      <c r="ADJ765"/>
      <c r="ADK765"/>
      <c r="ADL765"/>
      <c r="ADM765"/>
      <c r="ADN765"/>
      <c r="ADO765"/>
      <c r="ADP765"/>
      <c r="ADQ765"/>
      <c r="ADR765"/>
      <c r="ADS765"/>
      <c r="ADT765"/>
      <c r="ADU765"/>
      <c r="ADV765"/>
      <c r="ADW765"/>
      <c r="ADX765"/>
      <c r="ADY765"/>
      <c r="ADZ765"/>
      <c r="AEA765"/>
      <c r="AEB765"/>
      <c r="AEC765"/>
      <c r="AED765"/>
      <c r="AEE765"/>
      <c r="AEF765"/>
      <c r="AEG765"/>
      <c r="AEH765"/>
      <c r="AEI765"/>
      <c r="AEJ765"/>
      <c r="AEK765"/>
      <c r="AEL765"/>
      <c r="AEM765"/>
      <c r="AEN765"/>
      <c r="AEO765"/>
      <c r="AEP765"/>
      <c r="AEQ765"/>
      <c r="AER765"/>
      <c r="AES765"/>
      <c r="AET765"/>
      <c r="AEU765"/>
      <c r="AEV765"/>
      <c r="AEW765"/>
      <c r="AEX765"/>
      <c r="AEY765"/>
      <c r="AEZ765"/>
      <c r="AFA765"/>
      <c r="AFB765"/>
      <c r="AFC765"/>
      <c r="AFD765"/>
      <c r="AFE765"/>
      <c r="AFF765"/>
      <c r="AFG765"/>
      <c r="AFH765"/>
      <c r="AFI765"/>
      <c r="AFJ765"/>
      <c r="AFK765"/>
      <c r="AFL765"/>
      <c r="AFM765"/>
      <c r="AFN765"/>
      <c r="AFO765"/>
      <c r="AFP765"/>
      <c r="AFQ765"/>
      <c r="AFR765"/>
      <c r="AFS765"/>
      <c r="AFT765"/>
      <c r="AFU765"/>
      <c r="AFV765"/>
      <c r="AFW765"/>
      <c r="AFX765"/>
      <c r="AFY765"/>
      <c r="AFZ765"/>
      <c r="AGA765"/>
      <c r="AGB765"/>
      <c r="AGC765"/>
      <c r="AGD765"/>
      <c r="AGE765"/>
      <c r="AGF765"/>
      <c r="AGG765"/>
      <c r="AGH765"/>
      <c r="AGI765"/>
      <c r="AGJ765"/>
      <c r="AGK765"/>
      <c r="AGL765"/>
      <c r="AGM765"/>
      <c r="AGN765"/>
      <c r="AGO765"/>
      <c r="AGP765"/>
      <c r="AGQ765"/>
      <c r="AGR765"/>
      <c r="AGS765"/>
      <c r="AGT765"/>
      <c r="AGU765"/>
      <c r="AGV765"/>
      <c r="AGW765"/>
      <c r="AGX765"/>
      <c r="AGY765"/>
      <c r="AGZ765"/>
      <c r="AHA765"/>
      <c r="AHB765"/>
      <c r="AHC765"/>
      <c r="AHD765"/>
      <c r="AHE765"/>
      <c r="AHF765"/>
      <c r="AHG765"/>
      <c r="AHH765"/>
      <c r="AHI765"/>
      <c r="AHJ765"/>
      <c r="AHK765"/>
      <c r="AHL765"/>
      <c r="AHM765"/>
      <c r="AHN765"/>
      <c r="AHO765"/>
      <c r="AHP765"/>
      <c r="AHQ765"/>
      <c r="AHR765"/>
      <c r="AHS765"/>
      <c r="AHT765"/>
      <c r="AHU765"/>
      <c r="AHV765"/>
      <c r="AHW765"/>
      <c r="AHX765"/>
      <c r="AHY765"/>
      <c r="AHZ765"/>
      <c r="AIA765"/>
      <c r="AIB765"/>
      <c r="AIC765"/>
      <c r="AID765"/>
      <c r="AIE765"/>
      <c r="AIF765"/>
      <c r="AIG765"/>
      <c r="AIH765"/>
      <c r="AII765"/>
      <c r="AIJ765"/>
      <c r="AIK765"/>
      <c r="AIL765"/>
      <c r="AIM765"/>
      <c r="AIN765"/>
      <c r="AIO765"/>
      <c r="AIP765"/>
      <c r="AIQ765"/>
      <c r="AIR765"/>
      <c r="AIS765"/>
      <c r="AIT765"/>
      <c r="AIU765"/>
      <c r="AIV765"/>
      <c r="AIW765"/>
      <c r="AIX765"/>
      <c r="AIY765"/>
      <c r="AIZ765"/>
      <c r="AJA765"/>
      <c r="AJB765"/>
      <c r="AJC765"/>
      <c r="AJD765"/>
      <c r="AJE765"/>
      <c r="AJF765"/>
      <c r="AJG765"/>
      <c r="AJH765"/>
      <c r="AJI765"/>
      <c r="AJJ765"/>
      <c r="AJK765"/>
      <c r="AJL765"/>
      <c r="AJM765"/>
      <c r="AJN765"/>
      <c r="AJO765"/>
      <c r="AJP765"/>
      <c r="AJQ765"/>
      <c r="AJR765"/>
      <c r="AJS765"/>
      <c r="AJT765"/>
      <c r="AJU765"/>
      <c r="AJV765"/>
      <c r="AJW765"/>
      <c r="AJX765"/>
      <c r="AJY765"/>
      <c r="AJZ765"/>
      <c r="AKA765"/>
      <c r="AKB765"/>
      <c r="AKC765"/>
      <c r="AKD765"/>
      <c r="AKE765"/>
      <c r="AKF765"/>
      <c r="AKG765"/>
      <c r="AKH765"/>
      <c r="AKI765"/>
      <c r="AKJ765"/>
      <c r="AKK765"/>
      <c r="AKL765"/>
      <c r="AKM765"/>
      <c r="AKN765"/>
      <c r="AKO765"/>
      <c r="AKP765"/>
      <c r="AKQ765"/>
      <c r="AKR765"/>
      <c r="AKS765"/>
      <c r="AKT765"/>
      <c r="AKU765"/>
      <c r="AKV765"/>
      <c r="AKW765"/>
      <c r="AKX765"/>
      <c r="AKY765"/>
      <c r="AKZ765"/>
      <c r="ALA765"/>
      <c r="ALB765"/>
      <c r="ALC765"/>
      <c r="ALD765"/>
      <c r="ALE765"/>
      <c r="ALF765"/>
      <c r="ALG765"/>
      <c r="ALH765"/>
      <c r="ALI765"/>
      <c r="ALJ765"/>
      <c r="ALK765"/>
      <c r="ALL765"/>
      <c r="ALM765"/>
      <c r="ALN765"/>
      <c r="ALO765"/>
      <c r="ALP765"/>
      <c r="ALQ765"/>
      <c r="ALR765"/>
      <c r="ALS765"/>
      <c r="ALT765"/>
      <c r="ALU765"/>
      <c r="ALV765"/>
      <c r="ALW765"/>
      <c r="ALX765"/>
      <c r="ALY765"/>
      <c r="ALZ765"/>
      <c r="AMA765"/>
      <c r="AMB765"/>
      <c r="AMC765"/>
      <c r="AMD765"/>
      <c r="AME765"/>
      <c r="AMF765"/>
      <c r="AMG765"/>
      <c r="AMH765"/>
      <c r="AMI765"/>
      <c r="AMJ765"/>
      <c r="AMK765"/>
    </row>
    <row r="766" spans="1:1025" ht="18" customHeight="1" x14ac:dyDescent="0.25">
      <c r="A766" s="22"/>
      <c r="B766" s="28"/>
      <c r="C766" s="28"/>
      <c r="D766" s="23"/>
      <c r="E766" s="11" t="s">
        <v>18</v>
      </c>
      <c r="F766" s="12">
        <f t="shared" si="409"/>
        <v>0</v>
      </c>
      <c r="G766" s="12">
        <f t="shared" si="409"/>
        <v>6200.0876699999999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6200.0876699999999</v>
      </c>
      <c r="P766" s="12">
        <v>0</v>
      </c>
      <c r="Q766" s="12">
        <v>0</v>
      </c>
      <c r="R766" s="12">
        <v>0</v>
      </c>
      <c r="S766" s="12">
        <v>0</v>
      </c>
      <c r="T766" s="3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  <c r="AMG766"/>
      <c r="AMH766"/>
      <c r="AMI766"/>
      <c r="AMJ766"/>
      <c r="AMK766"/>
    </row>
    <row r="767" spans="1:1025" ht="18" customHeight="1" x14ac:dyDescent="0.25">
      <c r="A767" s="22"/>
      <c r="B767" s="28"/>
      <c r="C767" s="28"/>
      <c r="D767" s="23"/>
      <c r="E767" s="11" t="s">
        <v>19</v>
      </c>
      <c r="F767" s="12">
        <f t="shared" si="409"/>
        <v>0</v>
      </c>
      <c r="G767" s="12">
        <f t="shared" si="409"/>
        <v>326.32040000000001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326.32040000000001</v>
      </c>
      <c r="P767" s="12">
        <v>0</v>
      </c>
      <c r="Q767" s="12">
        <v>0</v>
      </c>
      <c r="R767" s="12">
        <v>0</v>
      </c>
      <c r="S767" s="12">
        <v>0</v>
      </c>
      <c r="T767" s="3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  <c r="AMG767"/>
      <c r="AMH767"/>
      <c r="AMI767"/>
      <c r="AMJ767"/>
      <c r="AMK767"/>
    </row>
    <row r="768" spans="1:1025" ht="52.5" customHeight="1" x14ac:dyDescent="0.25">
      <c r="A768" s="22"/>
      <c r="B768" s="28"/>
      <c r="C768" s="28"/>
      <c r="D768" s="23"/>
      <c r="E768" s="11" t="s">
        <v>20</v>
      </c>
      <c r="F768" s="12">
        <f t="shared" si="409"/>
        <v>0</v>
      </c>
      <c r="G768" s="12">
        <f t="shared" si="409"/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3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  <c r="AMK768"/>
    </row>
    <row r="769" spans="1:1025" ht="18" customHeight="1" x14ac:dyDescent="0.25">
      <c r="A769" s="21" t="s">
        <v>219</v>
      </c>
      <c r="B769" s="21"/>
      <c r="C769" s="21"/>
      <c r="D769" s="22" t="s">
        <v>15</v>
      </c>
      <c r="E769" s="22"/>
      <c r="F769" s="12">
        <f>SUM(F770:F773)</f>
        <v>0</v>
      </c>
      <c r="G769" s="12">
        <f>SUM(G770:G773)</f>
        <v>24160.89977</v>
      </c>
      <c r="H769" s="12">
        <f t="shared" ref="H769:S769" si="410">SUM(H774,H779)</f>
        <v>0</v>
      </c>
      <c r="I769" s="12">
        <f t="shared" si="410"/>
        <v>0</v>
      </c>
      <c r="J769" s="12">
        <f t="shared" si="410"/>
        <v>0</v>
      </c>
      <c r="K769" s="12">
        <f t="shared" si="410"/>
        <v>0</v>
      </c>
      <c r="L769" s="12">
        <f t="shared" si="410"/>
        <v>0</v>
      </c>
      <c r="M769" s="12">
        <f t="shared" si="410"/>
        <v>1353.96227</v>
      </c>
      <c r="N769" s="12">
        <f t="shared" si="410"/>
        <v>0</v>
      </c>
      <c r="O769" s="12">
        <f t="shared" si="410"/>
        <v>0</v>
      </c>
      <c r="P769" s="12">
        <f t="shared" si="410"/>
        <v>0</v>
      </c>
      <c r="Q769" s="12">
        <f t="shared" si="410"/>
        <v>22806.937500000004</v>
      </c>
      <c r="R769" s="12">
        <f t="shared" si="410"/>
        <v>0</v>
      </c>
      <c r="S769" s="12">
        <f t="shared" si="410"/>
        <v>0</v>
      </c>
      <c r="T769" s="3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  <c r="AMG769"/>
      <c r="AMH769"/>
      <c r="AMI769"/>
      <c r="AMJ769"/>
      <c r="AMK769"/>
    </row>
    <row r="770" spans="1:1025" ht="18" customHeight="1" x14ac:dyDescent="0.25">
      <c r="A770" s="21"/>
      <c r="B770" s="21"/>
      <c r="C770" s="21"/>
      <c r="D770" s="23" t="s">
        <v>16</v>
      </c>
      <c r="E770" s="11" t="s">
        <v>17</v>
      </c>
      <c r="F770" s="12">
        <f t="shared" ref="F770:G773" si="411">H770+J770+L770+N770+P770+R770</f>
        <v>0</v>
      </c>
      <c r="G770" s="12">
        <f t="shared" si="411"/>
        <v>23680.079450000001</v>
      </c>
      <c r="H770" s="12">
        <f t="shared" ref="H770:S770" si="412">SUM(H775,H780)</f>
        <v>0</v>
      </c>
      <c r="I770" s="12">
        <f t="shared" si="412"/>
        <v>0</v>
      </c>
      <c r="J770" s="12">
        <f t="shared" si="412"/>
        <v>0</v>
      </c>
      <c r="K770" s="12">
        <f t="shared" si="412"/>
        <v>0</v>
      </c>
      <c r="L770" s="12">
        <f t="shared" si="412"/>
        <v>0</v>
      </c>
      <c r="M770" s="12">
        <f t="shared" si="412"/>
        <v>1327</v>
      </c>
      <c r="N770" s="12">
        <f t="shared" si="412"/>
        <v>0</v>
      </c>
      <c r="O770" s="12">
        <f t="shared" si="412"/>
        <v>0</v>
      </c>
      <c r="P770" s="12">
        <f t="shared" si="412"/>
        <v>0</v>
      </c>
      <c r="Q770" s="12">
        <f t="shared" si="412"/>
        <v>22353.079450000001</v>
      </c>
      <c r="R770" s="12">
        <f t="shared" si="412"/>
        <v>0</v>
      </c>
      <c r="S770" s="12">
        <f t="shared" si="412"/>
        <v>0</v>
      </c>
      <c r="T770" s="3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  <c r="AMG770"/>
      <c r="AMH770"/>
      <c r="AMI770"/>
      <c r="AMJ770"/>
      <c r="AMK770"/>
    </row>
    <row r="771" spans="1:1025" ht="18" customHeight="1" x14ac:dyDescent="0.25">
      <c r="A771" s="21"/>
      <c r="B771" s="21"/>
      <c r="C771" s="21"/>
      <c r="D771" s="23"/>
      <c r="E771" s="11" t="s">
        <v>18</v>
      </c>
      <c r="F771" s="12">
        <f t="shared" si="411"/>
        <v>0</v>
      </c>
      <c r="G771" s="12">
        <f t="shared" si="411"/>
        <v>239.21133</v>
      </c>
      <c r="H771" s="12">
        <f t="shared" ref="H771:S771" si="413">SUM(H776,H781)</f>
        <v>0</v>
      </c>
      <c r="I771" s="12">
        <f t="shared" si="413"/>
        <v>0</v>
      </c>
      <c r="J771" s="12">
        <f t="shared" si="413"/>
        <v>0</v>
      </c>
      <c r="K771" s="12">
        <f t="shared" si="413"/>
        <v>0</v>
      </c>
      <c r="L771" s="12">
        <f t="shared" si="413"/>
        <v>0</v>
      </c>
      <c r="M771" s="12">
        <f t="shared" si="413"/>
        <v>13.422650000000001</v>
      </c>
      <c r="N771" s="12">
        <f t="shared" si="413"/>
        <v>0</v>
      </c>
      <c r="O771" s="12">
        <f t="shared" si="413"/>
        <v>0</v>
      </c>
      <c r="P771" s="12">
        <f t="shared" si="413"/>
        <v>0</v>
      </c>
      <c r="Q771" s="12">
        <f t="shared" si="413"/>
        <v>225.78868</v>
      </c>
      <c r="R771" s="12">
        <f t="shared" si="413"/>
        <v>0</v>
      </c>
      <c r="S771" s="12">
        <f t="shared" si="413"/>
        <v>0</v>
      </c>
      <c r="T771" s="3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  <c r="QH771"/>
      <c r="QI771"/>
      <c r="QJ771"/>
      <c r="QK771"/>
      <c r="QL771"/>
      <c r="QM771"/>
      <c r="QN771"/>
      <c r="QO771"/>
      <c r="QP771"/>
      <c r="QQ771"/>
      <c r="QR771"/>
      <c r="QS771"/>
      <c r="QT771"/>
      <c r="QU771"/>
      <c r="QV771"/>
      <c r="QW771"/>
      <c r="QX771"/>
      <c r="QY771"/>
      <c r="QZ771"/>
      <c r="RA771"/>
      <c r="RB771"/>
      <c r="RC771"/>
      <c r="RD771"/>
      <c r="RE771"/>
      <c r="RF771"/>
      <c r="RG771"/>
      <c r="RH771"/>
      <c r="RI771"/>
      <c r="RJ771"/>
      <c r="RK771"/>
      <c r="RL771"/>
      <c r="RM771"/>
      <c r="RN771"/>
      <c r="RO771"/>
      <c r="RP771"/>
      <c r="RQ771"/>
      <c r="RR771"/>
      <c r="RS771"/>
      <c r="RT771"/>
      <c r="RU771"/>
      <c r="RV771"/>
      <c r="RW771"/>
      <c r="RX771"/>
      <c r="RY771"/>
      <c r="RZ771"/>
      <c r="SA771"/>
      <c r="SB771"/>
      <c r="SC771"/>
      <c r="SD771"/>
      <c r="SE771"/>
      <c r="SF771"/>
      <c r="SG771"/>
      <c r="SH771"/>
      <c r="SI771"/>
      <c r="SJ771"/>
      <c r="SK771"/>
      <c r="SL771"/>
      <c r="SM771"/>
      <c r="SN771"/>
      <c r="SO771"/>
      <c r="SP771"/>
      <c r="SQ771"/>
      <c r="SR771"/>
      <c r="SS771"/>
      <c r="ST771"/>
      <c r="SU771"/>
      <c r="SV771"/>
      <c r="SW771"/>
      <c r="SX771"/>
      <c r="SY771"/>
      <c r="SZ771"/>
      <c r="TA771"/>
      <c r="TB771"/>
      <c r="TC771"/>
      <c r="TD771"/>
      <c r="TE771"/>
      <c r="TF771"/>
      <c r="TG771"/>
      <c r="TH771"/>
      <c r="TI771"/>
      <c r="TJ771"/>
      <c r="TK771"/>
      <c r="TL771"/>
      <c r="TM771"/>
      <c r="TN771"/>
      <c r="TO771"/>
      <c r="TP771"/>
      <c r="TQ771"/>
      <c r="TR771"/>
      <c r="TS771"/>
      <c r="TT771"/>
      <c r="TU771"/>
      <c r="TV771"/>
      <c r="TW771"/>
      <c r="TX771"/>
      <c r="TY771"/>
      <c r="TZ771"/>
      <c r="UA771"/>
      <c r="UB771"/>
      <c r="UC771"/>
      <c r="UD771"/>
      <c r="UE771"/>
      <c r="UF771"/>
      <c r="UG771"/>
      <c r="UH771"/>
      <c r="UI771"/>
      <c r="UJ771"/>
      <c r="UK771"/>
      <c r="UL771"/>
      <c r="UM771"/>
      <c r="UN771"/>
      <c r="UO771"/>
      <c r="UP771"/>
      <c r="UQ771"/>
      <c r="UR771"/>
      <c r="US771"/>
      <c r="UT771"/>
      <c r="UU771"/>
      <c r="UV771"/>
      <c r="UW771"/>
      <c r="UX771"/>
      <c r="UY771"/>
      <c r="UZ771"/>
      <c r="VA771"/>
      <c r="VB771"/>
      <c r="VC771"/>
      <c r="VD771"/>
      <c r="VE771"/>
      <c r="VF771"/>
      <c r="VG771"/>
      <c r="VH771"/>
      <c r="VI771"/>
      <c r="VJ771"/>
      <c r="VK771"/>
      <c r="VL771"/>
      <c r="VM771"/>
      <c r="VN771"/>
      <c r="VO771"/>
      <c r="VP771"/>
      <c r="VQ771"/>
      <c r="VR771"/>
      <c r="VS771"/>
      <c r="VT771"/>
      <c r="VU771"/>
      <c r="VV771"/>
      <c r="VW771"/>
      <c r="VX771"/>
      <c r="VY771"/>
      <c r="VZ771"/>
      <c r="WA771"/>
      <c r="WB771"/>
      <c r="WC771"/>
      <c r="WD771"/>
      <c r="WE771"/>
      <c r="WF771"/>
      <c r="WG771"/>
      <c r="WH771"/>
      <c r="WI771"/>
      <c r="WJ771"/>
      <c r="WK771"/>
      <c r="WL771"/>
      <c r="WM771"/>
      <c r="WN771"/>
      <c r="WO771"/>
      <c r="WP771"/>
      <c r="WQ771"/>
      <c r="WR771"/>
      <c r="WS771"/>
      <c r="WT771"/>
      <c r="WU771"/>
      <c r="WV771"/>
      <c r="WW771"/>
      <c r="WX771"/>
      <c r="WY771"/>
      <c r="WZ771"/>
      <c r="XA771"/>
      <c r="XB771"/>
      <c r="XC771"/>
      <c r="XD771"/>
      <c r="XE771"/>
      <c r="XF771"/>
      <c r="XG771"/>
      <c r="XH771"/>
      <c r="XI771"/>
      <c r="XJ771"/>
      <c r="XK771"/>
      <c r="XL771"/>
      <c r="XM771"/>
      <c r="XN771"/>
      <c r="XO771"/>
      <c r="XP771"/>
      <c r="XQ771"/>
      <c r="XR771"/>
      <c r="XS771"/>
      <c r="XT771"/>
      <c r="XU771"/>
      <c r="XV771"/>
      <c r="XW771"/>
      <c r="XX771"/>
      <c r="XY771"/>
      <c r="XZ771"/>
      <c r="YA771"/>
      <c r="YB771"/>
      <c r="YC771"/>
      <c r="YD771"/>
      <c r="YE771"/>
      <c r="YF771"/>
      <c r="YG771"/>
      <c r="YH771"/>
      <c r="YI771"/>
      <c r="YJ771"/>
      <c r="YK771"/>
      <c r="YL771"/>
      <c r="YM771"/>
      <c r="YN771"/>
      <c r="YO771"/>
      <c r="YP771"/>
      <c r="YQ771"/>
      <c r="YR771"/>
      <c r="YS771"/>
      <c r="YT771"/>
      <c r="YU771"/>
      <c r="YV771"/>
      <c r="YW771"/>
      <c r="YX771"/>
      <c r="YY771"/>
      <c r="YZ771"/>
      <c r="ZA771"/>
      <c r="ZB771"/>
      <c r="ZC771"/>
      <c r="ZD771"/>
      <c r="ZE771"/>
      <c r="ZF771"/>
      <c r="ZG771"/>
      <c r="ZH771"/>
      <c r="ZI771"/>
      <c r="ZJ771"/>
      <c r="ZK771"/>
      <c r="ZL771"/>
      <c r="ZM771"/>
      <c r="ZN771"/>
      <c r="ZO771"/>
      <c r="ZP771"/>
      <c r="ZQ771"/>
      <c r="ZR771"/>
      <c r="ZS771"/>
      <c r="ZT771"/>
      <c r="ZU771"/>
      <c r="ZV771"/>
      <c r="ZW771"/>
      <c r="ZX771"/>
      <c r="ZY771"/>
      <c r="ZZ771"/>
      <c r="AAA771"/>
      <c r="AAB771"/>
      <c r="AAC771"/>
      <c r="AAD771"/>
      <c r="AAE771"/>
      <c r="AAF771"/>
      <c r="AAG771"/>
      <c r="AAH771"/>
      <c r="AAI771"/>
      <c r="AAJ771"/>
      <c r="AAK771"/>
      <c r="AAL771"/>
      <c r="AAM771"/>
      <c r="AAN771"/>
      <c r="AAO771"/>
      <c r="AAP771"/>
      <c r="AAQ771"/>
      <c r="AAR771"/>
      <c r="AAS771"/>
      <c r="AAT771"/>
      <c r="AAU771"/>
      <c r="AAV771"/>
      <c r="AAW771"/>
      <c r="AAX771"/>
      <c r="AAY771"/>
      <c r="AAZ771"/>
      <c r="ABA771"/>
      <c r="ABB771"/>
      <c r="ABC771"/>
      <c r="ABD771"/>
      <c r="ABE771"/>
      <c r="ABF771"/>
      <c r="ABG771"/>
      <c r="ABH771"/>
      <c r="ABI771"/>
      <c r="ABJ771"/>
      <c r="ABK771"/>
      <c r="ABL771"/>
      <c r="ABM771"/>
      <c r="ABN771"/>
      <c r="ABO771"/>
      <c r="ABP771"/>
      <c r="ABQ771"/>
      <c r="ABR771"/>
      <c r="ABS771"/>
      <c r="ABT771"/>
      <c r="ABU771"/>
      <c r="ABV771"/>
      <c r="ABW771"/>
      <c r="ABX771"/>
      <c r="ABY771"/>
      <c r="ABZ771"/>
      <c r="ACA771"/>
      <c r="ACB771"/>
      <c r="ACC771"/>
      <c r="ACD771"/>
      <c r="ACE771"/>
      <c r="ACF771"/>
      <c r="ACG771"/>
      <c r="ACH771"/>
      <c r="ACI771"/>
      <c r="ACJ771"/>
      <c r="ACK771"/>
      <c r="ACL771"/>
      <c r="ACM771"/>
      <c r="ACN771"/>
      <c r="ACO771"/>
      <c r="ACP771"/>
      <c r="ACQ771"/>
      <c r="ACR771"/>
      <c r="ACS771"/>
      <c r="ACT771"/>
      <c r="ACU771"/>
      <c r="ACV771"/>
      <c r="ACW771"/>
      <c r="ACX771"/>
      <c r="ACY771"/>
      <c r="ACZ771"/>
      <c r="ADA771"/>
      <c r="ADB771"/>
      <c r="ADC771"/>
      <c r="ADD771"/>
      <c r="ADE771"/>
      <c r="ADF771"/>
      <c r="ADG771"/>
      <c r="ADH771"/>
      <c r="ADI771"/>
      <c r="ADJ771"/>
      <c r="ADK771"/>
      <c r="ADL771"/>
      <c r="ADM771"/>
      <c r="ADN771"/>
      <c r="ADO771"/>
      <c r="ADP771"/>
      <c r="ADQ771"/>
      <c r="ADR771"/>
      <c r="ADS771"/>
      <c r="ADT771"/>
      <c r="ADU771"/>
      <c r="ADV771"/>
      <c r="ADW771"/>
      <c r="ADX771"/>
      <c r="ADY771"/>
      <c r="ADZ771"/>
      <c r="AEA771"/>
      <c r="AEB771"/>
      <c r="AEC771"/>
      <c r="AED771"/>
      <c r="AEE771"/>
      <c r="AEF771"/>
      <c r="AEG771"/>
      <c r="AEH771"/>
      <c r="AEI771"/>
      <c r="AEJ771"/>
      <c r="AEK771"/>
      <c r="AEL771"/>
      <c r="AEM771"/>
      <c r="AEN771"/>
      <c r="AEO771"/>
      <c r="AEP771"/>
      <c r="AEQ771"/>
      <c r="AER771"/>
      <c r="AES771"/>
      <c r="AET771"/>
      <c r="AEU771"/>
      <c r="AEV771"/>
      <c r="AEW771"/>
      <c r="AEX771"/>
      <c r="AEY771"/>
      <c r="AEZ771"/>
      <c r="AFA771"/>
      <c r="AFB771"/>
      <c r="AFC771"/>
      <c r="AFD771"/>
      <c r="AFE771"/>
      <c r="AFF771"/>
      <c r="AFG771"/>
      <c r="AFH771"/>
      <c r="AFI771"/>
      <c r="AFJ771"/>
      <c r="AFK771"/>
      <c r="AFL771"/>
      <c r="AFM771"/>
      <c r="AFN771"/>
      <c r="AFO771"/>
      <c r="AFP771"/>
      <c r="AFQ771"/>
      <c r="AFR771"/>
      <c r="AFS771"/>
      <c r="AFT771"/>
      <c r="AFU771"/>
      <c r="AFV771"/>
      <c r="AFW771"/>
      <c r="AFX771"/>
      <c r="AFY771"/>
      <c r="AFZ771"/>
      <c r="AGA771"/>
      <c r="AGB771"/>
      <c r="AGC771"/>
      <c r="AGD771"/>
      <c r="AGE771"/>
      <c r="AGF771"/>
      <c r="AGG771"/>
      <c r="AGH771"/>
      <c r="AGI771"/>
      <c r="AGJ771"/>
      <c r="AGK771"/>
      <c r="AGL771"/>
      <c r="AGM771"/>
      <c r="AGN771"/>
      <c r="AGO771"/>
      <c r="AGP771"/>
      <c r="AGQ771"/>
      <c r="AGR771"/>
      <c r="AGS771"/>
      <c r="AGT771"/>
      <c r="AGU771"/>
      <c r="AGV771"/>
      <c r="AGW771"/>
      <c r="AGX771"/>
      <c r="AGY771"/>
      <c r="AGZ771"/>
      <c r="AHA771"/>
      <c r="AHB771"/>
      <c r="AHC771"/>
      <c r="AHD771"/>
      <c r="AHE771"/>
      <c r="AHF771"/>
      <c r="AHG771"/>
      <c r="AHH771"/>
      <c r="AHI771"/>
      <c r="AHJ771"/>
      <c r="AHK771"/>
      <c r="AHL771"/>
      <c r="AHM771"/>
      <c r="AHN771"/>
      <c r="AHO771"/>
      <c r="AHP771"/>
      <c r="AHQ771"/>
      <c r="AHR771"/>
      <c r="AHS771"/>
      <c r="AHT771"/>
      <c r="AHU771"/>
      <c r="AHV771"/>
      <c r="AHW771"/>
      <c r="AHX771"/>
      <c r="AHY771"/>
      <c r="AHZ771"/>
      <c r="AIA771"/>
      <c r="AIB771"/>
      <c r="AIC771"/>
      <c r="AID771"/>
      <c r="AIE771"/>
      <c r="AIF771"/>
      <c r="AIG771"/>
      <c r="AIH771"/>
      <c r="AII771"/>
      <c r="AIJ771"/>
      <c r="AIK771"/>
      <c r="AIL771"/>
      <c r="AIM771"/>
      <c r="AIN771"/>
      <c r="AIO771"/>
      <c r="AIP771"/>
      <c r="AIQ771"/>
      <c r="AIR771"/>
      <c r="AIS771"/>
      <c r="AIT771"/>
      <c r="AIU771"/>
      <c r="AIV771"/>
      <c r="AIW771"/>
      <c r="AIX771"/>
      <c r="AIY771"/>
      <c r="AIZ771"/>
      <c r="AJA771"/>
      <c r="AJB771"/>
      <c r="AJC771"/>
      <c r="AJD771"/>
      <c r="AJE771"/>
      <c r="AJF771"/>
      <c r="AJG771"/>
      <c r="AJH771"/>
      <c r="AJI771"/>
      <c r="AJJ771"/>
      <c r="AJK771"/>
      <c r="AJL771"/>
      <c r="AJM771"/>
      <c r="AJN771"/>
      <c r="AJO771"/>
      <c r="AJP771"/>
      <c r="AJQ771"/>
      <c r="AJR771"/>
      <c r="AJS771"/>
      <c r="AJT771"/>
      <c r="AJU771"/>
      <c r="AJV771"/>
      <c r="AJW771"/>
      <c r="AJX771"/>
      <c r="AJY771"/>
      <c r="AJZ771"/>
      <c r="AKA771"/>
      <c r="AKB771"/>
      <c r="AKC771"/>
      <c r="AKD771"/>
      <c r="AKE771"/>
      <c r="AKF771"/>
      <c r="AKG771"/>
      <c r="AKH771"/>
      <c r="AKI771"/>
      <c r="AKJ771"/>
      <c r="AKK771"/>
      <c r="AKL771"/>
      <c r="AKM771"/>
      <c r="AKN771"/>
      <c r="AKO771"/>
      <c r="AKP771"/>
      <c r="AKQ771"/>
      <c r="AKR771"/>
      <c r="AKS771"/>
      <c r="AKT771"/>
      <c r="AKU771"/>
      <c r="AKV771"/>
      <c r="AKW771"/>
      <c r="AKX771"/>
      <c r="AKY771"/>
      <c r="AKZ771"/>
      <c r="ALA771"/>
      <c r="ALB771"/>
      <c r="ALC771"/>
      <c r="ALD771"/>
      <c r="ALE771"/>
      <c r="ALF771"/>
      <c r="ALG771"/>
      <c r="ALH771"/>
      <c r="ALI771"/>
      <c r="ALJ771"/>
      <c r="ALK771"/>
      <c r="ALL771"/>
      <c r="ALM771"/>
      <c r="ALN771"/>
      <c r="ALO771"/>
      <c r="ALP771"/>
      <c r="ALQ771"/>
      <c r="ALR771"/>
      <c r="ALS771"/>
      <c r="ALT771"/>
      <c r="ALU771"/>
      <c r="ALV771"/>
      <c r="ALW771"/>
      <c r="ALX771"/>
      <c r="ALY771"/>
      <c r="ALZ771"/>
      <c r="AMA771"/>
      <c r="AMB771"/>
      <c r="AMC771"/>
      <c r="AMD771"/>
      <c r="AME771"/>
      <c r="AMF771"/>
      <c r="AMG771"/>
      <c r="AMH771"/>
      <c r="AMI771"/>
      <c r="AMJ771"/>
      <c r="AMK771"/>
    </row>
    <row r="772" spans="1:1025" ht="18" customHeight="1" x14ac:dyDescent="0.25">
      <c r="A772" s="21"/>
      <c r="B772" s="21"/>
      <c r="C772" s="21"/>
      <c r="D772" s="23"/>
      <c r="E772" s="11" t="s">
        <v>19</v>
      </c>
      <c r="F772" s="12">
        <f t="shared" si="411"/>
        <v>0</v>
      </c>
      <c r="G772" s="12">
        <f t="shared" si="411"/>
        <v>241.60899000000001</v>
      </c>
      <c r="H772" s="12">
        <f t="shared" ref="H772:S772" si="414">SUM(H777,H782)</f>
        <v>0</v>
      </c>
      <c r="I772" s="12">
        <f t="shared" si="414"/>
        <v>0</v>
      </c>
      <c r="J772" s="12">
        <f t="shared" si="414"/>
        <v>0</v>
      </c>
      <c r="K772" s="12">
        <f t="shared" si="414"/>
        <v>0</v>
      </c>
      <c r="L772" s="12">
        <f t="shared" si="414"/>
        <v>0</v>
      </c>
      <c r="M772" s="12">
        <f t="shared" si="414"/>
        <v>13.539619999999999</v>
      </c>
      <c r="N772" s="12">
        <f t="shared" si="414"/>
        <v>0</v>
      </c>
      <c r="O772" s="12">
        <f t="shared" si="414"/>
        <v>0</v>
      </c>
      <c r="P772" s="12">
        <f t="shared" si="414"/>
        <v>0</v>
      </c>
      <c r="Q772" s="12">
        <f t="shared" si="414"/>
        <v>228.06936999999999</v>
      </c>
      <c r="R772" s="12">
        <f t="shared" si="414"/>
        <v>0</v>
      </c>
      <c r="S772" s="12">
        <f t="shared" si="414"/>
        <v>0</v>
      </c>
      <c r="T772" s="3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  <c r="AMG772"/>
      <c r="AMH772"/>
      <c r="AMI772"/>
      <c r="AMJ772"/>
      <c r="AMK772"/>
    </row>
    <row r="773" spans="1:1025" ht="18" customHeight="1" x14ac:dyDescent="0.25">
      <c r="A773" s="21"/>
      <c r="B773" s="21"/>
      <c r="C773" s="21"/>
      <c r="D773" s="23"/>
      <c r="E773" s="11" t="s">
        <v>20</v>
      </c>
      <c r="F773" s="12">
        <f t="shared" si="411"/>
        <v>0</v>
      </c>
      <c r="G773" s="12">
        <f t="shared" si="411"/>
        <v>0</v>
      </c>
      <c r="H773" s="12">
        <f t="shared" ref="H773:S773" si="415">SUM(H778,H783)</f>
        <v>0</v>
      </c>
      <c r="I773" s="12">
        <f t="shared" si="415"/>
        <v>0</v>
      </c>
      <c r="J773" s="12">
        <f t="shared" si="415"/>
        <v>0</v>
      </c>
      <c r="K773" s="12">
        <f t="shared" si="415"/>
        <v>0</v>
      </c>
      <c r="L773" s="12">
        <f t="shared" si="415"/>
        <v>0</v>
      </c>
      <c r="M773" s="12">
        <f t="shared" si="415"/>
        <v>0</v>
      </c>
      <c r="N773" s="12">
        <f t="shared" si="415"/>
        <v>0</v>
      </c>
      <c r="O773" s="12">
        <f t="shared" si="415"/>
        <v>0</v>
      </c>
      <c r="P773" s="12">
        <f t="shared" si="415"/>
        <v>0</v>
      </c>
      <c r="Q773" s="12">
        <f t="shared" si="415"/>
        <v>0</v>
      </c>
      <c r="R773" s="12">
        <f t="shared" si="415"/>
        <v>0</v>
      </c>
      <c r="S773" s="12">
        <f t="shared" si="415"/>
        <v>0</v>
      </c>
      <c r="T773" s="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  <c r="MM773"/>
      <c r="MN773"/>
      <c r="MO773"/>
      <c r="MP773"/>
      <c r="MQ773"/>
      <c r="MR773"/>
      <c r="MS773"/>
      <c r="MT773"/>
      <c r="MU773"/>
      <c r="MV773"/>
      <c r="MW773"/>
      <c r="MX773"/>
      <c r="MY773"/>
      <c r="MZ773"/>
      <c r="NA773"/>
      <c r="NB773"/>
      <c r="NC773"/>
      <c r="ND773"/>
      <c r="NE773"/>
      <c r="NF773"/>
      <c r="NG773"/>
      <c r="NH773"/>
      <c r="NI773"/>
      <c r="NJ773"/>
      <c r="NK773"/>
      <c r="NL773"/>
      <c r="NM773"/>
      <c r="NN773"/>
      <c r="NO773"/>
      <c r="NP773"/>
      <c r="NQ773"/>
      <c r="NR773"/>
      <c r="NS773"/>
      <c r="NT773"/>
      <c r="NU773"/>
      <c r="NV773"/>
      <c r="NW773"/>
      <c r="NX773"/>
      <c r="NY773"/>
      <c r="NZ773"/>
      <c r="OA773"/>
      <c r="OB773"/>
      <c r="OC773"/>
      <c r="OD773"/>
      <c r="OE773"/>
      <c r="OF773"/>
      <c r="OG773"/>
      <c r="OH773"/>
      <c r="OI773"/>
      <c r="OJ773"/>
      <c r="OK773"/>
      <c r="OL773"/>
      <c r="OM773"/>
      <c r="ON773"/>
      <c r="OO773"/>
      <c r="OP773"/>
      <c r="OQ773"/>
      <c r="OR773"/>
      <c r="OS773"/>
      <c r="OT773"/>
      <c r="OU773"/>
      <c r="OV773"/>
      <c r="OW773"/>
      <c r="OX773"/>
      <c r="OY773"/>
      <c r="OZ773"/>
      <c r="PA773"/>
      <c r="PB773"/>
      <c r="PC773"/>
      <c r="PD773"/>
      <c r="PE773"/>
      <c r="PF773"/>
      <c r="PG773"/>
      <c r="PH773"/>
      <c r="PI773"/>
      <c r="PJ773"/>
      <c r="PK773"/>
      <c r="PL773"/>
      <c r="PM773"/>
      <c r="PN773"/>
      <c r="PO773"/>
      <c r="PP773"/>
      <c r="PQ773"/>
      <c r="PR773"/>
      <c r="PS773"/>
      <c r="PT773"/>
      <c r="PU773"/>
      <c r="PV773"/>
      <c r="PW773"/>
      <c r="PX773"/>
      <c r="PY773"/>
      <c r="PZ773"/>
      <c r="QA773"/>
      <c r="QB773"/>
      <c r="QC773"/>
      <c r="QD773"/>
      <c r="QE773"/>
      <c r="QF773"/>
      <c r="QG773"/>
      <c r="QH773"/>
      <c r="QI773"/>
      <c r="QJ773"/>
      <c r="QK773"/>
      <c r="QL773"/>
      <c r="QM773"/>
      <c r="QN773"/>
      <c r="QO773"/>
      <c r="QP773"/>
      <c r="QQ773"/>
      <c r="QR773"/>
      <c r="QS773"/>
      <c r="QT773"/>
      <c r="QU773"/>
      <c r="QV773"/>
      <c r="QW773"/>
      <c r="QX773"/>
      <c r="QY773"/>
      <c r="QZ773"/>
      <c r="RA773"/>
      <c r="RB773"/>
      <c r="RC773"/>
      <c r="RD773"/>
      <c r="RE773"/>
      <c r="RF773"/>
      <c r="RG773"/>
      <c r="RH773"/>
      <c r="RI773"/>
      <c r="RJ773"/>
      <c r="RK773"/>
      <c r="RL773"/>
      <c r="RM773"/>
      <c r="RN773"/>
      <c r="RO773"/>
      <c r="RP773"/>
      <c r="RQ773"/>
      <c r="RR773"/>
      <c r="RS773"/>
      <c r="RT773"/>
      <c r="RU773"/>
      <c r="RV773"/>
      <c r="RW773"/>
      <c r="RX773"/>
      <c r="RY773"/>
      <c r="RZ773"/>
      <c r="SA773"/>
      <c r="SB773"/>
      <c r="SC773"/>
      <c r="SD773"/>
      <c r="SE773"/>
      <c r="SF773"/>
      <c r="SG773"/>
      <c r="SH773"/>
      <c r="SI773"/>
      <c r="SJ773"/>
      <c r="SK773"/>
      <c r="SL773"/>
      <c r="SM773"/>
      <c r="SN773"/>
      <c r="SO773"/>
      <c r="SP773"/>
      <c r="SQ773"/>
      <c r="SR773"/>
      <c r="SS773"/>
      <c r="ST773"/>
      <c r="SU773"/>
      <c r="SV773"/>
      <c r="SW773"/>
      <c r="SX773"/>
      <c r="SY773"/>
      <c r="SZ773"/>
      <c r="TA773"/>
      <c r="TB773"/>
      <c r="TC773"/>
      <c r="TD773"/>
      <c r="TE773"/>
      <c r="TF773"/>
      <c r="TG773"/>
      <c r="TH773"/>
      <c r="TI773"/>
      <c r="TJ773"/>
      <c r="TK773"/>
      <c r="TL773"/>
      <c r="TM773"/>
      <c r="TN773"/>
      <c r="TO773"/>
      <c r="TP773"/>
      <c r="TQ773"/>
      <c r="TR773"/>
      <c r="TS773"/>
      <c r="TT773"/>
      <c r="TU773"/>
      <c r="TV773"/>
      <c r="TW773"/>
      <c r="TX773"/>
      <c r="TY773"/>
      <c r="TZ773"/>
      <c r="UA773"/>
      <c r="UB773"/>
      <c r="UC773"/>
      <c r="UD773"/>
      <c r="UE773"/>
      <c r="UF773"/>
      <c r="UG773"/>
      <c r="UH773"/>
      <c r="UI773"/>
      <c r="UJ773"/>
      <c r="UK773"/>
      <c r="UL773"/>
      <c r="UM773"/>
      <c r="UN773"/>
      <c r="UO773"/>
      <c r="UP773"/>
      <c r="UQ773"/>
      <c r="UR773"/>
      <c r="US773"/>
      <c r="UT773"/>
      <c r="UU773"/>
      <c r="UV773"/>
      <c r="UW773"/>
      <c r="UX773"/>
      <c r="UY773"/>
      <c r="UZ773"/>
      <c r="VA773"/>
      <c r="VB773"/>
      <c r="VC773"/>
      <c r="VD773"/>
      <c r="VE773"/>
      <c r="VF773"/>
      <c r="VG773"/>
      <c r="VH773"/>
      <c r="VI773"/>
      <c r="VJ773"/>
      <c r="VK773"/>
      <c r="VL773"/>
      <c r="VM773"/>
      <c r="VN773"/>
      <c r="VO773"/>
      <c r="VP773"/>
      <c r="VQ773"/>
      <c r="VR773"/>
      <c r="VS773"/>
      <c r="VT773"/>
      <c r="VU773"/>
      <c r="VV773"/>
      <c r="VW773"/>
      <c r="VX773"/>
      <c r="VY773"/>
      <c r="VZ773"/>
      <c r="WA773"/>
      <c r="WB773"/>
      <c r="WC773"/>
      <c r="WD773"/>
      <c r="WE773"/>
      <c r="WF773"/>
      <c r="WG773"/>
      <c r="WH773"/>
      <c r="WI773"/>
      <c r="WJ773"/>
      <c r="WK773"/>
      <c r="WL773"/>
      <c r="WM773"/>
      <c r="WN773"/>
      <c r="WO773"/>
      <c r="WP773"/>
      <c r="WQ773"/>
      <c r="WR773"/>
      <c r="WS773"/>
      <c r="WT773"/>
      <c r="WU773"/>
      <c r="WV773"/>
      <c r="WW773"/>
      <c r="WX773"/>
      <c r="WY773"/>
      <c r="WZ773"/>
      <c r="XA773"/>
      <c r="XB773"/>
      <c r="XC773"/>
      <c r="XD773"/>
      <c r="XE773"/>
      <c r="XF773"/>
      <c r="XG773"/>
      <c r="XH773"/>
      <c r="XI773"/>
      <c r="XJ773"/>
      <c r="XK773"/>
      <c r="XL773"/>
      <c r="XM773"/>
      <c r="XN773"/>
      <c r="XO773"/>
      <c r="XP773"/>
      <c r="XQ773"/>
      <c r="XR773"/>
      <c r="XS773"/>
      <c r="XT773"/>
      <c r="XU773"/>
      <c r="XV773"/>
      <c r="XW773"/>
      <c r="XX773"/>
      <c r="XY773"/>
      <c r="XZ773"/>
      <c r="YA773"/>
      <c r="YB773"/>
      <c r="YC773"/>
      <c r="YD773"/>
      <c r="YE773"/>
      <c r="YF773"/>
      <c r="YG773"/>
      <c r="YH773"/>
      <c r="YI773"/>
      <c r="YJ773"/>
      <c r="YK773"/>
      <c r="YL773"/>
      <c r="YM773"/>
      <c r="YN773"/>
      <c r="YO773"/>
      <c r="YP773"/>
      <c r="YQ773"/>
      <c r="YR773"/>
      <c r="YS773"/>
      <c r="YT773"/>
      <c r="YU773"/>
      <c r="YV773"/>
      <c r="YW773"/>
      <c r="YX773"/>
      <c r="YY773"/>
      <c r="YZ773"/>
      <c r="ZA773"/>
      <c r="ZB773"/>
      <c r="ZC773"/>
      <c r="ZD773"/>
      <c r="ZE773"/>
      <c r="ZF773"/>
      <c r="ZG773"/>
      <c r="ZH773"/>
      <c r="ZI773"/>
      <c r="ZJ773"/>
      <c r="ZK773"/>
      <c r="ZL773"/>
      <c r="ZM773"/>
      <c r="ZN773"/>
      <c r="ZO773"/>
      <c r="ZP773"/>
      <c r="ZQ773"/>
      <c r="ZR773"/>
      <c r="ZS773"/>
      <c r="ZT773"/>
      <c r="ZU773"/>
      <c r="ZV773"/>
      <c r="ZW773"/>
      <c r="ZX773"/>
      <c r="ZY773"/>
      <c r="ZZ773"/>
      <c r="AAA773"/>
      <c r="AAB773"/>
      <c r="AAC773"/>
      <c r="AAD773"/>
      <c r="AAE773"/>
      <c r="AAF773"/>
      <c r="AAG773"/>
      <c r="AAH773"/>
      <c r="AAI773"/>
      <c r="AAJ773"/>
      <c r="AAK773"/>
      <c r="AAL773"/>
      <c r="AAM773"/>
      <c r="AAN773"/>
      <c r="AAO773"/>
      <c r="AAP773"/>
      <c r="AAQ773"/>
      <c r="AAR773"/>
      <c r="AAS773"/>
      <c r="AAT773"/>
      <c r="AAU773"/>
      <c r="AAV773"/>
      <c r="AAW773"/>
      <c r="AAX773"/>
      <c r="AAY773"/>
      <c r="AAZ773"/>
      <c r="ABA773"/>
      <c r="ABB773"/>
      <c r="ABC773"/>
      <c r="ABD773"/>
      <c r="ABE773"/>
      <c r="ABF773"/>
      <c r="ABG773"/>
      <c r="ABH773"/>
      <c r="ABI773"/>
      <c r="ABJ773"/>
      <c r="ABK773"/>
      <c r="ABL773"/>
      <c r="ABM773"/>
      <c r="ABN773"/>
      <c r="ABO773"/>
      <c r="ABP773"/>
      <c r="ABQ773"/>
      <c r="ABR773"/>
      <c r="ABS773"/>
      <c r="ABT773"/>
      <c r="ABU773"/>
      <c r="ABV773"/>
      <c r="ABW773"/>
      <c r="ABX773"/>
      <c r="ABY773"/>
      <c r="ABZ773"/>
      <c r="ACA773"/>
      <c r="ACB773"/>
      <c r="ACC773"/>
      <c r="ACD773"/>
      <c r="ACE773"/>
      <c r="ACF773"/>
      <c r="ACG773"/>
      <c r="ACH773"/>
      <c r="ACI773"/>
      <c r="ACJ773"/>
      <c r="ACK773"/>
      <c r="ACL773"/>
      <c r="ACM773"/>
      <c r="ACN773"/>
      <c r="ACO773"/>
      <c r="ACP773"/>
      <c r="ACQ773"/>
      <c r="ACR773"/>
      <c r="ACS773"/>
      <c r="ACT773"/>
      <c r="ACU773"/>
      <c r="ACV773"/>
      <c r="ACW773"/>
      <c r="ACX773"/>
      <c r="ACY773"/>
      <c r="ACZ773"/>
      <c r="ADA773"/>
      <c r="ADB773"/>
      <c r="ADC773"/>
      <c r="ADD773"/>
      <c r="ADE773"/>
      <c r="ADF773"/>
      <c r="ADG773"/>
      <c r="ADH773"/>
      <c r="ADI773"/>
      <c r="ADJ773"/>
      <c r="ADK773"/>
      <c r="ADL773"/>
      <c r="ADM773"/>
      <c r="ADN773"/>
      <c r="ADO773"/>
      <c r="ADP773"/>
      <c r="ADQ773"/>
      <c r="ADR773"/>
      <c r="ADS773"/>
      <c r="ADT773"/>
      <c r="ADU773"/>
      <c r="ADV773"/>
      <c r="ADW773"/>
      <c r="ADX773"/>
      <c r="ADY773"/>
      <c r="ADZ773"/>
      <c r="AEA773"/>
      <c r="AEB773"/>
      <c r="AEC773"/>
      <c r="AED773"/>
      <c r="AEE773"/>
      <c r="AEF773"/>
      <c r="AEG773"/>
      <c r="AEH773"/>
      <c r="AEI773"/>
      <c r="AEJ773"/>
      <c r="AEK773"/>
      <c r="AEL773"/>
      <c r="AEM773"/>
      <c r="AEN773"/>
      <c r="AEO773"/>
      <c r="AEP773"/>
      <c r="AEQ773"/>
      <c r="AER773"/>
      <c r="AES773"/>
      <c r="AET773"/>
      <c r="AEU773"/>
      <c r="AEV773"/>
      <c r="AEW773"/>
      <c r="AEX773"/>
      <c r="AEY773"/>
      <c r="AEZ773"/>
      <c r="AFA773"/>
      <c r="AFB773"/>
      <c r="AFC773"/>
      <c r="AFD773"/>
      <c r="AFE773"/>
      <c r="AFF773"/>
      <c r="AFG773"/>
      <c r="AFH773"/>
      <c r="AFI773"/>
      <c r="AFJ773"/>
      <c r="AFK773"/>
      <c r="AFL773"/>
      <c r="AFM773"/>
      <c r="AFN773"/>
      <c r="AFO773"/>
      <c r="AFP773"/>
      <c r="AFQ773"/>
      <c r="AFR773"/>
      <c r="AFS773"/>
      <c r="AFT773"/>
      <c r="AFU773"/>
      <c r="AFV773"/>
      <c r="AFW773"/>
      <c r="AFX773"/>
      <c r="AFY773"/>
      <c r="AFZ773"/>
      <c r="AGA773"/>
      <c r="AGB773"/>
      <c r="AGC773"/>
      <c r="AGD773"/>
      <c r="AGE773"/>
      <c r="AGF773"/>
      <c r="AGG773"/>
      <c r="AGH773"/>
      <c r="AGI773"/>
      <c r="AGJ773"/>
      <c r="AGK773"/>
      <c r="AGL773"/>
      <c r="AGM773"/>
      <c r="AGN773"/>
      <c r="AGO773"/>
      <c r="AGP773"/>
      <c r="AGQ773"/>
      <c r="AGR773"/>
      <c r="AGS773"/>
      <c r="AGT773"/>
      <c r="AGU773"/>
      <c r="AGV773"/>
      <c r="AGW773"/>
      <c r="AGX773"/>
      <c r="AGY773"/>
      <c r="AGZ773"/>
      <c r="AHA773"/>
      <c r="AHB773"/>
      <c r="AHC773"/>
      <c r="AHD773"/>
      <c r="AHE773"/>
      <c r="AHF773"/>
      <c r="AHG773"/>
      <c r="AHH773"/>
      <c r="AHI773"/>
      <c r="AHJ773"/>
      <c r="AHK773"/>
      <c r="AHL773"/>
      <c r="AHM773"/>
      <c r="AHN773"/>
      <c r="AHO773"/>
      <c r="AHP773"/>
      <c r="AHQ773"/>
      <c r="AHR773"/>
      <c r="AHS773"/>
      <c r="AHT773"/>
      <c r="AHU773"/>
      <c r="AHV773"/>
      <c r="AHW773"/>
      <c r="AHX773"/>
      <c r="AHY773"/>
      <c r="AHZ773"/>
      <c r="AIA773"/>
      <c r="AIB773"/>
      <c r="AIC773"/>
      <c r="AID773"/>
      <c r="AIE773"/>
      <c r="AIF773"/>
      <c r="AIG773"/>
      <c r="AIH773"/>
      <c r="AII773"/>
      <c r="AIJ773"/>
      <c r="AIK773"/>
      <c r="AIL773"/>
      <c r="AIM773"/>
      <c r="AIN773"/>
      <c r="AIO773"/>
      <c r="AIP773"/>
      <c r="AIQ773"/>
      <c r="AIR773"/>
      <c r="AIS773"/>
      <c r="AIT773"/>
      <c r="AIU773"/>
      <c r="AIV773"/>
      <c r="AIW773"/>
      <c r="AIX773"/>
      <c r="AIY773"/>
      <c r="AIZ773"/>
      <c r="AJA773"/>
      <c r="AJB773"/>
      <c r="AJC773"/>
      <c r="AJD773"/>
      <c r="AJE773"/>
      <c r="AJF773"/>
      <c r="AJG773"/>
      <c r="AJH773"/>
      <c r="AJI773"/>
      <c r="AJJ773"/>
      <c r="AJK773"/>
      <c r="AJL773"/>
      <c r="AJM773"/>
      <c r="AJN773"/>
      <c r="AJO773"/>
      <c r="AJP773"/>
      <c r="AJQ773"/>
      <c r="AJR773"/>
      <c r="AJS773"/>
      <c r="AJT773"/>
      <c r="AJU773"/>
      <c r="AJV773"/>
      <c r="AJW773"/>
      <c r="AJX773"/>
      <c r="AJY773"/>
      <c r="AJZ773"/>
      <c r="AKA773"/>
      <c r="AKB773"/>
      <c r="AKC773"/>
      <c r="AKD773"/>
      <c r="AKE773"/>
      <c r="AKF773"/>
      <c r="AKG773"/>
      <c r="AKH773"/>
      <c r="AKI773"/>
      <c r="AKJ773"/>
      <c r="AKK773"/>
      <c r="AKL773"/>
      <c r="AKM773"/>
      <c r="AKN773"/>
      <c r="AKO773"/>
      <c r="AKP773"/>
      <c r="AKQ773"/>
      <c r="AKR773"/>
      <c r="AKS773"/>
      <c r="AKT773"/>
      <c r="AKU773"/>
      <c r="AKV773"/>
      <c r="AKW773"/>
      <c r="AKX773"/>
      <c r="AKY773"/>
      <c r="AKZ773"/>
      <c r="ALA773"/>
      <c r="ALB773"/>
      <c r="ALC773"/>
      <c r="ALD773"/>
      <c r="ALE773"/>
      <c r="ALF773"/>
      <c r="ALG773"/>
      <c r="ALH773"/>
      <c r="ALI773"/>
      <c r="ALJ773"/>
      <c r="ALK773"/>
      <c r="ALL773"/>
      <c r="ALM773"/>
      <c r="ALN773"/>
      <c r="ALO773"/>
      <c r="ALP773"/>
      <c r="ALQ773"/>
      <c r="ALR773"/>
      <c r="ALS773"/>
      <c r="ALT773"/>
      <c r="ALU773"/>
      <c r="ALV773"/>
      <c r="ALW773"/>
      <c r="ALX773"/>
      <c r="ALY773"/>
      <c r="ALZ773"/>
      <c r="AMA773"/>
      <c r="AMB773"/>
      <c r="AMC773"/>
      <c r="AMD773"/>
      <c r="AME773"/>
      <c r="AMF773"/>
      <c r="AMG773"/>
      <c r="AMH773"/>
      <c r="AMI773"/>
      <c r="AMJ773"/>
      <c r="AMK773"/>
    </row>
    <row r="774" spans="1:1025" ht="18" customHeight="1" x14ac:dyDescent="0.25">
      <c r="A774" s="22">
        <v>1</v>
      </c>
      <c r="B774" s="28" t="s">
        <v>171</v>
      </c>
      <c r="C774" s="28" t="s">
        <v>172</v>
      </c>
      <c r="D774" s="22" t="s">
        <v>15</v>
      </c>
      <c r="E774" s="22"/>
      <c r="F774" s="12">
        <f t="shared" ref="F774:S774" si="416">SUM(F775:F778)</f>
        <v>0</v>
      </c>
      <c r="G774" s="12">
        <f t="shared" si="416"/>
        <v>1353.96227</v>
      </c>
      <c r="H774" s="12">
        <f t="shared" si="416"/>
        <v>0</v>
      </c>
      <c r="I774" s="12">
        <f t="shared" si="416"/>
        <v>0</v>
      </c>
      <c r="J774" s="12">
        <f t="shared" si="416"/>
        <v>0</v>
      </c>
      <c r="K774" s="12">
        <f t="shared" si="416"/>
        <v>0</v>
      </c>
      <c r="L774" s="12">
        <f t="shared" si="416"/>
        <v>0</v>
      </c>
      <c r="M774" s="12">
        <f t="shared" si="416"/>
        <v>1353.96227</v>
      </c>
      <c r="N774" s="12">
        <f t="shared" si="416"/>
        <v>0</v>
      </c>
      <c r="O774" s="12">
        <f t="shared" si="416"/>
        <v>0</v>
      </c>
      <c r="P774" s="12">
        <f t="shared" si="416"/>
        <v>0</v>
      </c>
      <c r="Q774" s="12">
        <f t="shared" si="416"/>
        <v>0</v>
      </c>
      <c r="R774" s="12">
        <f t="shared" si="416"/>
        <v>0</v>
      </c>
      <c r="S774" s="12">
        <f t="shared" si="416"/>
        <v>0</v>
      </c>
      <c r="T774" s="3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  <c r="AMK774"/>
    </row>
    <row r="775" spans="1:1025" ht="18" customHeight="1" x14ac:dyDescent="0.25">
      <c r="A775" s="22"/>
      <c r="B775" s="28"/>
      <c r="C775" s="28"/>
      <c r="D775" s="23" t="s">
        <v>16</v>
      </c>
      <c r="E775" s="11" t="s">
        <v>17</v>
      </c>
      <c r="F775" s="12">
        <f t="shared" ref="F775:G778" si="417">H775+J775+L775+N775+P775+R775</f>
        <v>0</v>
      </c>
      <c r="G775" s="12">
        <f t="shared" si="417"/>
        <v>1327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1327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3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  <c r="ML775"/>
      <c r="MM775"/>
      <c r="MN775"/>
      <c r="MO775"/>
      <c r="MP775"/>
      <c r="MQ775"/>
      <c r="MR775"/>
      <c r="MS775"/>
      <c r="MT775"/>
      <c r="MU775"/>
      <c r="MV775"/>
      <c r="MW775"/>
      <c r="MX775"/>
      <c r="MY775"/>
      <c r="MZ775"/>
      <c r="NA775"/>
      <c r="NB775"/>
      <c r="NC775"/>
      <c r="ND775"/>
      <c r="NE775"/>
      <c r="NF775"/>
      <c r="NG775"/>
      <c r="NH775"/>
      <c r="NI775"/>
      <c r="NJ775"/>
      <c r="NK775"/>
      <c r="NL775"/>
      <c r="NM775"/>
      <c r="NN775"/>
      <c r="NO775"/>
      <c r="NP775"/>
      <c r="NQ775"/>
      <c r="NR775"/>
      <c r="NS775"/>
      <c r="NT775"/>
      <c r="NU775"/>
      <c r="NV775"/>
      <c r="NW775"/>
      <c r="NX775"/>
      <c r="NY775"/>
      <c r="NZ775"/>
      <c r="OA775"/>
      <c r="OB775"/>
      <c r="OC775"/>
      <c r="OD775"/>
      <c r="OE775"/>
      <c r="OF775"/>
      <c r="OG775"/>
      <c r="OH775"/>
      <c r="OI775"/>
      <c r="OJ775"/>
      <c r="OK775"/>
      <c r="OL775"/>
      <c r="OM775"/>
      <c r="ON775"/>
      <c r="OO775"/>
      <c r="OP775"/>
      <c r="OQ775"/>
      <c r="OR775"/>
      <c r="OS775"/>
      <c r="OT775"/>
      <c r="OU775"/>
      <c r="OV775"/>
      <c r="OW775"/>
      <c r="OX775"/>
      <c r="OY775"/>
      <c r="OZ775"/>
      <c r="PA775"/>
      <c r="PB775"/>
      <c r="PC775"/>
      <c r="PD775"/>
      <c r="PE775"/>
      <c r="PF775"/>
      <c r="PG775"/>
      <c r="PH775"/>
      <c r="PI775"/>
      <c r="PJ775"/>
      <c r="PK775"/>
      <c r="PL775"/>
      <c r="PM775"/>
      <c r="PN775"/>
      <c r="PO775"/>
      <c r="PP775"/>
      <c r="PQ775"/>
      <c r="PR775"/>
      <c r="PS775"/>
      <c r="PT775"/>
      <c r="PU775"/>
      <c r="PV775"/>
      <c r="PW775"/>
      <c r="PX775"/>
      <c r="PY775"/>
      <c r="PZ775"/>
      <c r="QA775"/>
      <c r="QB775"/>
      <c r="QC775"/>
      <c r="QD775"/>
      <c r="QE775"/>
      <c r="QF775"/>
      <c r="QG775"/>
      <c r="QH775"/>
      <c r="QI775"/>
      <c r="QJ775"/>
      <c r="QK775"/>
      <c r="QL775"/>
      <c r="QM775"/>
      <c r="QN775"/>
      <c r="QO775"/>
      <c r="QP775"/>
      <c r="QQ775"/>
      <c r="QR775"/>
      <c r="QS775"/>
      <c r="QT775"/>
      <c r="QU775"/>
      <c r="QV775"/>
      <c r="QW775"/>
      <c r="QX775"/>
      <c r="QY775"/>
      <c r="QZ775"/>
      <c r="RA775"/>
      <c r="RB775"/>
      <c r="RC775"/>
      <c r="RD775"/>
      <c r="RE775"/>
      <c r="RF775"/>
      <c r="RG775"/>
      <c r="RH775"/>
      <c r="RI775"/>
      <c r="RJ775"/>
      <c r="RK775"/>
      <c r="RL775"/>
      <c r="RM775"/>
      <c r="RN775"/>
      <c r="RO775"/>
      <c r="RP775"/>
      <c r="RQ775"/>
      <c r="RR775"/>
      <c r="RS775"/>
      <c r="RT775"/>
      <c r="RU775"/>
      <c r="RV775"/>
      <c r="RW775"/>
      <c r="RX775"/>
      <c r="RY775"/>
      <c r="RZ775"/>
      <c r="SA775"/>
      <c r="SB775"/>
      <c r="SC775"/>
      <c r="SD775"/>
      <c r="SE775"/>
      <c r="SF775"/>
      <c r="SG775"/>
      <c r="SH775"/>
      <c r="SI775"/>
      <c r="SJ775"/>
      <c r="SK775"/>
      <c r="SL775"/>
      <c r="SM775"/>
      <c r="SN775"/>
      <c r="SO775"/>
      <c r="SP775"/>
      <c r="SQ775"/>
      <c r="SR775"/>
      <c r="SS775"/>
      <c r="ST775"/>
      <c r="SU775"/>
      <c r="SV775"/>
      <c r="SW775"/>
      <c r="SX775"/>
      <c r="SY775"/>
      <c r="SZ775"/>
      <c r="TA775"/>
      <c r="TB775"/>
      <c r="TC775"/>
      <c r="TD775"/>
      <c r="TE775"/>
      <c r="TF775"/>
      <c r="TG775"/>
      <c r="TH775"/>
      <c r="TI775"/>
      <c r="TJ775"/>
      <c r="TK775"/>
      <c r="TL775"/>
      <c r="TM775"/>
      <c r="TN775"/>
      <c r="TO775"/>
      <c r="TP775"/>
      <c r="TQ775"/>
      <c r="TR775"/>
      <c r="TS775"/>
      <c r="TT775"/>
      <c r="TU775"/>
      <c r="TV775"/>
      <c r="TW775"/>
      <c r="TX775"/>
      <c r="TY775"/>
      <c r="TZ775"/>
      <c r="UA775"/>
      <c r="UB775"/>
      <c r="UC775"/>
      <c r="UD775"/>
      <c r="UE775"/>
      <c r="UF775"/>
      <c r="UG775"/>
      <c r="UH775"/>
      <c r="UI775"/>
      <c r="UJ775"/>
      <c r="UK775"/>
      <c r="UL775"/>
      <c r="UM775"/>
      <c r="UN775"/>
      <c r="UO775"/>
      <c r="UP775"/>
      <c r="UQ775"/>
      <c r="UR775"/>
      <c r="US775"/>
      <c r="UT775"/>
      <c r="UU775"/>
      <c r="UV775"/>
      <c r="UW775"/>
      <c r="UX775"/>
      <c r="UY775"/>
      <c r="UZ775"/>
      <c r="VA775"/>
      <c r="VB775"/>
      <c r="VC775"/>
      <c r="VD775"/>
      <c r="VE775"/>
      <c r="VF775"/>
      <c r="VG775"/>
      <c r="VH775"/>
      <c r="VI775"/>
      <c r="VJ775"/>
      <c r="VK775"/>
      <c r="VL775"/>
      <c r="VM775"/>
      <c r="VN775"/>
      <c r="VO775"/>
      <c r="VP775"/>
      <c r="VQ775"/>
      <c r="VR775"/>
      <c r="VS775"/>
      <c r="VT775"/>
      <c r="VU775"/>
      <c r="VV775"/>
      <c r="VW775"/>
      <c r="VX775"/>
      <c r="VY775"/>
      <c r="VZ775"/>
      <c r="WA775"/>
      <c r="WB775"/>
      <c r="WC775"/>
      <c r="WD775"/>
      <c r="WE775"/>
      <c r="WF775"/>
      <c r="WG775"/>
      <c r="WH775"/>
      <c r="WI775"/>
      <c r="WJ775"/>
      <c r="WK775"/>
      <c r="WL775"/>
      <c r="WM775"/>
      <c r="WN775"/>
      <c r="WO775"/>
      <c r="WP775"/>
      <c r="WQ775"/>
      <c r="WR775"/>
      <c r="WS775"/>
      <c r="WT775"/>
      <c r="WU775"/>
      <c r="WV775"/>
      <c r="WW775"/>
      <c r="WX775"/>
      <c r="WY775"/>
      <c r="WZ775"/>
      <c r="XA775"/>
      <c r="XB775"/>
      <c r="XC775"/>
      <c r="XD775"/>
      <c r="XE775"/>
      <c r="XF775"/>
      <c r="XG775"/>
      <c r="XH775"/>
      <c r="XI775"/>
      <c r="XJ775"/>
      <c r="XK775"/>
      <c r="XL775"/>
      <c r="XM775"/>
      <c r="XN775"/>
      <c r="XO775"/>
      <c r="XP775"/>
      <c r="XQ775"/>
      <c r="XR775"/>
      <c r="XS775"/>
      <c r="XT775"/>
      <c r="XU775"/>
      <c r="XV775"/>
      <c r="XW775"/>
      <c r="XX775"/>
      <c r="XY775"/>
      <c r="XZ775"/>
      <c r="YA775"/>
      <c r="YB775"/>
      <c r="YC775"/>
      <c r="YD775"/>
      <c r="YE775"/>
      <c r="YF775"/>
      <c r="YG775"/>
      <c r="YH775"/>
      <c r="YI775"/>
      <c r="YJ775"/>
      <c r="YK775"/>
      <c r="YL775"/>
      <c r="YM775"/>
      <c r="YN775"/>
      <c r="YO775"/>
      <c r="YP775"/>
      <c r="YQ775"/>
      <c r="YR775"/>
      <c r="YS775"/>
      <c r="YT775"/>
      <c r="YU775"/>
      <c r="YV775"/>
      <c r="YW775"/>
      <c r="YX775"/>
      <c r="YY775"/>
      <c r="YZ775"/>
      <c r="ZA775"/>
      <c r="ZB775"/>
      <c r="ZC775"/>
      <c r="ZD775"/>
      <c r="ZE775"/>
      <c r="ZF775"/>
      <c r="ZG775"/>
      <c r="ZH775"/>
      <c r="ZI775"/>
      <c r="ZJ775"/>
      <c r="ZK775"/>
      <c r="ZL775"/>
      <c r="ZM775"/>
      <c r="ZN775"/>
      <c r="ZO775"/>
      <c r="ZP775"/>
      <c r="ZQ775"/>
      <c r="ZR775"/>
      <c r="ZS775"/>
      <c r="ZT775"/>
      <c r="ZU775"/>
      <c r="ZV775"/>
      <c r="ZW775"/>
      <c r="ZX775"/>
      <c r="ZY775"/>
      <c r="ZZ775"/>
      <c r="AAA775"/>
      <c r="AAB775"/>
      <c r="AAC775"/>
      <c r="AAD775"/>
      <c r="AAE775"/>
      <c r="AAF775"/>
      <c r="AAG775"/>
      <c r="AAH775"/>
      <c r="AAI775"/>
      <c r="AAJ775"/>
      <c r="AAK775"/>
      <c r="AAL775"/>
      <c r="AAM775"/>
      <c r="AAN775"/>
      <c r="AAO775"/>
      <c r="AAP775"/>
      <c r="AAQ775"/>
      <c r="AAR775"/>
      <c r="AAS775"/>
      <c r="AAT775"/>
      <c r="AAU775"/>
      <c r="AAV775"/>
      <c r="AAW775"/>
      <c r="AAX775"/>
      <c r="AAY775"/>
      <c r="AAZ775"/>
      <c r="ABA775"/>
      <c r="ABB775"/>
      <c r="ABC775"/>
      <c r="ABD775"/>
      <c r="ABE775"/>
      <c r="ABF775"/>
      <c r="ABG775"/>
      <c r="ABH775"/>
      <c r="ABI775"/>
      <c r="ABJ775"/>
      <c r="ABK775"/>
      <c r="ABL775"/>
      <c r="ABM775"/>
      <c r="ABN775"/>
      <c r="ABO775"/>
      <c r="ABP775"/>
      <c r="ABQ775"/>
      <c r="ABR775"/>
      <c r="ABS775"/>
      <c r="ABT775"/>
      <c r="ABU775"/>
      <c r="ABV775"/>
      <c r="ABW775"/>
      <c r="ABX775"/>
      <c r="ABY775"/>
      <c r="ABZ775"/>
      <c r="ACA775"/>
      <c r="ACB775"/>
      <c r="ACC775"/>
      <c r="ACD775"/>
      <c r="ACE775"/>
      <c r="ACF775"/>
      <c r="ACG775"/>
      <c r="ACH775"/>
      <c r="ACI775"/>
      <c r="ACJ775"/>
      <c r="ACK775"/>
      <c r="ACL775"/>
      <c r="ACM775"/>
      <c r="ACN775"/>
      <c r="ACO775"/>
      <c r="ACP775"/>
      <c r="ACQ775"/>
      <c r="ACR775"/>
      <c r="ACS775"/>
      <c r="ACT775"/>
      <c r="ACU775"/>
      <c r="ACV775"/>
      <c r="ACW775"/>
      <c r="ACX775"/>
      <c r="ACY775"/>
      <c r="ACZ775"/>
      <c r="ADA775"/>
      <c r="ADB775"/>
      <c r="ADC775"/>
      <c r="ADD775"/>
      <c r="ADE775"/>
      <c r="ADF775"/>
      <c r="ADG775"/>
      <c r="ADH775"/>
      <c r="ADI775"/>
      <c r="ADJ775"/>
      <c r="ADK775"/>
      <c r="ADL775"/>
      <c r="ADM775"/>
      <c r="ADN775"/>
      <c r="ADO775"/>
      <c r="ADP775"/>
      <c r="ADQ775"/>
      <c r="ADR775"/>
      <c r="ADS775"/>
      <c r="ADT775"/>
      <c r="ADU775"/>
      <c r="ADV775"/>
      <c r="ADW775"/>
      <c r="ADX775"/>
      <c r="ADY775"/>
      <c r="ADZ775"/>
      <c r="AEA775"/>
      <c r="AEB775"/>
      <c r="AEC775"/>
      <c r="AED775"/>
      <c r="AEE775"/>
      <c r="AEF775"/>
      <c r="AEG775"/>
      <c r="AEH775"/>
      <c r="AEI775"/>
      <c r="AEJ775"/>
      <c r="AEK775"/>
      <c r="AEL775"/>
      <c r="AEM775"/>
      <c r="AEN775"/>
      <c r="AEO775"/>
      <c r="AEP775"/>
      <c r="AEQ775"/>
      <c r="AER775"/>
      <c r="AES775"/>
      <c r="AET775"/>
      <c r="AEU775"/>
      <c r="AEV775"/>
      <c r="AEW775"/>
      <c r="AEX775"/>
      <c r="AEY775"/>
      <c r="AEZ775"/>
      <c r="AFA775"/>
      <c r="AFB775"/>
      <c r="AFC775"/>
      <c r="AFD775"/>
      <c r="AFE775"/>
      <c r="AFF775"/>
      <c r="AFG775"/>
      <c r="AFH775"/>
      <c r="AFI775"/>
      <c r="AFJ775"/>
      <c r="AFK775"/>
      <c r="AFL775"/>
      <c r="AFM775"/>
      <c r="AFN775"/>
      <c r="AFO775"/>
      <c r="AFP775"/>
      <c r="AFQ775"/>
      <c r="AFR775"/>
      <c r="AFS775"/>
      <c r="AFT775"/>
      <c r="AFU775"/>
      <c r="AFV775"/>
      <c r="AFW775"/>
      <c r="AFX775"/>
      <c r="AFY775"/>
      <c r="AFZ775"/>
      <c r="AGA775"/>
      <c r="AGB775"/>
      <c r="AGC775"/>
      <c r="AGD775"/>
      <c r="AGE775"/>
      <c r="AGF775"/>
      <c r="AGG775"/>
      <c r="AGH775"/>
      <c r="AGI775"/>
      <c r="AGJ775"/>
      <c r="AGK775"/>
      <c r="AGL775"/>
      <c r="AGM775"/>
      <c r="AGN775"/>
      <c r="AGO775"/>
      <c r="AGP775"/>
      <c r="AGQ775"/>
      <c r="AGR775"/>
      <c r="AGS775"/>
      <c r="AGT775"/>
      <c r="AGU775"/>
      <c r="AGV775"/>
      <c r="AGW775"/>
      <c r="AGX775"/>
      <c r="AGY775"/>
      <c r="AGZ775"/>
      <c r="AHA775"/>
      <c r="AHB775"/>
      <c r="AHC775"/>
      <c r="AHD775"/>
      <c r="AHE775"/>
      <c r="AHF775"/>
      <c r="AHG775"/>
      <c r="AHH775"/>
      <c r="AHI775"/>
      <c r="AHJ775"/>
      <c r="AHK775"/>
      <c r="AHL775"/>
      <c r="AHM775"/>
      <c r="AHN775"/>
      <c r="AHO775"/>
      <c r="AHP775"/>
      <c r="AHQ775"/>
      <c r="AHR775"/>
      <c r="AHS775"/>
      <c r="AHT775"/>
      <c r="AHU775"/>
      <c r="AHV775"/>
      <c r="AHW775"/>
      <c r="AHX775"/>
      <c r="AHY775"/>
      <c r="AHZ775"/>
      <c r="AIA775"/>
      <c r="AIB775"/>
      <c r="AIC775"/>
      <c r="AID775"/>
      <c r="AIE775"/>
      <c r="AIF775"/>
      <c r="AIG775"/>
      <c r="AIH775"/>
      <c r="AII775"/>
      <c r="AIJ775"/>
      <c r="AIK775"/>
      <c r="AIL775"/>
      <c r="AIM775"/>
      <c r="AIN775"/>
      <c r="AIO775"/>
      <c r="AIP775"/>
      <c r="AIQ775"/>
      <c r="AIR775"/>
      <c r="AIS775"/>
      <c r="AIT775"/>
      <c r="AIU775"/>
      <c r="AIV775"/>
      <c r="AIW775"/>
      <c r="AIX775"/>
      <c r="AIY775"/>
      <c r="AIZ775"/>
      <c r="AJA775"/>
      <c r="AJB775"/>
      <c r="AJC775"/>
      <c r="AJD775"/>
      <c r="AJE775"/>
      <c r="AJF775"/>
      <c r="AJG775"/>
      <c r="AJH775"/>
      <c r="AJI775"/>
      <c r="AJJ775"/>
      <c r="AJK775"/>
      <c r="AJL775"/>
      <c r="AJM775"/>
      <c r="AJN775"/>
      <c r="AJO775"/>
      <c r="AJP775"/>
      <c r="AJQ775"/>
      <c r="AJR775"/>
      <c r="AJS775"/>
      <c r="AJT775"/>
      <c r="AJU775"/>
      <c r="AJV775"/>
      <c r="AJW775"/>
      <c r="AJX775"/>
      <c r="AJY775"/>
      <c r="AJZ775"/>
      <c r="AKA775"/>
      <c r="AKB775"/>
      <c r="AKC775"/>
      <c r="AKD775"/>
      <c r="AKE775"/>
      <c r="AKF775"/>
      <c r="AKG775"/>
      <c r="AKH775"/>
      <c r="AKI775"/>
      <c r="AKJ775"/>
      <c r="AKK775"/>
      <c r="AKL775"/>
      <c r="AKM775"/>
      <c r="AKN775"/>
      <c r="AKO775"/>
      <c r="AKP775"/>
      <c r="AKQ775"/>
      <c r="AKR775"/>
      <c r="AKS775"/>
      <c r="AKT775"/>
      <c r="AKU775"/>
      <c r="AKV775"/>
      <c r="AKW775"/>
      <c r="AKX775"/>
      <c r="AKY775"/>
      <c r="AKZ775"/>
      <c r="ALA775"/>
      <c r="ALB775"/>
      <c r="ALC775"/>
      <c r="ALD775"/>
      <c r="ALE775"/>
      <c r="ALF775"/>
      <c r="ALG775"/>
      <c r="ALH775"/>
      <c r="ALI775"/>
      <c r="ALJ775"/>
      <c r="ALK775"/>
      <c r="ALL775"/>
      <c r="ALM775"/>
      <c r="ALN775"/>
      <c r="ALO775"/>
      <c r="ALP775"/>
      <c r="ALQ775"/>
      <c r="ALR775"/>
      <c r="ALS775"/>
      <c r="ALT775"/>
      <c r="ALU775"/>
      <c r="ALV775"/>
      <c r="ALW775"/>
      <c r="ALX775"/>
      <c r="ALY775"/>
      <c r="ALZ775"/>
      <c r="AMA775"/>
      <c r="AMB775"/>
      <c r="AMC775"/>
      <c r="AMD775"/>
      <c r="AME775"/>
      <c r="AMF775"/>
      <c r="AMG775"/>
      <c r="AMH775"/>
      <c r="AMI775"/>
      <c r="AMJ775"/>
      <c r="AMK775"/>
    </row>
    <row r="776" spans="1:1025" ht="18" customHeight="1" x14ac:dyDescent="0.25">
      <c r="A776" s="22"/>
      <c r="B776" s="28"/>
      <c r="C776" s="28"/>
      <c r="D776" s="23"/>
      <c r="E776" s="11" t="s">
        <v>18</v>
      </c>
      <c r="F776" s="12">
        <f t="shared" si="417"/>
        <v>0</v>
      </c>
      <c r="G776" s="12">
        <f t="shared" si="417"/>
        <v>13.422650000000001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13.422650000000001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3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  <c r="AMK776"/>
    </row>
    <row r="777" spans="1:1025" ht="18" customHeight="1" x14ac:dyDescent="0.25">
      <c r="A777" s="22"/>
      <c r="B777" s="28"/>
      <c r="C777" s="28"/>
      <c r="D777" s="23"/>
      <c r="E777" s="11" t="s">
        <v>19</v>
      </c>
      <c r="F777" s="12">
        <f t="shared" si="417"/>
        <v>0</v>
      </c>
      <c r="G777" s="12">
        <f t="shared" si="417"/>
        <v>13.539619999999999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13.539619999999999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3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  <c r="AMG777"/>
      <c r="AMH777"/>
      <c r="AMI777"/>
      <c r="AMJ777"/>
      <c r="AMK777"/>
    </row>
    <row r="778" spans="1:1025" ht="18" customHeight="1" x14ac:dyDescent="0.25">
      <c r="A778" s="22"/>
      <c r="B778" s="28"/>
      <c r="C778" s="28"/>
      <c r="D778" s="23"/>
      <c r="E778" s="11" t="s">
        <v>20</v>
      </c>
      <c r="F778" s="12">
        <f t="shared" si="417"/>
        <v>0</v>
      </c>
      <c r="G778" s="12">
        <f t="shared" si="417"/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3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  <c r="AMG778"/>
      <c r="AMH778"/>
      <c r="AMI778"/>
      <c r="AMJ778"/>
      <c r="AMK778"/>
    </row>
    <row r="779" spans="1:1025" ht="18" customHeight="1" x14ac:dyDescent="0.25">
      <c r="A779" s="22">
        <v>2</v>
      </c>
      <c r="B779" s="28" t="s">
        <v>171</v>
      </c>
      <c r="C779" s="28" t="s">
        <v>173</v>
      </c>
      <c r="D779" s="22" t="s">
        <v>15</v>
      </c>
      <c r="E779" s="22"/>
      <c r="F779" s="12">
        <f t="shared" ref="F779:S779" si="418">SUM(F780:F783)</f>
        <v>0</v>
      </c>
      <c r="G779" s="12">
        <f t="shared" si="418"/>
        <v>22806.937500000004</v>
      </c>
      <c r="H779" s="12">
        <f t="shared" si="418"/>
        <v>0</v>
      </c>
      <c r="I779" s="12">
        <f t="shared" si="418"/>
        <v>0</v>
      </c>
      <c r="J779" s="12">
        <f t="shared" si="418"/>
        <v>0</v>
      </c>
      <c r="K779" s="12">
        <f t="shared" si="418"/>
        <v>0</v>
      </c>
      <c r="L779" s="12">
        <f t="shared" si="418"/>
        <v>0</v>
      </c>
      <c r="M779" s="12">
        <f t="shared" si="418"/>
        <v>0</v>
      </c>
      <c r="N779" s="12">
        <f t="shared" si="418"/>
        <v>0</v>
      </c>
      <c r="O779" s="12">
        <f t="shared" si="418"/>
        <v>0</v>
      </c>
      <c r="P779" s="12">
        <f t="shared" si="418"/>
        <v>0</v>
      </c>
      <c r="Q779" s="12">
        <f t="shared" si="418"/>
        <v>22806.937500000004</v>
      </c>
      <c r="R779" s="12">
        <f t="shared" si="418"/>
        <v>0</v>
      </c>
      <c r="S779" s="12">
        <f t="shared" si="418"/>
        <v>0</v>
      </c>
      <c r="T779" s="3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  <c r="MM779"/>
      <c r="MN779"/>
      <c r="MO779"/>
      <c r="MP779"/>
      <c r="MQ779"/>
      <c r="MR779"/>
      <c r="MS779"/>
      <c r="MT779"/>
      <c r="MU779"/>
      <c r="MV779"/>
      <c r="MW779"/>
      <c r="MX779"/>
      <c r="MY779"/>
      <c r="MZ779"/>
      <c r="NA779"/>
      <c r="NB779"/>
      <c r="NC779"/>
      <c r="ND779"/>
      <c r="NE779"/>
      <c r="NF779"/>
      <c r="NG779"/>
      <c r="NH779"/>
      <c r="NI779"/>
      <c r="NJ779"/>
      <c r="NK779"/>
      <c r="NL779"/>
      <c r="NM779"/>
      <c r="NN779"/>
      <c r="NO779"/>
      <c r="NP779"/>
      <c r="NQ779"/>
      <c r="NR779"/>
      <c r="NS779"/>
      <c r="NT779"/>
      <c r="NU779"/>
      <c r="NV779"/>
      <c r="NW779"/>
      <c r="NX779"/>
      <c r="NY779"/>
      <c r="NZ779"/>
      <c r="OA779"/>
      <c r="OB779"/>
      <c r="OC779"/>
      <c r="OD779"/>
      <c r="OE779"/>
      <c r="OF779"/>
      <c r="OG779"/>
      <c r="OH779"/>
      <c r="OI779"/>
      <c r="OJ779"/>
      <c r="OK779"/>
      <c r="OL779"/>
      <c r="OM779"/>
      <c r="ON779"/>
      <c r="OO779"/>
      <c r="OP779"/>
      <c r="OQ779"/>
      <c r="OR779"/>
      <c r="OS779"/>
      <c r="OT779"/>
      <c r="OU779"/>
      <c r="OV779"/>
      <c r="OW779"/>
      <c r="OX779"/>
      <c r="OY779"/>
      <c r="OZ779"/>
      <c r="PA779"/>
      <c r="PB779"/>
      <c r="PC779"/>
      <c r="PD779"/>
      <c r="PE779"/>
      <c r="PF779"/>
      <c r="PG779"/>
      <c r="PH779"/>
      <c r="PI779"/>
      <c r="PJ779"/>
      <c r="PK779"/>
      <c r="PL779"/>
      <c r="PM779"/>
      <c r="PN779"/>
      <c r="PO779"/>
      <c r="PP779"/>
      <c r="PQ779"/>
      <c r="PR779"/>
      <c r="PS779"/>
      <c r="PT779"/>
      <c r="PU779"/>
      <c r="PV779"/>
      <c r="PW779"/>
      <c r="PX779"/>
      <c r="PY779"/>
      <c r="PZ779"/>
      <c r="QA779"/>
      <c r="QB779"/>
      <c r="QC779"/>
      <c r="QD779"/>
      <c r="QE779"/>
      <c r="QF779"/>
      <c r="QG779"/>
      <c r="QH779"/>
      <c r="QI779"/>
      <c r="QJ779"/>
      <c r="QK779"/>
      <c r="QL779"/>
      <c r="QM779"/>
      <c r="QN779"/>
      <c r="QO779"/>
      <c r="QP779"/>
      <c r="QQ779"/>
      <c r="QR779"/>
      <c r="QS779"/>
      <c r="QT779"/>
      <c r="QU779"/>
      <c r="QV779"/>
      <c r="QW779"/>
      <c r="QX779"/>
      <c r="QY779"/>
      <c r="QZ779"/>
      <c r="RA779"/>
      <c r="RB779"/>
      <c r="RC779"/>
      <c r="RD779"/>
      <c r="RE779"/>
      <c r="RF779"/>
      <c r="RG779"/>
      <c r="RH779"/>
      <c r="RI779"/>
      <c r="RJ779"/>
      <c r="RK779"/>
      <c r="RL779"/>
      <c r="RM779"/>
      <c r="RN779"/>
      <c r="RO779"/>
      <c r="RP779"/>
      <c r="RQ779"/>
      <c r="RR779"/>
      <c r="RS779"/>
      <c r="RT779"/>
      <c r="RU779"/>
      <c r="RV779"/>
      <c r="RW779"/>
      <c r="RX779"/>
      <c r="RY779"/>
      <c r="RZ779"/>
      <c r="SA779"/>
      <c r="SB779"/>
      <c r="SC779"/>
      <c r="SD779"/>
      <c r="SE779"/>
      <c r="SF779"/>
      <c r="SG779"/>
      <c r="SH779"/>
      <c r="SI779"/>
      <c r="SJ779"/>
      <c r="SK779"/>
      <c r="SL779"/>
      <c r="SM779"/>
      <c r="SN779"/>
      <c r="SO779"/>
      <c r="SP779"/>
      <c r="SQ779"/>
      <c r="SR779"/>
      <c r="SS779"/>
      <c r="ST779"/>
      <c r="SU779"/>
      <c r="SV779"/>
      <c r="SW779"/>
      <c r="SX779"/>
      <c r="SY779"/>
      <c r="SZ779"/>
      <c r="TA779"/>
      <c r="TB779"/>
      <c r="TC779"/>
      <c r="TD779"/>
      <c r="TE779"/>
      <c r="TF779"/>
      <c r="TG779"/>
      <c r="TH779"/>
      <c r="TI779"/>
      <c r="TJ779"/>
      <c r="TK779"/>
      <c r="TL779"/>
      <c r="TM779"/>
      <c r="TN779"/>
      <c r="TO779"/>
      <c r="TP779"/>
      <c r="TQ779"/>
      <c r="TR779"/>
      <c r="TS779"/>
      <c r="TT779"/>
      <c r="TU779"/>
      <c r="TV779"/>
      <c r="TW779"/>
      <c r="TX779"/>
      <c r="TY779"/>
      <c r="TZ779"/>
      <c r="UA779"/>
      <c r="UB779"/>
      <c r="UC779"/>
      <c r="UD779"/>
      <c r="UE779"/>
      <c r="UF779"/>
      <c r="UG779"/>
      <c r="UH779"/>
      <c r="UI779"/>
      <c r="UJ779"/>
      <c r="UK779"/>
      <c r="UL779"/>
      <c r="UM779"/>
      <c r="UN779"/>
      <c r="UO779"/>
      <c r="UP779"/>
      <c r="UQ779"/>
      <c r="UR779"/>
      <c r="US779"/>
      <c r="UT779"/>
      <c r="UU779"/>
      <c r="UV779"/>
      <c r="UW779"/>
      <c r="UX779"/>
      <c r="UY779"/>
      <c r="UZ779"/>
      <c r="VA779"/>
      <c r="VB779"/>
      <c r="VC779"/>
      <c r="VD779"/>
      <c r="VE779"/>
      <c r="VF779"/>
      <c r="VG779"/>
      <c r="VH779"/>
      <c r="VI779"/>
      <c r="VJ779"/>
      <c r="VK779"/>
      <c r="VL779"/>
      <c r="VM779"/>
      <c r="VN779"/>
      <c r="VO779"/>
      <c r="VP779"/>
      <c r="VQ779"/>
      <c r="VR779"/>
      <c r="VS779"/>
      <c r="VT779"/>
      <c r="VU779"/>
      <c r="VV779"/>
      <c r="VW779"/>
      <c r="VX779"/>
      <c r="VY779"/>
      <c r="VZ779"/>
      <c r="WA779"/>
      <c r="WB779"/>
      <c r="WC779"/>
      <c r="WD779"/>
      <c r="WE779"/>
      <c r="WF779"/>
      <c r="WG779"/>
      <c r="WH779"/>
      <c r="WI779"/>
      <c r="WJ779"/>
      <c r="WK779"/>
      <c r="WL779"/>
      <c r="WM779"/>
      <c r="WN779"/>
      <c r="WO779"/>
      <c r="WP779"/>
      <c r="WQ779"/>
      <c r="WR779"/>
      <c r="WS779"/>
      <c r="WT779"/>
      <c r="WU779"/>
      <c r="WV779"/>
      <c r="WW779"/>
      <c r="WX779"/>
      <c r="WY779"/>
      <c r="WZ779"/>
      <c r="XA779"/>
      <c r="XB779"/>
      <c r="XC779"/>
      <c r="XD779"/>
      <c r="XE779"/>
      <c r="XF779"/>
      <c r="XG779"/>
      <c r="XH779"/>
      <c r="XI779"/>
      <c r="XJ779"/>
      <c r="XK779"/>
      <c r="XL779"/>
      <c r="XM779"/>
      <c r="XN779"/>
      <c r="XO779"/>
      <c r="XP779"/>
      <c r="XQ779"/>
      <c r="XR779"/>
      <c r="XS779"/>
      <c r="XT779"/>
      <c r="XU779"/>
      <c r="XV779"/>
      <c r="XW779"/>
      <c r="XX779"/>
      <c r="XY779"/>
      <c r="XZ779"/>
      <c r="YA779"/>
      <c r="YB779"/>
      <c r="YC779"/>
      <c r="YD779"/>
      <c r="YE779"/>
      <c r="YF779"/>
      <c r="YG779"/>
      <c r="YH779"/>
      <c r="YI779"/>
      <c r="YJ779"/>
      <c r="YK779"/>
      <c r="YL779"/>
      <c r="YM779"/>
      <c r="YN779"/>
      <c r="YO779"/>
      <c r="YP779"/>
      <c r="YQ779"/>
      <c r="YR779"/>
      <c r="YS779"/>
      <c r="YT779"/>
      <c r="YU779"/>
      <c r="YV779"/>
      <c r="YW779"/>
      <c r="YX779"/>
      <c r="YY779"/>
      <c r="YZ779"/>
      <c r="ZA779"/>
      <c r="ZB779"/>
      <c r="ZC779"/>
      <c r="ZD779"/>
      <c r="ZE779"/>
      <c r="ZF779"/>
      <c r="ZG779"/>
      <c r="ZH779"/>
      <c r="ZI779"/>
      <c r="ZJ779"/>
      <c r="ZK779"/>
      <c r="ZL779"/>
      <c r="ZM779"/>
      <c r="ZN779"/>
      <c r="ZO779"/>
      <c r="ZP779"/>
      <c r="ZQ779"/>
      <c r="ZR779"/>
      <c r="ZS779"/>
      <c r="ZT779"/>
      <c r="ZU779"/>
      <c r="ZV779"/>
      <c r="ZW779"/>
      <c r="ZX779"/>
      <c r="ZY779"/>
      <c r="ZZ779"/>
      <c r="AAA779"/>
      <c r="AAB779"/>
      <c r="AAC779"/>
      <c r="AAD779"/>
      <c r="AAE779"/>
      <c r="AAF779"/>
      <c r="AAG779"/>
      <c r="AAH779"/>
      <c r="AAI779"/>
      <c r="AAJ779"/>
      <c r="AAK779"/>
      <c r="AAL779"/>
      <c r="AAM779"/>
      <c r="AAN779"/>
      <c r="AAO779"/>
      <c r="AAP779"/>
      <c r="AAQ779"/>
      <c r="AAR779"/>
      <c r="AAS779"/>
      <c r="AAT779"/>
      <c r="AAU779"/>
      <c r="AAV779"/>
      <c r="AAW779"/>
      <c r="AAX779"/>
      <c r="AAY779"/>
      <c r="AAZ779"/>
      <c r="ABA779"/>
      <c r="ABB779"/>
      <c r="ABC779"/>
      <c r="ABD779"/>
      <c r="ABE779"/>
      <c r="ABF779"/>
      <c r="ABG779"/>
      <c r="ABH779"/>
      <c r="ABI779"/>
      <c r="ABJ779"/>
      <c r="ABK779"/>
      <c r="ABL779"/>
      <c r="ABM779"/>
      <c r="ABN779"/>
      <c r="ABO779"/>
      <c r="ABP779"/>
      <c r="ABQ779"/>
      <c r="ABR779"/>
      <c r="ABS779"/>
      <c r="ABT779"/>
      <c r="ABU779"/>
      <c r="ABV779"/>
      <c r="ABW779"/>
      <c r="ABX779"/>
      <c r="ABY779"/>
      <c r="ABZ779"/>
      <c r="ACA779"/>
      <c r="ACB779"/>
      <c r="ACC779"/>
      <c r="ACD779"/>
      <c r="ACE779"/>
      <c r="ACF779"/>
      <c r="ACG779"/>
      <c r="ACH779"/>
      <c r="ACI779"/>
      <c r="ACJ779"/>
      <c r="ACK779"/>
      <c r="ACL779"/>
      <c r="ACM779"/>
      <c r="ACN779"/>
      <c r="ACO779"/>
      <c r="ACP779"/>
      <c r="ACQ779"/>
      <c r="ACR779"/>
      <c r="ACS779"/>
      <c r="ACT779"/>
      <c r="ACU779"/>
      <c r="ACV779"/>
      <c r="ACW779"/>
      <c r="ACX779"/>
      <c r="ACY779"/>
      <c r="ACZ779"/>
      <c r="ADA779"/>
      <c r="ADB779"/>
      <c r="ADC779"/>
      <c r="ADD779"/>
      <c r="ADE779"/>
      <c r="ADF779"/>
      <c r="ADG779"/>
      <c r="ADH779"/>
      <c r="ADI779"/>
      <c r="ADJ779"/>
      <c r="ADK779"/>
      <c r="ADL779"/>
      <c r="ADM779"/>
      <c r="ADN779"/>
      <c r="ADO779"/>
      <c r="ADP779"/>
      <c r="ADQ779"/>
      <c r="ADR779"/>
      <c r="ADS779"/>
      <c r="ADT779"/>
      <c r="ADU779"/>
      <c r="ADV779"/>
      <c r="ADW779"/>
      <c r="ADX779"/>
      <c r="ADY779"/>
      <c r="ADZ779"/>
      <c r="AEA779"/>
      <c r="AEB779"/>
      <c r="AEC779"/>
      <c r="AED779"/>
      <c r="AEE779"/>
      <c r="AEF779"/>
      <c r="AEG779"/>
      <c r="AEH779"/>
      <c r="AEI779"/>
      <c r="AEJ779"/>
      <c r="AEK779"/>
      <c r="AEL779"/>
      <c r="AEM779"/>
      <c r="AEN779"/>
      <c r="AEO779"/>
      <c r="AEP779"/>
      <c r="AEQ779"/>
      <c r="AER779"/>
      <c r="AES779"/>
      <c r="AET779"/>
      <c r="AEU779"/>
      <c r="AEV779"/>
      <c r="AEW779"/>
      <c r="AEX779"/>
      <c r="AEY779"/>
      <c r="AEZ779"/>
      <c r="AFA779"/>
      <c r="AFB779"/>
      <c r="AFC779"/>
      <c r="AFD779"/>
      <c r="AFE779"/>
      <c r="AFF779"/>
      <c r="AFG779"/>
      <c r="AFH779"/>
      <c r="AFI779"/>
      <c r="AFJ779"/>
      <c r="AFK779"/>
      <c r="AFL779"/>
      <c r="AFM779"/>
      <c r="AFN779"/>
      <c r="AFO779"/>
      <c r="AFP779"/>
      <c r="AFQ779"/>
      <c r="AFR779"/>
      <c r="AFS779"/>
      <c r="AFT779"/>
      <c r="AFU779"/>
      <c r="AFV779"/>
      <c r="AFW779"/>
      <c r="AFX779"/>
      <c r="AFY779"/>
      <c r="AFZ779"/>
      <c r="AGA779"/>
      <c r="AGB779"/>
      <c r="AGC779"/>
      <c r="AGD779"/>
      <c r="AGE779"/>
      <c r="AGF779"/>
      <c r="AGG779"/>
      <c r="AGH779"/>
      <c r="AGI779"/>
      <c r="AGJ779"/>
      <c r="AGK779"/>
      <c r="AGL779"/>
      <c r="AGM779"/>
      <c r="AGN779"/>
      <c r="AGO779"/>
      <c r="AGP779"/>
      <c r="AGQ779"/>
      <c r="AGR779"/>
      <c r="AGS779"/>
      <c r="AGT779"/>
      <c r="AGU779"/>
      <c r="AGV779"/>
      <c r="AGW779"/>
      <c r="AGX779"/>
      <c r="AGY779"/>
      <c r="AGZ779"/>
      <c r="AHA779"/>
      <c r="AHB779"/>
      <c r="AHC779"/>
      <c r="AHD779"/>
      <c r="AHE779"/>
      <c r="AHF779"/>
      <c r="AHG779"/>
      <c r="AHH779"/>
      <c r="AHI779"/>
      <c r="AHJ779"/>
      <c r="AHK779"/>
      <c r="AHL779"/>
      <c r="AHM779"/>
      <c r="AHN779"/>
      <c r="AHO779"/>
      <c r="AHP779"/>
      <c r="AHQ779"/>
      <c r="AHR779"/>
      <c r="AHS779"/>
      <c r="AHT779"/>
      <c r="AHU779"/>
      <c r="AHV779"/>
      <c r="AHW779"/>
      <c r="AHX779"/>
      <c r="AHY779"/>
      <c r="AHZ779"/>
      <c r="AIA779"/>
      <c r="AIB779"/>
      <c r="AIC779"/>
      <c r="AID779"/>
      <c r="AIE779"/>
      <c r="AIF779"/>
      <c r="AIG779"/>
      <c r="AIH779"/>
      <c r="AII779"/>
      <c r="AIJ779"/>
      <c r="AIK779"/>
      <c r="AIL779"/>
      <c r="AIM779"/>
      <c r="AIN779"/>
      <c r="AIO779"/>
      <c r="AIP779"/>
      <c r="AIQ779"/>
      <c r="AIR779"/>
      <c r="AIS779"/>
      <c r="AIT779"/>
      <c r="AIU779"/>
      <c r="AIV779"/>
      <c r="AIW779"/>
      <c r="AIX779"/>
      <c r="AIY779"/>
      <c r="AIZ779"/>
      <c r="AJA779"/>
      <c r="AJB779"/>
      <c r="AJC779"/>
      <c r="AJD779"/>
      <c r="AJE779"/>
      <c r="AJF779"/>
      <c r="AJG779"/>
      <c r="AJH779"/>
      <c r="AJI779"/>
      <c r="AJJ779"/>
      <c r="AJK779"/>
      <c r="AJL779"/>
      <c r="AJM779"/>
      <c r="AJN779"/>
      <c r="AJO779"/>
      <c r="AJP779"/>
      <c r="AJQ779"/>
      <c r="AJR779"/>
      <c r="AJS779"/>
      <c r="AJT779"/>
      <c r="AJU779"/>
      <c r="AJV779"/>
      <c r="AJW779"/>
      <c r="AJX779"/>
      <c r="AJY779"/>
      <c r="AJZ779"/>
      <c r="AKA779"/>
      <c r="AKB779"/>
      <c r="AKC779"/>
      <c r="AKD779"/>
      <c r="AKE779"/>
      <c r="AKF779"/>
      <c r="AKG779"/>
      <c r="AKH779"/>
      <c r="AKI779"/>
      <c r="AKJ779"/>
      <c r="AKK779"/>
      <c r="AKL779"/>
      <c r="AKM779"/>
      <c r="AKN779"/>
      <c r="AKO779"/>
      <c r="AKP779"/>
      <c r="AKQ779"/>
      <c r="AKR779"/>
      <c r="AKS779"/>
      <c r="AKT779"/>
      <c r="AKU779"/>
      <c r="AKV779"/>
      <c r="AKW779"/>
      <c r="AKX779"/>
      <c r="AKY779"/>
      <c r="AKZ779"/>
      <c r="ALA779"/>
      <c r="ALB779"/>
      <c r="ALC779"/>
      <c r="ALD779"/>
      <c r="ALE779"/>
      <c r="ALF779"/>
      <c r="ALG779"/>
      <c r="ALH779"/>
      <c r="ALI779"/>
      <c r="ALJ779"/>
      <c r="ALK779"/>
      <c r="ALL779"/>
      <c r="ALM779"/>
      <c r="ALN779"/>
      <c r="ALO779"/>
      <c r="ALP779"/>
      <c r="ALQ779"/>
      <c r="ALR779"/>
      <c r="ALS779"/>
      <c r="ALT779"/>
      <c r="ALU779"/>
      <c r="ALV779"/>
      <c r="ALW779"/>
      <c r="ALX779"/>
      <c r="ALY779"/>
      <c r="ALZ779"/>
      <c r="AMA779"/>
      <c r="AMB779"/>
      <c r="AMC779"/>
      <c r="AMD779"/>
      <c r="AME779"/>
      <c r="AMF779"/>
      <c r="AMG779"/>
      <c r="AMH779"/>
      <c r="AMI779"/>
      <c r="AMJ779"/>
      <c r="AMK779"/>
    </row>
    <row r="780" spans="1:1025" ht="18" customHeight="1" x14ac:dyDescent="0.25">
      <c r="A780" s="22"/>
      <c r="B780" s="28"/>
      <c r="C780" s="28"/>
      <c r="D780" s="23" t="s">
        <v>16</v>
      </c>
      <c r="E780" s="11" t="s">
        <v>17</v>
      </c>
      <c r="F780" s="12">
        <f t="shared" ref="F780:G783" si="419">H780+J780+L780+N780+P780+R780</f>
        <v>0</v>
      </c>
      <c r="G780" s="12">
        <f t="shared" si="419"/>
        <v>22353.079450000001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22353.079450000001</v>
      </c>
      <c r="R780" s="12">
        <v>0</v>
      </c>
      <c r="S780" s="12">
        <v>0</v>
      </c>
      <c r="T780" s="3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  <c r="MM780"/>
      <c r="MN780"/>
      <c r="MO780"/>
      <c r="MP780"/>
      <c r="MQ780"/>
      <c r="MR780"/>
      <c r="MS780"/>
      <c r="MT780"/>
      <c r="MU780"/>
      <c r="MV780"/>
      <c r="MW780"/>
      <c r="MX780"/>
      <c r="MY780"/>
      <c r="MZ780"/>
      <c r="NA780"/>
      <c r="NB780"/>
      <c r="NC780"/>
      <c r="ND780"/>
      <c r="NE780"/>
      <c r="NF780"/>
      <c r="NG780"/>
      <c r="NH780"/>
      <c r="NI780"/>
      <c r="NJ780"/>
      <c r="NK780"/>
      <c r="NL780"/>
      <c r="NM780"/>
      <c r="NN780"/>
      <c r="NO780"/>
      <c r="NP780"/>
      <c r="NQ780"/>
      <c r="NR780"/>
      <c r="NS780"/>
      <c r="NT780"/>
      <c r="NU780"/>
      <c r="NV780"/>
      <c r="NW780"/>
      <c r="NX780"/>
      <c r="NY780"/>
      <c r="NZ780"/>
      <c r="OA780"/>
      <c r="OB780"/>
      <c r="OC780"/>
      <c r="OD780"/>
      <c r="OE780"/>
      <c r="OF780"/>
      <c r="OG780"/>
      <c r="OH780"/>
      <c r="OI780"/>
      <c r="OJ780"/>
      <c r="OK780"/>
      <c r="OL780"/>
      <c r="OM780"/>
      <c r="ON780"/>
      <c r="OO780"/>
      <c r="OP780"/>
      <c r="OQ780"/>
      <c r="OR780"/>
      <c r="OS780"/>
      <c r="OT780"/>
      <c r="OU780"/>
      <c r="OV780"/>
      <c r="OW780"/>
      <c r="OX780"/>
      <c r="OY780"/>
      <c r="OZ780"/>
      <c r="PA780"/>
      <c r="PB780"/>
      <c r="PC780"/>
      <c r="PD780"/>
      <c r="PE780"/>
      <c r="PF780"/>
      <c r="PG780"/>
      <c r="PH780"/>
      <c r="PI780"/>
      <c r="PJ780"/>
      <c r="PK780"/>
      <c r="PL780"/>
      <c r="PM780"/>
      <c r="PN780"/>
      <c r="PO780"/>
      <c r="PP780"/>
      <c r="PQ780"/>
      <c r="PR780"/>
      <c r="PS780"/>
      <c r="PT780"/>
      <c r="PU780"/>
      <c r="PV780"/>
      <c r="PW780"/>
      <c r="PX780"/>
      <c r="PY780"/>
      <c r="PZ780"/>
      <c r="QA780"/>
      <c r="QB780"/>
      <c r="QC780"/>
      <c r="QD780"/>
      <c r="QE780"/>
      <c r="QF780"/>
      <c r="QG780"/>
      <c r="QH780"/>
      <c r="QI780"/>
      <c r="QJ780"/>
      <c r="QK780"/>
      <c r="QL780"/>
      <c r="QM780"/>
      <c r="QN780"/>
      <c r="QO780"/>
      <c r="QP780"/>
      <c r="QQ780"/>
      <c r="QR780"/>
      <c r="QS780"/>
      <c r="QT780"/>
      <c r="QU780"/>
      <c r="QV780"/>
      <c r="QW780"/>
      <c r="QX780"/>
      <c r="QY780"/>
      <c r="QZ780"/>
      <c r="RA780"/>
      <c r="RB780"/>
      <c r="RC780"/>
      <c r="RD780"/>
      <c r="RE780"/>
      <c r="RF780"/>
      <c r="RG780"/>
      <c r="RH780"/>
      <c r="RI780"/>
      <c r="RJ780"/>
      <c r="RK780"/>
      <c r="RL780"/>
      <c r="RM780"/>
      <c r="RN780"/>
      <c r="RO780"/>
      <c r="RP780"/>
      <c r="RQ780"/>
      <c r="RR780"/>
      <c r="RS780"/>
      <c r="RT780"/>
      <c r="RU780"/>
      <c r="RV780"/>
      <c r="RW780"/>
      <c r="RX780"/>
      <c r="RY780"/>
      <c r="RZ780"/>
      <c r="SA780"/>
      <c r="SB780"/>
      <c r="SC780"/>
      <c r="SD780"/>
      <c r="SE780"/>
      <c r="SF780"/>
      <c r="SG780"/>
      <c r="SH780"/>
      <c r="SI780"/>
      <c r="SJ780"/>
      <c r="SK780"/>
      <c r="SL780"/>
      <c r="SM780"/>
      <c r="SN780"/>
      <c r="SO780"/>
      <c r="SP780"/>
      <c r="SQ780"/>
      <c r="SR780"/>
      <c r="SS780"/>
      <c r="ST780"/>
      <c r="SU780"/>
      <c r="SV780"/>
      <c r="SW780"/>
      <c r="SX780"/>
      <c r="SY780"/>
      <c r="SZ780"/>
      <c r="TA780"/>
      <c r="TB780"/>
      <c r="TC780"/>
      <c r="TD780"/>
      <c r="TE780"/>
      <c r="TF780"/>
      <c r="TG780"/>
      <c r="TH780"/>
      <c r="TI780"/>
      <c r="TJ780"/>
      <c r="TK780"/>
      <c r="TL780"/>
      <c r="TM780"/>
      <c r="TN780"/>
      <c r="TO780"/>
      <c r="TP780"/>
      <c r="TQ780"/>
      <c r="TR780"/>
      <c r="TS780"/>
      <c r="TT780"/>
      <c r="TU780"/>
      <c r="TV780"/>
      <c r="TW780"/>
      <c r="TX780"/>
      <c r="TY780"/>
      <c r="TZ780"/>
      <c r="UA780"/>
      <c r="UB780"/>
      <c r="UC780"/>
      <c r="UD780"/>
      <c r="UE780"/>
      <c r="UF780"/>
      <c r="UG780"/>
      <c r="UH780"/>
      <c r="UI780"/>
      <c r="UJ780"/>
      <c r="UK780"/>
      <c r="UL780"/>
      <c r="UM780"/>
      <c r="UN780"/>
      <c r="UO780"/>
      <c r="UP780"/>
      <c r="UQ780"/>
      <c r="UR780"/>
      <c r="US780"/>
      <c r="UT780"/>
      <c r="UU780"/>
      <c r="UV780"/>
      <c r="UW780"/>
      <c r="UX780"/>
      <c r="UY780"/>
      <c r="UZ780"/>
      <c r="VA780"/>
      <c r="VB780"/>
      <c r="VC780"/>
      <c r="VD780"/>
      <c r="VE780"/>
      <c r="VF780"/>
      <c r="VG780"/>
      <c r="VH780"/>
      <c r="VI780"/>
      <c r="VJ780"/>
      <c r="VK780"/>
      <c r="VL780"/>
      <c r="VM780"/>
      <c r="VN780"/>
      <c r="VO780"/>
      <c r="VP780"/>
      <c r="VQ780"/>
      <c r="VR780"/>
      <c r="VS780"/>
      <c r="VT780"/>
      <c r="VU780"/>
      <c r="VV780"/>
      <c r="VW780"/>
      <c r="VX780"/>
      <c r="VY780"/>
      <c r="VZ780"/>
      <c r="WA780"/>
      <c r="WB780"/>
      <c r="WC780"/>
      <c r="WD780"/>
      <c r="WE780"/>
      <c r="WF780"/>
      <c r="WG780"/>
      <c r="WH780"/>
      <c r="WI780"/>
      <c r="WJ780"/>
      <c r="WK780"/>
      <c r="WL780"/>
      <c r="WM780"/>
      <c r="WN780"/>
      <c r="WO780"/>
      <c r="WP780"/>
      <c r="WQ780"/>
      <c r="WR780"/>
      <c r="WS780"/>
      <c r="WT780"/>
      <c r="WU780"/>
      <c r="WV780"/>
      <c r="WW780"/>
      <c r="WX780"/>
      <c r="WY780"/>
      <c r="WZ780"/>
      <c r="XA780"/>
      <c r="XB780"/>
      <c r="XC780"/>
      <c r="XD780"/>
      <c r="XE780"/>
      <c r="XF780"/>
      <c r="XG780"/>
      <c r="XH780"/>
      <c r="XI780"/>
      <c r="XJ780"/>
      <c r="XK780"/>
      <c r="XL780"/>
      <c r="XM780"/>
      <c r="XN780"/>
      <c r="XO780"/>
      <c r="XP780"/>
      <c r="XQ780"/>
      <c r="XR780"/>
      <c r="XS780"/>
      <c r="XT780"/>
      <c r="XU780"/>
      <c r="XV780"/>
      <c r="XW780"/>
      <c r="XX780"/>
      <c r="XY780"/>
      <c r="XZ780"/>
      <c r="YA780"/>
      <c r="YB780"/>
      <c r="YC780"/>
      <c r="YD780"/>
      <c r="YE780"/>
      <c r="YF780"/>
      <c r="YG780"/>
      <c r="YH780"/>
      <c r="YI780"/>
      <c r="YJ780"/>
      <c r="YK780"/>
      <c r="YL780"/>
      <c r="YM780"/>
      <c r="YN780"/>
      <c r="YO780"/>
      <c r="YP780"/>
      <c r="YQ780"/>
      <c r="YR780"/>
      <c r="YS780"/>
      <c r="YT780"/>
      <c r="YU780"/>
      <c r="YV780"/>
      <c r="YW780"/>
      <c r="YX780"/>
      <c r="YY780"/>
      <c r="YZ780"/>
      <c r="ZA780"/>
      <c r="ZB780"/>
      <c r="ZC780"/>
      <c r="ZD780"/>
      <c r="ZE780"/>
      <c r="ZF780"/>
      <c r="ZG780"/>
      <c r="ZH780"/>
      <c r="ZI780"/>
      <c r="ZJ780"/>
      <c r="ZK780"/>
      <c r="ZL780"/>
      <c r="ZM780"/>
      <c r="ZN780"/>
      <c r="ZO780"/>
      <c r="ZP780"/>
      <c r="ZQ780"/>
      <c r="ZR780"/>
      <c r="ZS780"/>
      <c r="ZT780"/>
      <c r="ZU780"/>
      <c r="ZV780"/>
      <c r="ZW780"/>
      <c r="ZX780"/>
      <c r="ZY780"/>
      <c r="ZZ780"/>
      <c r="AAA780"/>
      <c r="AAB780"/>
      <c r="AAC780"/>
      <c r="AAD780"/>
      <c r="AAE780"/>
      <c r="AAF780"/>
      <c r="AAG780"/>
      <c r="AAH780"/>
      <c r="AAI780"/>
      <c r="AAJ780"/>
      <c r="AAK780"/>
      <c r="AAL780"/>
      <c r="AAM780"/>
      <c r="AAN780"/>
      <c r="AAO780"/>
      <c r="AAP780"/>
      <c r="AAQ780"/>
      <c r="AAR780"/>
      <c r="AAS780"/>
      <c r="AAT780"/>
      <c r="AAU780"/>
      <c r="AAV780"/>
      <c r="AAW780"/>
      <c r="AAX780"/>
      <c r="AAY780"/>
      <c r="AAZ780"/>
      <c r="ABA780"/>
      <c r="ABB780"/>
      <c r="ABC780"/>
      <c r="ABD780"/>
      <c r="ABE780"/>
      <c r="ABF780"/>
      <c r="ABG780"/>
      <c r="ABH780"/>
      <c r="ABI780"/>
      <c r="ABJ780"/>
      <c r="ABK780"/>
      <c r="ABL780"/>
      <c r="ABM780"/>
      <c r="ABN780"/>
      <c r="ABO780"/>
      <c r="ABP780"/>
      <c r="ABQ780"/>
      <c r="ABR780"/>
      <c r="ABS780"/>
      <c r="ABT780"/>
      <c r="ABU780"/>
      <c r="ABV780"/>
      <c r="ABW780"/>
      <c r="ABX780"/>
      <c r="ABY780"/>
      <c r="ABZ780"/>
      <c r="ACA780"/>
      <c r="ACB780"/>
      <c r="ACC780"/>
      <c r="ACD780"/>
      <c r="ACE780"/>
      <c r="ACF780"/>
      <c r="ACG780"/>
      <c r="ACH780"/>
      <c r="ACI780"/>
      <c r="ACJ780"/>
      <c r="ACK780"/>
      <c r="ACL780"/>
      <c r="ACM780"/>
      <c r="ACN780"/>
      <c r="ACO780"/>
      <c r="ACP780"/>
      <c r="ACQ780"/>
      <c r="ACR780"/>
      <c r="ACS780"/>
      <c r="ACT780"/>
      <c r="ACU780"/>
      <c r="ACV780"/>
      <c r="ACW780"/>
      <c r="ACX780"/>
      <c r="ACY780"/>
      <c r="ACZ780"/>
      <c r="ADA780"/>
      <c r="ADB780"/>
      <c r="ADC780"/>
      <c r="ADD780"/>
      <c r="ADE780"/>
      <c r="ADF780"/>
      <c r="ADG780"/>
      <c r="ADH780"/>
      <c r="ADI780"/>
      <c r="ADJ780"/>
      <c r="ADK780"/>
      <c r="ADL780"/>
      <c r="ADM780"/>
      <c r="ADN780"/>
      <c r="ADO780"/>
      <c r="ADP780"/>
      <c r="ADQ780"/>
      <c r="ADR780"/>
      <c r="ADS780"/>
      <c r="ADT780"/>
      <c r="ADU780"/>
      <c r="ADV780"/>
      <c r="ADW780"/>
      <c r="ADX780"/>
      <c r="ADY780"/>
      <c r="ADZ780"/>
      <c r="AEA780"/>
      <c r="AEB780"/>
      <c r="AEC780"/>
      <c r="AED780"/>
      <c r="AEE780"/>
      <c r="AEF780"/>
      <c r="AEG780"/>
      <c r="AEH780"/>
      <c r="AEI780"/>
      <c r="AEJ780"/>
      <c r="AEK780"/>
      <c r="AEL780"/>
      <c r="AEM780"/>
      <c r="AEN780"/>
      <c r="AEO780"/>
      <c r="AEP780"/>
      <c r="AEQ780"/>
      <c r="AER780"/>
      <c r="AES780"/>
      <c r="AET780"/>
      <c r="AEU780"/>
      <c r="AEV780"/>
      <c r="AEW780"/>
      <c r="AEX780"/>
      <c r="AEY780"/>
      <c r="AEZ780"/>
      <c r="AFA780"/>
      <c r="AFB780"/>
      <c r="AFC780"/>
      <c r="AFD780"/>
      <c r="AFE780"/>
      <c r="AFF780"/>
      <c r="AFG780"/>
      <c r="AFH780"/>
      <c r="AFI780"/>
      <c r="AFJ780"/>
      <c r="AFK780"/>
      <c r="AFL780"/>
      <c r="AFM780"/>
      <c r="AFN780"/>
      <c r="AFO780"/>
      <c r="AFP780"/>
      <c r="AFQ780"/>
      <c r="AFR780"/>
      <c r="AFS780"/>
      <c r="AFT780"/>
      <c r="AFU780"/>
      <c r="AFV780"/>
      <c r="AFW780"/>
      <c r="AFX780"/>
      <c r="AFY780"/>
      <c r="AFZ780"/>
      <c r="AGA780"/>
      <c r="AGB780"/>
      <c r="AGC780"/>
      <c r="AGD780"/>
      <c r="AGE780"/>
      <c r="AGF780"/>
      <c r="AGG780"/>
      <c r="AGH780"/>
      <c r="AGI780"/>
      <c r="AGJ780"/>
      <c r="AGK780"/>
      <c r="AGL780"/>
      <c r="AGM780"/>
      <c r="AGN780"/>
      <c r="AGO780"/>
      <c r="AGP780"/>
      <c r="AGQ780"/>
      <c r="AGR780"/>
      <c r="AGS780"/>
      <c r="AGT780"/>
      <c r="AGU780"/>
      <c r="AGV780"/>
      <c r="AGW780"/>
      <c r="AGX780"/>
      <c r="AGY780"/>
      <c r="AGZ780"/>
      <c r="AHA780"/>
      <c r="AHB780"/>
      <c r="AHC780"/>
      <c r="AHD780"/>
      <c r="AHE780"/>
      <c r="AHF780"/>
      <c r="AHG780"/>
      <c r="AHH780"/>
      <c r="AHI780"/>
      <c r="AHJ780"/>
      <c r="AHK780"/>
      <c r="AHL780"/>
      <c r="AHM780"/>
      <c r="AHN780"/>
      <c r="AHO780"/>
      <c r="AHP780"/>
      <c r="AHQ780"/>
      <c r="AHR780"/>
      <c r="AHS780"/>
      <c r="AHT780"/>
      <c r="AHU780"/>
      <c r="AHV780"/>
      <c r="AHW780"/>
      <c r="AHX780"/>
      <c r="AHY780"/>
      <c r="AHZ780"/>
      <c r="AIA780"/>
      <c r="AIB780"/>
      <c r="AIC780"/>
      <c r="AID780"/>
      <c r="AIE780"/>
      <c r="AIF780"/>
      <c r="AIG780"/>
      <c r="AIH780"/>
      <c r="AII780"/>
      <c r="AIJ780"/>
      <c r="AIK780"/>
      <c r="AIL780"/>
      <c r="AIM780"/>
      <c r="AIN780"/>
      <c r="AIO780"/>
      <c r="AIP780"/>
      <c r="AIQ780"/>
      <c r="AIR780"/>
      <c r="AIS780"/>
      <c r="AIT780"/>
      <c r="AIU780"/>
      <c r="AIV780"/>
      <c r="AIW780"/>
      <c r="AIX780"/>
      <c r="AIY780"/>
      <c r="AIZ780"/>
      <c r="AJA780"/>
      <c r="AJB780"/>
      <c r="AJC780"/>
      <c r="AJD780"/>
      <c r="AJE780"/>
      <c r="AJF780"/>
      <c r="AJG780"/>
      <c r="AJH780"/>
      <c r="AJI780"/>
      <c r="AJJ780"/>
      <c r="AJK780"/>
      <c r="AJL780"/>
      <c r="AJM780"/>
      <c r="AJN780"/>
      <c r="AJO780"/>
      <c r="AJP780"/>
      <c r="AJQ780"/>
      <c r="AJR780"/>
      <c r="AJS780"/>
      <c r="AJT780"/>
      <c r="AJU780"/>
      <c r="AJV780"/>
      <c r="AJW780"/>
      <c r="AJX780"/>
      <c r="AJY780"/>
      <c r="AJZ780"/>
      <c r="AKA780"/>
      <c r="AKB780"/>
      <c r="AKC780"/>
      <c r="AKD780"/>
      <c r="AKE780"/>
      <c r="AKF780"/>
      <c r="AKG780"/>
      <c r="AKH780"/>
      <c r="AKI780"/>
      <c r="AKJ780"/>
      <c r="AKK780"/>
      <c r="AKL780"/>
      <c r="AKM780"/>
      <c r="AKN780"/>
      <c r="AKO780"/>
      <c r="AKP780"/>
      <c r="AKQ780"/>
      <c r="AKR780"/>
      <c r="AKS780"/>
      <c r="AKT780"/>
      <c r="AKU780"/>
      <c r="AKV780"/>
      <c r="AKW780"/>
      <c r="AKX780"/>
      <c r="AKY780"/>
      <c r="AKZ780"/>
      <c r="ALA780"/>
      <c r="ALB780"/>
      <c r="ALC780"/>
      <c r="ALD780"/>
      <c r="ALE780"/>
      <c r="ALF780"/>
      <c r="ALG780"/>
      <c r="ALH780"/>
      <c r="ALI780"/>
      <c r="ALJ780"/>
      <c r="ALK780"/>
      <c r="ALL780"/>
      <c r="ALM780"/>
      <c r="ALN780"/>
      <c r="ALO780"/>
      <c r="ALP780"/>
      <c r="ALQ780"/>
      <c r="ALR780"/>
      <c r="ALS780"/>
      <c r="ALT780"/>
      <c r="ALU780"/>
      <c r="ALV780"/>
      <c r="ALW780"/>
      <c r="ALX780"/>
      <c r="ALY780"/>
      <c r="ALZ780"/>
      <c r="AMA780"/>
      <c r="AMB780"/>
      <c r="AMC780"/>
      <c r="AMD780"/>
      <c r="AME780"/>
      <c r="AMF780"/>
      <c r="AMG780"/>
      <c r="AMH780"/>
      <c r="AMI780"/>
      <c r="AMJ780"/>
      <c r="AMK780"/>
    </row>
    <row r="781" spans="1:1025" ht="18" customHeight="1" x14ac:dyDescent="0.25">
      <c r="A781" s="22"/>
      <c r="B781" s="28"/>
      <c r="C781" s="28"/>
      <c r="D781" s="23"/>
      <c r="E781" s="11" t="s">
        <v>18</v>
      </c>
      <c r="F781" s="12">
        <f t="shared" si="419"/>
        <v>0</v>
      </c>
      <c r="G781" s="12">
        <f t="shared" si="419"/>
        <v>225.78868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225.78868</v>
      </c>
      <c r="R781" s="12">
        <v>0</v>
      </c>
      <c r="S781" s="12">
        <v>0</v>
      </c>
      <c r="T781" s="3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  <c r="AMG781"/>
      <c r="AMH781"/>
      <c r="AMI781"/>
      <c r="AMJ781"/>
      <c r="AMK781"/>
    </row>
    <row r="782" spans="1:1025" ht="18" customHeight="1" x14ac:dyDescent="0.25">
      <c r="A782" s="22"/>
      <c r="B782" s="28"/>
      <c r="C782" s="28"/>
      <c r="D782" s="23"/>
      <c r="E782" s="11" t="s">
        <v>19</v>
      </c>
      <c r="F782" s="12">
        <f t="shared" si="419"/>
        <v>0</v>
      </c>
      <c r="G782" s="12">
        <f t="shared" si="419"/>
        <v>228.06936999999999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228.06936999999999</v>
      </c>
      <c r="R782" s="12">
        <v>0</v>
      </c>
      <c r="S782" s="12">
        <v>0</v>
      </c>
      <c r="T782" s="3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  <c r="AMK782"/>
    </row>
    <row r="783" spans="1:1025" ht="18" customHeight="1" x14ac:dyDescent="0.25">
      <c r="A783" s="22"/>
      <c r="B783" s="28"/>
      <c r="C783" s="28"/>
      <c r="D783" s="23"/>
      <c r="E783" s="11" t="s">
        <v>20</v>
      </c>
      <c r="F783" s="12">
        <f t="shared" si="419"/>
        <v>0</v>
      </c>
      <c r="G783" s="12">
        <f t="shared" si="419"/>
        <v>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  <c r="MM783"/>
      <c r="MN783"/>
      <c r="MO783"/>
      <c r="MP783"/>
      <c r="MQ783"/>
      <c r="MR783"/>
      <c r="MS783"/>
      <c r="MT783"/>
      <c r="MU783"/>
      <c r="MV783"/>
      <c r="MW783"/>
      <c r="MX783"/>
      <c r="MY783"/>
      <c r="MZ783"/>
      <c r="NA783"/>
      <c r="NB783"/>
      <c r="NC783"/>
      <c r="ND783"/>
      <c r="NE783"/>
      <c r="NF783"/>
      <c r="NG783"/>
      <c r="NH783"/>
      <c r="NI783"/>
      <c r="NJ783"/>
      <c r="NK783"/>
      <c r="NL783"/>
      <c r="NM783"/>
      <c r="NN783"/>
      <c r="NO783"/>
      <c r="NP783"/>
      <c r="NQ783"/>
      <c r="NR783"/>
      <c r="NS783"/>
      <c r="NT783"/>
      <c r="NU783"/>
      <c r="NV783"/>
      <c r="NW783"/>
      <c r="NX783"/>
      <c r="NY783"/>
      <c r="NZ783"/>
      <c r="OA783"/>
      <c r="OB783"/>
      <c r="OC783"/>
      <c r="OD783"/>
      <c r="OE783"/>
      <c r="OF783"/>
      <c r="OG783"/>
      <c r="OH783"/>
      <c r="OI783"/>
      <c r="OJ783"/>
      <c r="OK783"/>
      <c r="OL783"/>
      <c r="OM783"/>
      <c r="ON783"/>
      <c r="OO783"/>
      <c r="OP783"/>
      <c r="OQ783"/>
      <c r="OR783"/>
      <c r="OS783"/>
      <c r="OT783"/>
      <c r="OU783"/>
      <c r="OV783"/>
      <c r="OW783"/>
      <c r="OX783"/>
      <c r="OY783"/>
      <c r="OZ783"/>
      <c r="PA783"/>
      <c r="PB783"/>
      <c r="PC783"/>
      <c r="PD783"/>
      <c r="PE783"/>
      <c r="PF783"/>
      <c r="PG783"/>
      <c r="PH783"/>
      <c r="PI783"/>
      <c r="PJ783"/>
      <c r="PK783"/>
      <c r="PL783"/>
      <c r="PM783"/>
      <c r="PN783"/>
      <c r="PO783"/>
      <c r="PP783"/>
      <c r="PQ783"/>
      <c r="PR783"/>
      <c r="PS783"/>
      <c r="PT783"/>
      <c r="PU783"/>
      <c r="PV783"/>
      <c r="PW783"/>
      <c r="PX783"/>
      <c r="PY783"/>
      <c r="PZ783"/>
      <c r="QA783"/>
      <c r="QB783"/>
      <c r="QC783"/>
      <c r="QD783"/>
      <c r="QE783"/>
      <c r="QF783"/>
      <c r="QG783"/>
      <c r="QH783"/>
      <c r="QI783"/>
      <c r="QJ783"/>
      <c r="QK783"/>
      <c r="QL783"/>
      <c r="QM783"/>
      <c r="QN783"/>
      <c r="QO783"/>
      <c r="QP783"/>
      <c r="QQ783"/>
      <c r="QR783"/>
      <c r="QS783"/>
      <c r="QT783"/>
      <c r="QU783"/>
      <c r="QV783"/>
      <c r="QW783"/>
      <c r="QX783"/>
      <c r="QY783"/>
      <c r="QZ783"/>
      <c r="RA783"/>
      <c r="RB783"/>
      <c r="RC783"/>
      <c r="RD783"/>
      <c r="RE783"/>
      <c r="RF783"/>
      <c r="RG783"/>
      <c r="RH783"/>
      <c r="RI783"/>
      <c r="RJ783"/>
      <c r="RK783"/>
      <c r="RL783"/>
      <c r="RM783"/>
      <c r="RN783"/>
      <c r="RO783"/>
      <c r="RP783"/>
      <c r="RQ783"/>
      <c r="RR783"/>
      <c r="RS783"/>
      <c r="RT783"/>
      <c r="RU783"/>
      <c r="RV783"/>
      <c r="RW783"/>
      <c r="RX783"/>
      <c r="RY783"/>
      <c r="RZ783"/>
      <c r="SA783"/>
      <c r="SB783"/>
      <c r="SC783"/>
      <c r="SD783"/>
      <c r="SE783"/>
      <c r="SF783"/>
      <c r="SG783"/>
      <c r="SH783"/>
      <c r="SI783"/>
      <c r="SJ783"/>
      <c r="SK783"/>
      <c r="SL783"/>
      <c r="SM783"/>
      <c r="SN783"/>
      <c r="SO783"/>
      <c r="SP783"/>
      <c r="SQ783"/>
      <c r="SR783"/>
      <c r="SS783"/>
      <c r="ST783"/>
      <c r="SU783"/>
      <c r="SV783"/>
      <c r="SW783"/>
      <c r="SX783"/>
      <c r="SY783"/>
      <c r="SZ783"/>
      <c r="TA783"/>
      <c r="TB783"/>
      <c r="TC783"/>
      <c r="TD783"/>
      <c r="TE783"/>
      <c r="TF783"/>
      <c r="TG783"/>
      <c r="TH783"/>
      <c r="TI783"/>
      <c r="TJ783"/>
      <c r="TK783"/>
      <c r="TL783"/>
      <c r="TM783"/>
      <c r="TN783"/>
      <c r="TO783"/>
      <c r="TP783"/>
      <c r="TQ783"/>
      <c r="TR783"/>
      <c r="TS783"/>
      <c r="TT783"/>
      <c r="TU783"/>
      <c r="TV783"/>
      <c r="TW783"/>
      <c r="TX783"/>
      <c r="TY783"/>
      <c r="TZ783"/>
      <c r="UA783"/>
      <c r="UB783"/>
      <c r="UC783"/>
      <c r="UD783"/>
      <c r="UE783"/>
      <c r="UF783"/>
      <c r="UG783"/>
      <c r="UH783"/>
      <c r="UI783"/>
      <c r="UJ783"/>
      <c r="UK783"/>
      <c r="UL783"/>
      <c r="UM783"/>
      <c r="UN783"/>
      <c r="UO783"/>
      <c r="UP783"/>
      <c r="UQ783"/>
      <c r="UR783"/>
      <c r="US783"/>
      <c r="UT783"/>
      <c r="UU783"/>
      <c r="UV783"/>
      <c r="UW783"/>
      <c r="UX783"/>
      <c r="UY783"/>
      <c r="UZ783"/>
      <c r="VA783"/>
      <c r="VB783"/>
      <c r="VC783"/>
      <c r="VD783"/>
      <c r="VE783"/>
      <c r="VF783"/>
      <c r="VG783"/>
      <c r="VH783"/>
      <c r="VI783"/>
      <c r="VJ783"/>
      <c r="VK783"/>
      <c r="VL783"/>
      <c r="VM783"/>
      <c r="VN783"/>
      <c r="VO783"/>
      <c r="VP783"/>
      <c r="VQ783"/>
      <c r="VR783"/>
      <c r="VS783"/>
      <c r="VT783"/>
      <c r="VU783"/>
      <c r="VV783"/>
      <c r="VW783"/>
      <c r="VX783"/>
      <c r="VY783"/>
      <c r="VZ783"/>
      <c r="WA783"/>
      <c r="WB783"/>
      <c r="WC783"/>
      <c r="WD783"/>
      <c r="WE783"/>
      <c r="WF783"/>
      <c r="WG783"/>
      <c r="WH783"/>
      <c r="WI783"/>
      <c r="WJ783"/>
      <c r="WK783"/>
      <c r="WL783"/>
      <c r="WM783"/>
      <c r="WN783"/>
      <c r="WO783"/>
      <c r="WP783"/>
      <c r="WQ783"/>
      <c r="WR783"/>
      <c r="WS783"/>
      <c r="WT783"/>
      <c r="WU783"/>
      <c r="WV783"/>
      <c r="WW783"/>
      <c r="WX783"/>
      <c r="WY783"/>
      <c r="WZ783"/>
      <c r="XA783"/>
      <c r="XB783"/>
      <c r="XC783"/>
      <c r="XD783"/>
      <c r="XE783"/>
      <c r="XF783"/>
      <c r="XG783"/>
      <c r="XH783"/>
      <c r="XI783"/>
      <c r="XJ783"/>
      <c r="XK783"/>
      <c r="XL783"/>
      <c r="XM783"/>
      <c r="XN783"/>
      <c r="XO783"/>
      <c r="XP783"/>
      <c r="XQ783"/>
      <c r="XR783"/>
      <c r="XS783"/>
      <c r="XT783"/>
      <c r="XU783"/>
      <c r="XV783"/>
      <c r="XW783"/>
      <c r="XX783"/>
      <c r="XY783"/>
      <c r="XZ783"/>
      <c r="YA783"/>
      <c r="YB783"/>
      <c r="YC783"/>
      <c r="YD783"/>
      <c r="YE783"/>
      <c r="YF783"/>
      <c r="YG783"/>
      <c r="YH783"/>
      <c r="YI783"/>
      <c r="YJ783"/>
      <c r="YK783"/>
      <c r="YL783"/>
      <c r="YM783"/>
      <c r="YN783"/>
      <c r="YO783"/>
      <c r="YP783"/>
      <c r="YQ783"/>
      <c r="YR783"/>
      <c r="YS783"/>
      <c r="YT783"/>
      <c r="YU783"/>
      <c r="YV783"/>
      <c r="YW783"/>
      <c r="YX783"/>
      <c r="YY783"/>
      <c r="YZ783"/>
      <c r="ZA783"/>
      <c r="ZB783"/>
      <c r="ZC783"/>
      <c r="ZD783"/>
      <c r="ZE783"/>
      <c r="ZF783"/>
      <c r="ZG783"/>
      <c r="ZH783"/>
      <c r="ZI783"/>
      <c r="ZJ783"/>
      <c r="ZK783"/>
      <c r="ZL783"/>
      <c r="ZM783"/>
      <c r="ZN783"/>
      <c r="ZO783"/>
      <c r="ZP783"/>
      <c r="ZQ783"/>
      <c r="ZR783"/>
      <c r="ZS783"/>
      <c r="ZT783"/>
      <c r="ZU783"/>
      <c r="ZV783"/>
      <c r="ZW783"/>
      <c r="ZX783"/>
      <c r="ZY783"/>
      <c r="ZZ783"/>
      <c r="AAA783"/>
      <c r="AAB783"/>
      <c r="AAC783"/>
      <c r="AAD783"/>
      <c r="AAE783"/>
      <c r="AAF783"/>
      <c r="AAG783"/>
      <c r="AAH783"/>
      <c r="AAI783"/>
      <c r="AAJ783"/>
      <c r="AAK783"/>
      <c r="AAL783"/>
      <c r="AAM783"/>
      <c r="AAN783"/>
      <c r="AAO783"/>
      <c r="AAP783"/>
      <c r="AAQ783"/>
      <c r="AAR783"/>
      <c r="AAS783"/>
      <c r="AAT783"/>
      <c r="AAU783"/>
      <c r="AAV783"/>
      <c r="AAW783"/>
      <c r="AAX783"/>
      <c r="AAY783"/>
      <c r="AAZ783"/>
      <c r="ABA783"/>
      <c r="ABB783"/>
      <c r="ABC783"/>
      <c r="ABD783"/>
      <c r="ABE783"/>
      <c r="ABF783"/>
      <c r="ABG783"/>
      <c r="ABH783"/>
      <c r="ABI783"/>
      <c r="ABJ783"/>
      <c r="ABK783"/>
      <c r="ABL783"/>
      <c r="ABM783"/>
      <c r="ABN783"/>
      <c r="ABO783"/>
      <c r="ABP783"/>
      <c r="ABQ783"/>
      <c r="ABR783"/>
      <c r="ABS783"/>
      <c r="ABT783"/>
      <c r="ABU783"/>
      <c r="ABV783"/>
      <c r="ABW783"/>
      <c r="ABX783"/>
      <c r="ABY783"/>
      <c r="ABZ783"/>
      <c r="ACA783"/>
      <c r="ACB783"/>
      <c r="ACC783"/>
      <c r="ACD783"/>
      <c r="ACE783"/>
      <c r="ACF783"/>
      <c r="ACG783"/>
      <c r="ACH783"/>
      <c r="ACI783"/>
      <c r="ACJ783"/>
      <c r="ACK783"/>
      <c r="ACL783"/>
      <c r="ACM783"/>
      <c r="ACN783"/>
      <c r="ACO783"/>
      <c r="ACP783"/>
      <c r="ACQ783"/>
      <c r="ACR783"/>
      <c r="ACS783"/>
      <c r="ACT783"/>
      <c r="ACU783"/>
      <c r="ACV783"/>
      <c r="ACW783"/>
      <c r="ACX783"/>
      <c r="ACY783"/>
      <c r="ACZ783"/>
      <c r="ADA783"/>
      <c r="ADB783"/>
      <c r="ADC783"/>
      <c r="ADD783"/>
      <c r="ADE783"/>
      <c r="ADF783"/>
      <c r="ADG783"/>
      <c r="ADH783"/>
      <c r="ADI783"/>
      <c r="ADJ783"/>
      <c r="ADK783"/>
      <c r="ADL783"/>
      <c r="ADM783"/>
      <c r="ADN783"/>
      <c r="ADO783"/>
      <c r="ADP783"/>
      <c r="ADQ783"/>
      <c r="ADR783"/>
      <c r="ADS783"/>
      <c r="ADT783"/>
      <c r="ADU783"/>
      <c r="ADV783"/>
      <c r="ADW783"/>
      <c r="ADX783"/>
      <c r="ADY783"/>
      <c r="ADZ783"/>
      <c r="AEA783"/>
      <c r="AEB783"/>
      <c r="AEC783"/>
      <c r="AED783"/>
      <c r="AEE783"/>
      <c r="AEF783"/>
      <c r="AEG783"/>
      <c r="AEH783"/>
      <c r="AEI783"/>
      <c r="AEJ783"/>
      <c r="AEK783"/>
      <c r="AEL783"/>
      <c r="AEM783"/>
      <c r="AEN783"/>
      <c r="AEO783"/>
      <c r="AEP783"/>
      <c r="AEQ783"/>
      <c r="AER783"/>
      <c r="AES783"/>
      <c r="AET783"/>
      <c r="AEU783"/>
      <c r="AEV783"/>
      <c r="AEW783"/>
      <c r="AEX783"/>
      <c r="AEY783"/>
      <c r="AEZ783"/>
      <c r="AFA783"/>
      <c r="AFB783"/>
      <c r="AFC783"/>
      <c r="AFD783"/>
      <c r="AFE783"/>
      <c r="AFF783"/>
      <c r="AFG783"/>
      <c r="AFH783"/>
      <c r="AFI783"/>
      <c r="AFJ783"/>
      <c r="AFK783"/>
      <c r="AFL783"/>
      <c r="AFM783"/>
      <c r="AFN783"/>
      <c r="AFO783"/>
      <c r="AFP783"/>
      <c r="AFQ783"/>
      <c r="AFR783"/>
      <c r="AFS783"/>
      <c r="AFT783"/>
      <c r="AFU783"/>
      <c r="AFV783"/>
      <c r="AFW783"/>
      <c r="AFX783"/>
      <c r="AFY783"/>
      <c r="AFZ783"/>
      <c r="AGA783"/>
      <c r="AGB783"/>
      <c r="AGC783"/>
      <c r="AGD783"/>
      <c r="AGE783"/>
      <c r="AGF783"/>
      <c r="AGG783"/>
      <c r="AGH783"/>
      <c r="AGI783"/>
      <c r="AGJ783"/>
      <c r="AGK783"/>
      <c r="AGL783"/>
      <c r="AGM783"/>
      <c r="AGN783"/>
      <c r="AGO783"/>
      <c r="AGP783"/>
      <c r="AGQ783"/>
      <c r="AGR783"/>
      <c r="AGS783"/>
      <c r="AGT783"/>
      <c r="AGU783"/>
      <c r="AGV783"/>
      <c r="AGW783"/>
      <c r="AGX783"/>
      <c r="AGY783"/>
      <c r="AGZ783"/>
      <c r="AHA783"/>
      <c r="AHB783"/>
      <c r="AHC783"/>
      <c r="AHD783"/>
      <c r="AHE783"/>
      <c r="AHF783"/>
      <c r="AHG783"/>
      <c r="AHH783"/>
      <c r="AHI783"/>
      <c r="AHJ783"/>
      <c r="AHK783"/>
      <c r="AHL783"/>
      <c r="AHM783"/>
      <c r="AHN783"/>
      <c r="AHO783"/>
      <c r="AHP783"/>
      <c r="AHQ783"/>
      <c r="AHR783"/>
      <c r="AHS783"/>
      <c r="AHT783"/>
      <c r="AHU783"/>
      <c r="AHV783"/>
      <c r="AHW783"/>
      <c r="AHX783"/>
      <c r="AHY783"/>
      <c r="AHZ783"/>
      <c r="AIA783"/>
      <c r="AIB783"/>
      <c r="AIC783"/>
      <c r="AID783"/>
      <c r="AIE783"/>
      <c r="AIF783"/>
      <c r="AIG783"/>
      <c r="AIH783"/>
      <c r="AII783"/>
      <c r="AIJ783"/>
      <c r="AIK783"/>
      <c r="AIL783"/>
      <c r="AIM783"/>
      <c r="AIN783"/>
      <c r="AIO783"/>
      <c r="AIP783"/>
      <c r="AIQ783"/>
      <c r="AIR783"/>
      <c r="AIS783"/>
      <c r="AIT783"/>
      <c r="AIU783"/>
      <c r="AIV783"/>
      <c r="AIW783"/>
      <c r="AIX783"/>
      <c r="AIY783"/>
      <c r="AIZ783"/>
      <c r="AJA783"/>
      <c r="AJB783"/>
      <c r="AJC783"/>
      <c r="AJD783"/>
      <c r="AJE783"/>
      <c r="AJF783"/>
      <c r="AJG783"/>
      <c r="AJH783"/>
      <c r="AJI783"/>
      <c r="AJJ783"/>
      <c r="AJK783"/>
      <c r="AJL783"/>
      <c r="AJM783"/>
      <c r="AJN783"/>
      <c r="AJO783"/>
      <c r="AJP783"/>
      <c r="AJQ783"/>
      <c r="AJR783"/>
      <c r="AJS783"/>
      <c r="AJT783"/>
      <c r="AJU783"/>
      <c r="AJV783"/>
      <c r="AJW783"/>
      <c r="AJX783"/>
      <c r="AJY783"/>
      <c r="AJZ783"/>
      <c r="AKA783"/>
      <c r="AKB783"/>
      <c r="AKC783"/>
      <c r="AKD783"/>
      <c r="AKE783"/>
      <c r="AKF783"/>
      <c r="AKG783"/>
      <c r="AKH783"/>
      <c r="AKI783"/>
      <c r="AKJ783"/>
      <c r="AKK783"/>
      <c r="AKL783"/>
      <c r="AKM783"/>
      <c r="AKN783"/>
      <c r="AKO783"/>
      <c r="AKP783"/>
      <c r="AKQ783"/>
      <c r="AKR783"/>
      <c r="AKS783"/>
      <c r="AKT783"/>
      <c r="AKU783"/>
      <c r="AKV783"/>
      <c r="AKW783"/>
      <c r="AKX783"/>
      <c r="AKY783"/>
      <c r="AKZ783"/>
      <c r="ALA783"/>
      <c r="ALB783"/>
      <c r="ALC783"/>
      <c r="ALD783"/>
      <c r="ALE783"/>
      <c r="ALF783"/>
      <c r="ALG783"/>
      <c r="ALH783"/>
      <c r="ALI783"/>
      <c r="ALJ783"/>
      <c r="ALK783"/>
      <c r="ALL783"/>
      <c r="ALM783"/>
      <c r="ALN783"/>
      <c r="ALO783"/>
      <c r="ALP783"/>
      <c r="ALQ783"/>
      <c r="ALR783"/>
      <c r="ALS783"/>
      <c r="ALT783"/>
      <c r="ALU783"/>
      <c r="ALV783"/>
      <c r="ALW783"/>
      <c r="ALX783"/>
      <c r="ALY783"/>
      <c r="ALZ783"/>
      <c r="AMA783"/>
      <c r="AMB783"/>
      <c r="AMC783"/>
      <c r="AMD783"/>
      <c r="AME783"/>
      <c r="AMF783"/>
      <c r="AMG783"/>
      <c r="AMH783"/>
      <c r="AMI783"/>
      <c r="AMJ783"/>
      <c r="AMK783"/>
    </row>
    <row r="784" spans="1:1025" ht="18" customHeight="1" x14ac:dyDescent="0.25">
      <c r="A784" s="21" t="s">
        <v>220</v>
      </c>
      <c r="B784" s="21"/>
      <c r="C784" s="21"/>
      <c r="D784" s="22" t="s">
        <v>15</v>
      </c>
      <c r="E784" s="22"/>
      <c r="F784" s="12">
        <f>SUM(F785:F788)</f>
        <v>0</v>
      </c>
      <c r="G784" s="12">
        <f>SUM(G785:G788)</f>
        <v>65275.256160000004</v>
      </c>
      <c r="H784" s="12">
        <f t="shared" ref="H784:S784" si="420">SUM(H789,H794,H799,H804,H809)</f>
        <v>0</v>
      </c>
      <c r="I784" s="12">
        <f t="shared" si="420"/>
        <v>1857.1919999999998</v>
      </c>
      <c r="J784" s="12">
        <f t="shared" si="420"/>
        <v>0</v>
      </c>
      <c r="K784" s="12">
        <f t="shared" si="420"/>
        <v>0</v>
      </c>
      <c r="L784" s="12">
        <f t="shared" si="420"/>
        <v>0</v>
      </c>
      <c r="M784" s="12">
        <f t="shared" si="420"/>
        <v>0</v>
      </c>
      <c r="N784" s="12">
        <f t="shared" si="420"/>
        <v>0</v>
      </c>
      <c r="O784" s="12">
        <f t="shared" si="420"/>
        <v>33131.320189999999</v>
      </c>
      <c r="P784" s="12">
        <f t="shared" si="420"/>
        <v>0</v>
      </c>
      <c r="Q784" s="12">
        <f t="shared" si="420"/>
        <v>30286.74397</v>
      </c>
      <c r="R784" s="12">
        <f t="shared" si="420"/>
        <v>0</v>
      </c>
      <c r="S784" s="12">
        <f t="shared" si="420"/>
        <v>0</v>
      </c>
      <c r="T784" s="3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  <c r="MM784"/>
      <c r="MN784"/>
      <c r="MO784"/>
      <c r="MP784"/>
      <c r="MQ784"/>
      <c r="MR784"/>
      <c r="MS784"/>
      <c r="MT784"/>
      <c r="MU784"/>
      <c r="MV784"/>
      <c r="MW784"/>
      <c r="MX784"/>
      <c r="MY784"/>
      <c r="MZ784"/>
      <c r="NA784"/>
      <c r="NB784"/>
      <c r="NC784"/>
      <c r="ND784"/>
      <c r="NE784"/>
      <c r="NF784"/>
      <c r="NG784"/>
      <c r="NH784"/>
      <c r="NI784"/>
      <c r="NJ784"/>
      <c r="NK784"/>
      <c r="NL784"/>
      <c r="NM784"/>
      <c r="NN784"/>
      <c r="NO784"/>
      <c r="NP784"/>
      <c r="NQ784"/>
      <c r="NR784"/>
      <c r="NS784"/>
      <c r="NT784"/>
      <c r="NU784"/>
      <c r="NV784"/>
      <c r="NW784"/>
      <c r="NX784"/>
      <c r="NY784"/>
      <c r="NZ784"/>
      <c r="OA784"/>
      <c r="OB784"/>
      <c r="OC784"/>
      <c r="OD784"/>
      <c r="OE784"/>
      <c r="OF784"/>
      <c r="OG784"/>
      <c r="OH784"/>
      <c r="OI784"/>
      <c r="OJ784"/>
      <c r="OK784"/>
      <c r="OL784"/>
      <c r="OM784"/>
      <c r="ON784"/>
      <c r="OO784"/>
      <c r="OP784"/>
      <c r="OQ784"/>
      <c r="OR784"/>
      <c r="OS784"/>
      <c r="OT784"/>
      <c r="OU784"/>
      <c r="OV784"/>
      <c r="OW784"/>
      <c r="OX784"/>
      <c r="OY784"/>
      <c r="OZ784"/>
      <c r="PA784"/>
      <c r="PB784"/>
      <c r="PC784"/>
      <c r="PD784"/>
      <c r="PE784"/>
      <c r="PF784"/>
      <c r="PG784"/>
      <c r="PH784"/>
      <c r="PI784"/>
      <c r="PJ784"/>
      <c r="PK784"/>
      <c r="PL784"/>
      <c r="PM784"/>
      <c r="PN784"/>
      <c r="PO784"/>
      <c r="PP784"/>
      <c r="PQ784"/>
      <c r="PR784"/>
      <c r="PS784"/>
      <c r="PT784"/>
      <c r="PU784"/>
      <c r="PV784"/>
      <c r="PW784"/>
      <c r="PX784"/>
      <c r="PY784"/>
      <c r="PZ784"/>
      <c r="QA784"/>
      <c r="QB784"/>
      <c r="QC784"/>
      <c r="QD784"/>
      <c r="QE784"/>
      <c r="QF784"/>
      <c r="QG784"/>
      <c r="QH784"/>
      <c r="QI784"/>
      <c r="QJ784"/>
      <c r="QK784"/>
      <c r="QL784"/>
      <c r="QM784"/>
      <c r="QN784"/>
      <c r="QO784"/>
      <c r="QP784"/>
      <c r="QQ784"/>
      <c r="QR784"/>
      <c r="QS784"/>
      <c r="QT784"/>
      <c r="QU784"/>
      <c r="QV784"/>
      <c r="QW784"/>
      <c r="QX784"/>
      <c r="QY784"/>
      <c r="QZ784"/>
      <c r="RA784"/>
      <c r="RB784"/>
      <c r="RC784"/>
      <c r="RD784"/>
      <c r="RE784"/>
      <c r="RF784"/>
      <c r="RG784"/>
      <c r="RH784"/>
      <c r="RI784"/>
      <c r="RJ784"/>
      <c r="RK784"/>
      <c r="RL784"/>
      <c r="RM784"/>
      <c r="RN784"/>
      <c r="RO784"/>
      <c r="RP784"/>
      <c r="RQ784"/>
      <c r="RR784"/>
      <c r="RS784"/>
      <c r="RT784"/>
      <c r="RU784"/>
      <c r="RV784"/>
      <c r="RW784"/>
      <c r="RX784"/>
      <c r="RY784"/>
      <c r="RZ784"/>
      <c r="SA784"/>
      <c r="SB784"/>
      <c r="SC784"/>
      <c r="SD784"/>
      <c r="SE784"/>
      <c r="SF784"/>
      <c r="SG784"/>
      <c r="SH784"/>
      <c r="SI784"/>
      <c r="SJ784"/>
      <c r="SK784"/>
      <c r="SL784"/>
      <c r="SM784"/>
      <c r="SN784"/>
      <c r="SO784"/>
      <c r="SP784"/>
      <c r="SQ784"/>
      <c r="SR784"/>
      <c r="SS784"/>
      <c r="ST784"/>
      <c r="SU784"/>
      <c r="SV784"/>
      <c r="SW784"/>
      <c r="SX784"/>
      <c r="SY784"/>
      <c r="SZ784"/>
      <c r="TA784"/>
      <c r="TB784"/>
      <c r="TC784"/>
      <c r="TD784"/>
      <c r="TE784"/>
      <c r="TF784"/>
      <c r="TG784"/>
      <c r="TH784"/>
      <c r="TI784"/>
      <c r="TJ784"/>
      <c r="TK784"/>
      <c r="TL784"/>
      <c r="TM784"/>
      <c r="TN784"/>
      <c r="TO784"/>
      <c r="TP784"/>
      <c r="TQ784"/>
      <c r="TR784"/>
      <c r="TS784"/>
      <c r="TT784"/>
      <c r="TU784"/>
      <c r="TV784"/>
      <c r="TW784"/>
      <c r="TX784"/>
      <c r="TY784"/>
      <c r="TZ784"/>
      <c r="UA784"/>
      <c r="UB784"/>
      <c r="UC784"/>
      <c r="UD784"/>
      <c r="UE784"/>
      <c r="UF784"/>
      <c r="UG784"/>
      <c r="UH784"/>
      <c r="UI784"/>
      <c r="UJ784"/>
      <c r="UK784"/>
      <c r="UL784"/>
      <c r="UM784"/>
      <c r="UN784"/>
      <c r="UO784"/>
      <c r="UP784"/>
      <c r="UQ784"/>
      <c r="UR784"/>
      <c r="US784"/>
      <c r="UT784"/>
      <c r="UU784"/>
      <c r="UV784"/>
      <c r="UW784"/>
      <c r="UX784"/>
      <c r="UY784"/>
      <c r="UZ784"/>
      <c r="VA784"/>
      <c r="VB784"/>
      <c r="VC784"/>
      <c r="VD784"/>
      <c r="VE784"/>
      <c r="VF784"/>
      <c r="VG784"/>
      <c r="VH784"/>
      <c r="VI784"/>
      <c r="VJ784"/>
      <c r="VK784"/>
      <c r="VL784"/>
      <c r="VM784"/>
      <c r="VN784"/>
      <c r="VO784"/>
      <c r="VP784"/>
      <c r="VQ784"/>
      <c r="VR784"/>
      <c r="VS784"/>
      <c r="VT784"/>
      <c r="VU784"/>
      <c r="VV784"/>
      <c r="VW784"/>
      <c r="VX784"/>
      <c r="VY784"/>
      <c r="VZ784"/>
      <c r="WA784"/>
      <c r="WB784"/>
      <c r="WC784"/>
      <c r="WD784"/>
      <c r="WE784"/>
      <c r="WF784"/>
      <c r="WG784"/>
      <c r="WH784"/>
      <c r="WI784"/>
      <c r="WJ784"/>
      <c r="WK784"/>
      <c r="WL784"/>
      <c r="WM784"/>
      <c r="WN784"/>
      <c r="WO784"/>
      <c r="WP784"/>
      <c r="WQ784"/>
      <c r="WR784"/>
      <c r="WS784"/>
      <c r="WT784"/>
      <c r="WU784"/>
      <c r="WV784"/>
      <c r="WW784"/>
      <c r="WX784"/>
      <c r="WY784"/>
      <c r="WZ784"/>
      <c r="XA784"/>
      <c r="XB784"/>
      <c r="XC784"/>
      <c r="XD784"/>
      <c r="XE784"/>
      <c r="XF784"/>
      <c r="XG784"/>
      <c r="XH784"/>
      <c r="XI784"/>
      <c r="XJ784"/>
      <c r="XK784"/>
      <c r="XL784"/>
      <c r="XM784"/>
      <c r="XN784"/>
      <c r="XO784"/>
      <c r="XP784"/>
      <c r="XQ784"/>
      <c r="XR784"/>
      <c r="XS784"/>
      <c r="XT784"/>
      <c r="XU784"/>
      <c r="XV784"/>
      <c r="XW784"/>
      <c r="XX784"/>
      <c r="XY784"/>
      <c r="XZ784"/>
      <c r="YA784"/>
      <c r="YB784"/>
      <c r="YC784"/>
      <c r="YD784"/>
      <c r="YE784"/>
      <c r="YF784"/>
      <c r="YG784"/>
      <c r="YH784"/>
      <c r="YI784"/>
      <c r="YJ784"/>
      <c r="YK784"/>
      <c r="YL784"/>
      <c r="YM784"/>
      <c r="YN784"/>
      <c r="YO784"/>
      <c r="YP784"/>
      <c r="YQ784"/>
      <c r="YR784"/>
      <c r="YS784"/>
      <c r="YT784"/>
      <c r="YU784"/>
      <c r="YV784"/>
      <c r="YW784"/>
      <c r="YX784"/>
      <c r="YY784"/>
      <c r="YZ784"/>
      <c r="ZA784"/>
      <c r="ZB784"/>
      <c r="ZC784"/>
      <c r="ZD784"/>
      <c r="ZE784"/>
      <c r="ZF784"/>
      <c r="ZG784"/>
      <c r="ZH784"/>
      <c r="ZI784"/>
      <c r="ZJ784"/>
      <c r="ZK784"/>
      <c r="ZL784"/>
      <c r="ZM784"/>
      <c r="ZN784"/>
      <c r="ZO784"/>
      <c r="ZP784"/>
      <c r="ZQ784"/>
      <c r="ZR784"/>
      <c r="ZS784"/>
      <c r="ZT784"/>
      <c r="ZU784"/>
      <c r="ZV784"/>
      <c r="ZW784"/>
      <c r="ZX784"/>
      <c r="ZY784"/>
      <c r="ZZ784"/>
      <c r="AAA784"/>
      <c r="AAB784"/>
      <c r="AAC784"/>
      <c r="AAD784"/>
      <c r="AAE784"/>
      <c r="AAF784"/>
      <c r="AAG784"/>
      <c r="AAH784"/>
      <c r="AAI784"/>
      <c r="AAJ784"/>
      <c r="AAK784"/>
      <c r="AAL784"/>
      <c r="AAM784"/>
      <c r="AAN784"/>
      <c r="AAO784"/>
      <c r="AAP784"/>
      <c r="AAQ784"/>
      <c r="AAR784"/>
      <c r="AAS784"/>
      <c r="AAT784"/>
      <c r="AAU784"/>
      <c r="AAV784"/>
      <c r="AAW784"/>
      <c r="AAX784"/>
      <c r="AAY784"/>
      <c r="AAZ784"/>
      <c r="ABA784"/>
      <c r="ABB784"/>
      <c r="ABC784"/>
      <c r="ABD784"/>
      <c r="ABE784"/>
      <c r="ABF784"/>
      <c r="ABG784"/>
      <c r="ABH784"/>
      <c r="ABI784"/>
      <c r="ABJ784"/>
      <c r="ABK784"/>
      <c r="ABL784"/>
      <c r="ABM784"/>
      <c r="ABN784"/>
      <c r="ABO784"/>
      <c r="ABP784"/>
      <c r="ABQ784"/>
      <c r="ABR784"/>
      <c r="ABS784"/>
      <c r="ABT784"/>
      <c r="ABU784"/>
      <c r="ABV784"/>
      <c r="ABW784"/>
      <c r="ABX784"/>
      <c r="ABY784"/>
      <c r="ABZ784"/>
      <c r="ACA784"/>
      <c r="ACB784"/>
      <c r="ACC784"/>
      <c r="ACD784"/>
      <c r="ACE784"/>
      <c r="ACF784"/>
      <c r="ACG784"/>
      <c r="ACH784"/>
      <c r="ACI784"/>
      <c r="ACJ784"/>
      <c r="ACK784"/>
      <c r="ACL784"/>
      <c r="ACM784"/>
      <c r="ACN784"/>
      <c r="ACO784"/>
      <c r="ACP784"/>
      <c r="ACQ784"/>
      <c r="ACR784"/>
      <c r="ACS784"/>
      <c r="ACT784"/>
      <c r="ACU784"/>
      <c r="ACV784"/>
      <c r="ACW784"/>
      <c r="ACX784"/>
      <c r="ACY784"/>
      <c r="ACZ784"/>
      <c r="ADA784"/>
      <c r="ADB784"/>
      <c r="ADC784"/>
      <c r="ADD784"/>
      <c r="ADE784"/>
      <c r="ADF784"/>
      <c r="ADG784"/>
      <c r="ADH784"/>
      <c r="ADI784"/>
      <c r="ADJ784"/>
      <c r="ADK784"/>
      <c r="ADL784"/>
      <c r="ADM784"/>
      <c r="ADN784"/>
      <c r="ADO784"/>
      <c r="ADP784"/>
      <c r="ADQ784"/>
      <c r="ADR784"/>
      <c r="ADS784"/>
      <c r="ADT784"/>
      <c r="ADU784"/>
      <c r="ADV784"/>
      <c r="ADW784"/>
      <c r="ADX784"/>
      <c r="ADY784"/>
      <c r="ADZ784"/>
      <c r="AEA784"/>
      <c r="AEB784"/>
      <c r="AEC784"/>
      <c r="AED784"/>
      <c r="AEE784"/>
      <c r="AEF784"/>
      <c r="AEG784"/>
      <c r="AEH784"/>
      <c r="AEI784"/>
      <c r="AEJ784"/>
      <c r="AEK784"/>
      <c r="AEL784"/>
      <c r="AEM784"/>
      <c r="AEN784"/>
      <c r="AEO784"/>
      <c r="AEP784"/>
      <c r="AEQ784"/>
      <c r="AER784"/>
      <c r="AES784"/>
      <c r="AET784"/>
      <c r="AEU784"/>
      <c r="AEV784"/>
      <c r="AEW784"/>
      <c r="AEX784"/>
      <c r="AEY784"/>
      <c r="AEZ784"/>
      <c r="AFA784"/>
      <c r="AFB784"/>
      <c r="AFC784"/>
      <c r="AFD784"/>
      <c r="AFE784"/>
      <c r="AFF784"/>
      <c r="AFG784"/>
      <c r="AFH784"/>
      <c r="AFI784"/>
      <c r="AFJ784"/>
      <c r="AFK784"/>
      <c r="AFL784"/>
      <c r="AFM784"/>
      <c r="AFN784"/>
      <c r="AFO784"/>
      <c r="AFP784"/>
      <c r="AFQ784"/>
      <c r="AFR784"/>
      <c r="AFS784"/>
      <c r="AFT784"/>
      <c r="AFU784"/>
      <c r="AFV784"/>
      <c r="AFW784"/>
      <c r="AFX784"/>
      <c r="AFY784"/>
      <c r="AFZ784"/>
      <c r="AGA784"/>
      <c r="AGB784"/>
      <c r="AGC784"/>
      <c r="AGD784"/>
      <c r="AGE784"/>
      <c r="AGF784"/>
      <c r="AGG784"/>
      <c r="AGH784"/>
      <c r="AGI784"/>
      <c r="AGJ784"/>
      <c r="AGK784"/>
      <c r="AGL784"/>
      <c r="AGM784"/>
      <c r="AGN784"/>
      <c r="AGO784"/>
      <c r="AGP784"/>
      <c r="AGQ784"/>
      <c r="AGR784"/>
      <c r="AGS784"/>
      <c r="AGT784"/>
      <c r="AGU784"/>
      <c r="AGV784"/>
      <c r="AGW784"/>
      <c r="AGX784"/>
      <c r="AGY784"/>
      <c r="AGZ784"/>
      <c r="AHA784"/>
      <c r="AHB784"/>
      <c r="AHC784"/>
      <c r="AHD784"/>
      <c r="AHE784"/>
      <c r="AHF784"/>
      <c r="AHG784"/>
      <c r="AHH784"/>
      <c r="AHI784"/>
      <c r="AHJ784"/>
      <c r="AHK784"/>
      <c r="AHL784"/>
      <c r="AHM784"/>
      <c r="AHN784"/>
      <c r="AHO784"/>
      <c r="AHP784"/>
      <c r="AHQ784"/>
      <c r="AHR784"/>
      <c r="AHS784"/>
      <c r="AHT784"/>
      <c r="AHU784"/>
      <c r="AHV784"/>
      <c r="AHW784"/>
      <c r="AHX784"/>
      <c r="AHY784"/>
      <c r="AHZ784"/>
      <c r="AIA784"/>
      <c r="AIB784"/>
      <c r="AIC784"/>
      <c r="AID784"/>
      <c r="AIE784"/>
      <c r="AIF784"/>
      <c r="AIG784"/>
      <c r="AIH784"/>
      <c r="AII784"/>
      <c r="AIJ784"/>
      <c r="AIK784"/>
      <c r="AIL784"/>
      <c r="AIM784"/>
      <c r="AIN784"/>
      <c r="AIO784"/>
      <c r="AIP784"/>
      <c r="AIQ784"/>
      <c r="AIR784"/>
      <c r="AIS784"/>
      <c r="AIT784"/>
      <c r="AIU784"/>
      <c r="AIV784"/>
      <c r="AIW784"/>
      <c r="AIX784"/>
      <c r="AIY784"/>
      <c r="AIZ784"/>
      <c r="AJA784"/>
      <c r="AJB784"/>
      <c r="AJC784"/>
      <c r="AJD784"/>
      <c r="AJE784"/>
      <c r="AJF784"/>
      <c r="AJG784"/>
      <c r="AJH784"/>
      <c r="AJI784"/>
      <c r="AJJ784"/>
      <c r="AJK784"/>
      <c r="AJL784"/>
      <c r="AJM784"/>
      <c r="AJN784"/>
      <c r="AJO784"/>
      <c r="AJP784"/>
      <c r="AJQ784"/>
      <c r="AJR784"/>
      <c r="AJS784"/>
      <c r="AJT784"/>
      <c r="AJU784"/>
      <c r="AJV784"/>
      <c r="AJW784"/>
      <c r="AJX784"/>
      <c r="AJY784"/>
      <c r="AJZ784"/>
      <c r="AKA784"/>
      <c r="AKB784"/>
      <c r="AKC784"/>
      <c r="AKD784"/>
      <c r="AKE784"/>
      <c r="AKF784"/>
      <c r="AKG784"/>
      <c r="AKH784"/>
      <c r="AKI784"/>
      <c r="AKJ784"/>
      <c r="AKK784"/>
      <c r="AKL784"/>
      <c r="AKM784"/>
      <c r="AKN784"/>
      <c r="AKO784"/>
      <c r="AKP784"/>
      <c r="AKQ784"/>
      <c r="AKR784"/>
      <c r="AKS784"/>
      <c r="AKT784"/>
      <c r="AKU784"/>
      <c r="AKV784"/>
      <c r="AKW784"/>
      <c r="AKX784"/>
      <c r="AKY784"/>
      <c r="AKZ784"/>
      <c r="ALA784"/>
      <c r="ALB784"/>
      <c r="ALC784"/>
      <c r="ALD784"/>
      <c r="ALE784"/>
      <c r="ALF784"/>
      <c r="ALG784"/>
      <c r="ALH784"/>
      <c r="ALI784"/>
      <c r="ALJ784"/>
      <c r="ALK784"/>
      <c r="ALL784"/>
      <c r="ALM784"/>
      <c r="ALN784"/>
      <c r="ALO784"/>
      <c r="ALP784"/>
      <c r="ALQ784"/>
      <c r="ALR784"/>
      <c r="ALS784"/>
      <c r="ALT784"/>
      <c r="ALU784"/>
      <c r="ALV784"/>
      <c r="ALW784"/>
      <c r="ALX784"/>
      <c r="ALY784"/>
      <c r="ALZ784"/>
      <c r="AMA784"/>
      <c r="AMB784"/>
      <c r="AMC784"/>
      <c r="AMD784"/>
      <c r="AME784"/>
      <c r="AMF784"/>
      <c r="AMG784"/>
      <c r="AMH784"/>
      <c r="AMI784"/>
      <c r="AMJ784"/>
      <c r="AMK784"/>
    </row>
    <row r="785" spans="1:1025" ht="18" customHeight="1" x14ac:dyDescent="0.25">
      <c r="A785" s="21"/>
      <c r="B785" s="21"/>
      <c r="C785" s="21"/>
      <c r="D785" s="23" t="s">
        <v>16</v>
      </c>
      <c r="E785" s="11" t="s">
        <v>17</v>
      </c>
      <c r="F785" s="12">
        <f t="shared" ref="F785:G788" si="421">H785+J785+L785+N785+P785+R785</f>
        <v>0</v>
      </c>
      <c r="G785" s="12">
        <f t="shared" si="421"/>
        <v>30891.371810000004</v>
      </c>
      <c r="H785" s="12">
        <f t="shared" ref="H785:S785" si="422">SUM(H790,H795,H800,H805,H810)</f>
        <v>0</v>
      </c>
      <c r="I785" s="12">
        <f t="shared" si="422"/>
        <v>1820.0434399999999</v>
      </c>
      <c r="J785" s="12">
        <f t="shared" si="422"/>
        <v>0</v>
      </c>
      <c r="K785" s="12">
        <f t="shared" si="422"/>
        <v>0</v>
      </c>
      <c r="L785" s="12">
        <f t="shared" si="422"/>
        <v>0</v>
      </c>
      <c r="M785" s="12">
        <f t="shared" si="422"/>
        <v>0</v>
      </c>
      <c r="N785" s="12">
        <f t="shared" si="422"/>
        <v>0</v>
      </c>
      <c r="O785" s="12">
        <f t="shared" si="422"/>
        <v>0</v>
      </c>
      <c r="P785" s="12">
        <f t="shared" si="422"/>
        <v>0</v>
      </c>
      <c r="Q785" s="12">
        <f t="shared" si="422"/>
        <v>29071.328370000003</v>
      </c>
      <c r="R785" s="12">
        <f t="shared" si="422"/>
        <v>0</v>
      </c>
      <c r="S785" s="12">
        <f t="shared" si="422"/>
        <v>0</v>
      </c>
      <c r="T785" s="3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  <c r="AMG785"/>
      <c r="AMH785"/>
      <c r="AMI785"/>
      <c r="AMJ785"/>
      <c r="AMK785"/>
    </row>
    <row r="786" spans="1:1025" ht="18" customHeight="1" x14ac:dyDescent="0.25">
      <c r="A786" s="21"/>
      <c r="B786" s="21"/>
      <c r="C786" s="21"/>
      <c r="D786" s="23"/>
      <c r="E786" s="11" t="s">
        <v>18</v>
      </c>
      <c r="F786" s="12">
        <f t="shared" si="421"/>
        <v>0</v>
      </c>
      <c r="G786" s="12">
        <f t="shared" si="421"/>
        <v>32763.274099999999</v>
      </c>
      <c r="H786" s="12">
        <f t="shared" ref="H786:S786" si="423">SUM(H791,H796,H801,H806,H811)</f>
        <v>0</v>
      </c>
      <c r="I786" s="12">
        <f t="shared" si="423"/>
        <v>18.385760000000001</v>
      </c>
      <c r="J786" s="12">
        <f t="shared" si="423"/>
        <v>0</v>
      </c>
      <c r="K786" s="12">
        <f t="shared" si="423"/>
        <v>0</v>
      </c>
      <c r="L786" s="12">
        <f t="shared" si="423"/>
        <v>0</v>
      </c>
      <c r="M786" s="12">
        <f t="shared" si="423"/>
        <v>0</v>
      </c>
      <c r="N786" s="12">
        <f t="shared" si="423"/>
        <v>0</v>
      </c>
      <c r="O786" s="12">
        <f t="shared" si="423"/>
        <v>31832.340189999999</v>
      </c>
      <c r="P786" s="12">
        <f t="shared" si="423"/>
        <v>0</v>
      </c>
      <c r="Q786" s="12">
        <f t="shared" si="423"/>
        <v>912.54814999999996</v>
      </c>
      <c r="R786" s="12">
        <f t="shared" si="423"/>
        <v>0</v>
      </c>
      <c r="S786" s="12">
        <f t="shared" si="423"/>
        <v>0</v>
      </c>
      <c r="T786" s="3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  <c r="AMG786"/>
      <c r="AMH786"/>
      <c r="AMI786"/>
      <c r="AMJ786"/>
      <c r="AMK786"/>
    </row>
    <row r="787" spans="1:1025" ht="18" customHeight="1" x14ac:dyDescent="0.25">
      <c r="A787" s="21"/>
      <c r="B787" s="21"/>
      <c r="C787" s="21"/>
      <c r="D787" s="23"/>
      <c r="E787" s="11" t="s">
        <v>19</v>
      </c>
      <c r="F787" s="12">
        <f t="shared" si="421"/>
        <v>0</v>
      </c>
      <c r="G787" s="12">
        <f t="shared" si="421"/>
        <v>1620.61025</v>
      </c>
      <c r="H787" s="12">
        <f t="shared" ref="H787:S787" si="424">SUM(H792,H797,H802,H807,H812)</f>
        <v>0</v>
      </c>
      <c r="I787" s="12">
        <f t="shared" si="424"/>
        <v>18.762799999999999</v>
      </c>
      <c r="J787" s="12">
        <f t="shared" si="424"/>
        <v>0</v>
      </c>
      <c r="K787" s="12">
        <f t="shared" si="424"/>
        <v>0</v>
      </c>
      <c r="L787" s="12">
        <f t="shared" si="424"/>
        <v>0</v>
      </c>
      <c r="M787" s="12">
        <f t="shared" si="424"/>
        <v>0</v>
      </c>
      <c r="N787" s="12">
        <f t="shared" si="424"/>
        <v>0</v>
      </c>
      <c r="O787" s="12">
        <f t="shared" si="424"/>
        <v>1298.98</v>
      </c>
      <c r="P787" s="12">
        <f t="shared" si="424"/>
        <v>0</v>
      </c>
      <c r="Q787" s="12">
        <f t="shared" si="424"/>
        <v>302.86744999999996</v>
      </c>
      <c r="R787" s="12">
        <f t="shared" si="424"/>
        <v>0</v>
      </c>
      <c r="S787" s="12">
        <f t="shared" si="424"/>
        <v>0</v>
      </c>
      <c r="T787" s="3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  <c r="ML787"/>
      <c r="MM787"/>
      <c r="MN787"/>
      <c r="MO787"/>
      <c r="MP787"/>
      <c r="MQ787"/>
      <c r="MR787"/>
      <c r="MS787"/>
      <c r="MT787"/>
      <c r="MU787"/>
      <c r="MV787"/>
      <c r="MW787"/>
      <c r="MX787"/>
      <c r="MY787"/>
      <c r="MZ787"/>
      <c r="NA787"/>
      <c r="NB787"/>
      <c r="NC787"/>
      <c r="ND787"/>
      <c r="NE787"/>
      <c r="NF787"/>
      <c r="NG787"/>
      <c r="NH787"/>
      <c r="NI787"/>
      <c r="NJ787"/>
      <c r="NK787"/>
      <c r="NL787"/>
      <c r="NM787"/>
      <c r="NN787"/>
      <c r="NO787"/>
      <c r="NP787"/>
      <c r="NQ787"/>
      <c r="NR787"/>
      <c r="NS787"/>
      <c r="NT787"/>
      <c r="NU787"/>
      <c r="NV787"/>
      <c r="NW787"/>
      <c r="NX787"/>
      <c r="NY787"/>
      <c r="NZ787"/>
      <c r="OA787"/>
      <c r="OB787"/>
      <c r="OC787"/>
      <c r="OD787"/>
      <c r="OE787"/>
      <c r="OF787"/>
      <c r="OG787"/>
      <c r="OH787"/>
      <c r="OI787"/>
      <c r="OJ787"/>
      <c r="OK787"/>
      <c r="OL787"/>
      <c r="OM787"/>
      <c r="ON787"/>
      <c r="OO787"/>
      <c r="OP787"/>
      <c r="OQ787"/>
      <c r="OR787"/>
      <c r="OS787"/>
      <c r="OT787"/>
      <c r="OU787"/>
      <c r="OV787"/>
      <c r="OW787"/>
      <c r="OX787"/>
      <c r="OY787"/>
      <c r="OZ787"/>
      <c r="PA787"/>
      <c r="PB787"/>
      <c r="PC787"/>
      <c r="PD787"/>
      <c r="PE787"/>
      <c r="PF787"/>
      <c r="PG787"/>
      <c r="PH787"/>
      <c r="PI787"/>
      <c r="PJ787"/>
      <c r="PK787"/>
      <c r="PL787"/>
      <c r="PM787"/>
      <c r="PN787"/>
      <c r="PO787"/>
      <c r="PP787"/>
      <c r="PQ787"/>
      <c r="PR787"/>
      <c r="PS787"/>
      <c r="PT787"/>
      <c r="PU787"/>
      <c r="PV787"/>
      <c r="PW787"/>
      <c r="PX787"/>
      <c r="PY787"/>
      <c r="PZ787"/>
      <c r="QA787"/>
      <c r="QB787"/>
      <c r="QC787"/>
      <c r="QD787"/>
      <c r="QE787"/>
      <c r="QF787"/>
      <c r="QG787"/>
      <c r="QH787"/>
      <c r="QI787"/>
      <c r="QJ787"/>
      <c r="QK787"/>
      <c r="QL787"/>
      <c r="QM787"/>
      <c r="QN787"/>
      <c r="QO787"/>
      <c r="QP787"/>
      <c r="QQ787"/>
      <c r="QR787"/>
      <c r="QS787"/>
      <c r="QT787"/>
      <c r="QU787"/>
      <c r="QV787"/>
      <c r="QW787"/>
      <c r="QX787"/>
      <c r="QY787"/>
      <c r="QZ787"/>
      <c r="RA787"/>
      <c r="RB787"/>
      <c r="RC787"/>
      <c r="RD787"/>
      <c r="RE787"/>
      <c r="RF787"/>
      <c r="RG787"/>
      <c r="RH787"/>
      <c r="RI787"/>
      <c r="RJ787"/>
      <c r="RK787"/>
      <c r="RL787"/>
      <c r="RM787"/>
      <c r="RN787"/>
      <c r="RO787"/>
      <c r="RP787"/>
      <c r="RQ787"/>
      <c r="RR787"/>
      <c r="RS787"/>
      <c r="RT787"/>
      <c r="RU787"/>
      <c r="RV787"/>
      <c r="RW787"/>
      <c r="RX787"/>
      <c r="RY787"/>
      <c r="RZ787"/>
      <c r="SA787"/>
      <c r="SB787"/>
      <c r="SC787"/>
      <c r="SD787"/>
      <c r="SE787"/>
      <c r="SF787"/>
      <c r="SG787"/>
      <c r="SH787"/>
      <c r="SI787"/>
      <c r="SJ787"/>
      <c r="SK787"/>
      <c r="SL787"/>
      <c r="SM787"/>
      <c r="SN787"/>
      <c r="SO787"/>
      <c r="SP787"/>
      <c r="SQ787"/>
      <c r="SR787"/>
      <c r="SS787"/>
      <c r="ST787"/>
      <c r="SU787"/>
      <c r="SV787"/>
      <c r="SW787"/>
      <c r="SX787"/>
      <c r="SY787"/>
      <c r="SZ787"/>
      <c r="TA787"/>
      <c r="TB787"/>
      <c r="TC787"/>
      <c r="TD787"/>
      <c r="TE787"/>
      <c r="TF787"/>
      <c r="TG787"/>
      <c r="TH787"/>
      <c r="TI787"/>
      <c r="TJ787"/>
      <c r="TK787"/>
      <c r="TL787"/>
      <c r="TM787"/>
      <c r="TN787"/>
      <c r="TO787"/>
      <c r="TP787"/>
      <c r="TQ787"/>
      <c r="TR787"/>
      <c r="TS787"/>
      <c r="TT787"/>
      <c r="TU787"/>
      <c r="TV787"/>
      <c r="TW787"/>
      <c r="TX787"/>
      <c r="TY787"/>
      <c r="TZ787"/>
      <c r="UA787"/>
      <c r="UB787"/>
      <c r="UC787"/>
      <c r="UD787"/>
      <c r="UE787"/>
      <c r="UF787"/>
      <c r="UG787"/>
      <c r="UH787"/>
      <c r="UI787"/>
      <c r="UJ787"/>
      <c r="UK787"/>
      <c r="UL787"/>
      <c r="UM787"/>
      <c r="UN787"/>
      <c r="UO787"/>
      <c r="UP787"/>
      <c r="UQ787"/>
      <c r="UR787"/>
      <c r="US787"/>
      <c r="UT787"/>
      <c r="UU787"/>
      <c r="UV787"/>
      <c r="UW787"/>
      <c r="UX787"/>
      <c r="UY787"/>
      <c r="UZ787"/>
      <c r="VA787"/>
      <c r="VB787"/>
      <c r="VC787"/>
      <c r="VD787"/>
      <c r="VE787"/>
      <c r="VF787"/>
      <c r="VG787"/>
      <c r="VH787"/>
      <c r="VI787"/>
      <c r="VJ787"/>
      <c r="VK787"/>
      <c r="VL787"/>
      <c r="VM787"/>
      <c r="VN787"/>
      <c r="VO787"/>
      <c r="VP787"/>
      <c r="VQ787"/>
      <c r="VR787"/>
      <c r="VS787"/>
      <c r="VT787"/>
      <c r="VU787"/>
      <c r="VV787"/>
      <c r="VW787"/>
      <c r="VX787"/>
      <c r="VY787"/>
      <c r="VZ787"/>
      <c r="WA787"/>
      <c r="WB787"/>
      <c r="WC787"/>
      <c r="WD787"/>
      <c r="WE787"/>
      <c r="WF787"/>
      <c r="WG787"/>
      <c r="WH787"/>
      <c r="WI787"/>
      <c r="WJ787"/>
      <c r="WK787"/>
      <c r="WL787"/>
      <c r="WM787"/>
      <c r="WN787"/>
      <c r="WO787"/>
      <c r="WP787"/>
      <c r="WQ787"/>
      <c r="WR787"/>
      <c r="WS787"/>
      <c r="WT787"/>
      <c r="WU787"/>
      <c r="WV787"/>
      <c r="WW787"/>
      <c r="WX787"/>
      <c r="WY787"/>
      <c r="WZ787"/>
      <c r="XA787"/>
      <c r="XB787"/>
      <c r="XC787"/>
      <c r="XD787"/>
      <c r="XE787"/>
      <c r="XF787"/>
      <c r="XG787"/>
      <c r="XH787"/>
      <c r="XI787"/>
      <c r="XJ787"/>
      <c r="XK787"/>
      <c r="XL787"/>
      <c r="XM787"/>
      <c r="XN787"/>
      <c r="XO787"/>
      <c r="XP787"/>
      <c r="XQ787"/>
      <c r="XR787"/>
      <c r="XS787"/>
      <c r="XT787"/>
      <c r="XU787"/>
      <c r="XV787"/>
      <c r="XW787"/>
      <c r="XX787"/>
      <c r="XY787"/>
      <c r="XZ787"/>
      <c r="YA787"/>
      <c r="YB787"/>
      <c r="YC787"/>
      <c r="YD787"/>
      <c r="YE787"/>
      <c r="YF787"/>
      <c r="YG787"/>
      <c r="YH787"/>
      <c r="YI787"/>
      <c r="YJ787"/>
      <c r="YK787"/>
      <c r="YL787"/>
      <c r="YM787"/>
      <c r="YN787"/>
      <c r="YO787"/>
      <c r="YP787"/>
      <c r="YQ787"/>
      <c r="YR787"/>
      <c r="YS787"/>
      <c r="YT787"/>
      <c r="YU787"/>
      <c r="YV787"/>
      <c r="YW787"/>
      <c r="YX787"/>
      <c r="YY787"/>
      <c r="YZ787"/>
      <c r="ZA787"/>
      <c r="ZB787"/>
      <c r="ZC787"/>
      <c r="ZD787"/>
      <c r="ZE787"/>
      <c r="ZF787"/>
      <c r="ZG787"/>
      <c r="ZH787"/>
      <c r="ZI787"/>
      <c r="ZJ787"/>
      <c r="ZK787"/>
      <c r="ZL787"/>
      <c r="ZM787"/>
      <c r="ZN787"/>
      <c r="ZO787"/>
      <c r="ZP787"/>
      <c r="ZQ787"/>
      <c r="ZR787"/>
      <c r="ZS787"/>
      <c r="ZT787"/>
      <c r="ZU787"/>
      <c r="ZV787"/>
      <c r="ZW787"/>
      <c r="ZX787"/>
      <c r="ZY787"/>
      <c r="ZZ787"/>
      <c r="AAA787"/>
      <c r="AAB787"/>
      <c r="AAC787"/>
      <c r="AAD787"/>
      <c r="AAE787"/>
      <c r="AAF787"/>
      <c r="AAG787"/>
      <c r="AAH787"/>
      <c r="AAI787"/>
      <c r="AAJ787"/>
      <c r="AAK787"/>
      <c r="AAL787"/>
      <c r="AAM787"/>
      <c r="AAN787"/>
      <c r="AAO787"/>
      <c r="AAP787"/>
      <c r="AAQ787"/>
      <c r="AAR787"/>
      <c r="AAS787"/>
      <c r="AAT787"/>
      <c r="AAU787"/>
      <c r="AAV787"/>
      <c r="AAW787"/>
      <c r="AAX787"/>
      <c r="AAY787"/>
      <c r="AAZ787"/>
      <c r="ABA787"/>
      <c r="ABB787"/>
      <c r="ABC787"/>
      <c r="ABD787"/>
      <c r="ABE787"/>
      <c r="ABF787"/>
      <c r="ABG787"/>
      <c r="ABH787"/>
      <c r="ABI787"/>
      <c r="ABJ787"/>
      <c r="ABK787"/>
      <c r="ABL787"/>
      <c r="ABM787"/>
      <c r="ABN787"/>
      <c r="ABO787"/>
      <c r="ABP787"/>
      <c r="ABQ787"/>
      <c r="ABR787"/>
      <c r="ABS787"/>
      <c r="ABT787"/>
      <c r="ABU787"/>
      <c r="ABV787"/>
      <c r="ABW787"/>
      <c r="ABX787"/>
      <c r="ABY787"/>
      <c r="ABZ787"/>
      <c r="ACA787"/>
      <c r="ACB787"/>
      <c r="ACC787"/>
      <c r="ACD787"/>
      <c r="ACE787"/>
      <c r="ACF787"/>
      <c r="ACG787"/>
      <c r="ACH787"/>
      <c r="ACI787"/>
      <c r="ACJ787"/>
      <c r="ACK787"/>
      <c r="ACL787"/>
      <c r="ACM787"/>
      <c r="ACN787"/>
      <c r="ACO787"/>
      <c r="ACP787"/>
      <c r="ACQ787"/>
      <c r="ACR787"/>
      <c r="ACS787"/>
      <c r="ACT787"/>
      <c r="ACU787"/>
      <c r="ACV787"/>
      <c r="ACW787"/>
      <c r="ACX787"/>
      <c r="ACY787"/>
      <c r="ACZ787"/>
      <c r="ADA787"/>
      <c r="ADB787"/>
      <c r="ADC787"/>
      <c r="ADD787"/>
      <c r="ADE787"/>
      <c r="ADF787"/>
      <c r="ADG787"/>
      <c r="ADH787"/>
      <c r="ADI787"/>
      <c r="ADJ787"/>
      <c r="ADK787"/>
      <c r="ADL787"/>
      <c r="ADM787"/>
      <c r="ADN787"/>
      <c r="ADO787"/>
      <c r="ADP787"/>
      <c r="ADQ787"/>
      <c r="ADR787"/>
      <c r="ADS787"/>
      <c r="ADT787"/>
      <c r="ADU787"/>
      <c r="ADV787"/>
      <c r="ADW787"/>
      <c r="ADX787"/>
      <c r="ADY787"/>
      <c r="ADZ787"/>
      <c r="AEA787"/>
      <c r="AEB787"/>
      <c r="AEC787"/>
      <c r="AED787"/>
      <c r="AEE787"/>
      <c r="AEF787"/>
      <c r="AEG787"/>
      <c r="AEH787"/>
      <c r="AEI787"/>
      <c r="AEJ787"/>
      <c r="AEK787"/>
      <c r="AEL787"/>
      <c r="AEM787"/>
      <c r="AEN787"/>
      <c r="AEO787"/>
      <c r="AEP787"/>
      <c r="AEQ787"/>
      <c r="AER787"/>
      <c r="AES787"/>
      <c r="AET787"/>
      <c r="AEU787"/>
      <c r="AEV787"/>
      <c r="AEW787"/>
      <c r="AEX787"/>
      <c r="AEY787"/>
      <c r="AEZ787"/>
      <c r="AFA787"/>
      <c r="AFB787"/>
      <c r="AFC787"/>
      <c r="AFD787"/>
      <c r="AFE787"/>
      <c r="AFF787"/>
      <c r="AFG787"/>
      <c r="AFH787"/>
      <c r="AFI787"/>
      <c r="AFJ787"/>
      <c r="AFK787"/>
      <c r="AFL787"/>
      <c r="AFM787"/>
      <c r="AFN787"/>
      <c r="AFO787"/>
      <c r="AFP787"/>
      <c r="AFQ787"/>
      <c r="AFR787"/>
      <c r="AFS787"/>
      <c r="AFT787"/>
      <c r="AFU787"/>
      <c r="AFV787"/>
      <c r="AFW787"/>
      <c r="AFX787"/>
      <c r="AFY787"/>
      <c r="AFZ787"/>
      <c r="AGA787"/>
      <c r="AGB787"/>
      <c r="AGC787"/>
      <c r="AGD787"/>
      <c r="AGE787"/>
      <c r="AGF787"/>
      <c r="AGG787"/>
      <c r="AGH787"/>
      <c r="AGI787"/>
      <c r="AGJ787"/>
      <c r="AGK787"/>
      <c r="AGL787"/>
      <c r="AGM787"/>
      <c r="AGN787"/>
      <c r="AGO787"/>
      <c r="AGP787"/>
      <c r="AGQ787"/>
      <c r="AGR787"/>
      <c r="AGS787"/>
      <c r="AGT787"/>
      <c r="AGU787"/>
      <c r="AGV787"/>
      <c r="AGW787"/>
      <c r="AGX787"/>
      <c r="AGY787"/>
      <c r="AGZ787"/>
      <c r="AHA787"/>
      <c r="AHB787"/>
      <c r="AHC787"/>
      <c r="AHD787"/>
      <c r="AHE787"/>
      <c r="AHF787"/>
      <c r="AHG787"/>
      <c r="AHH787"/>
      <c r="AHI787"/>
      <c r="AHJ787"/>
      <c r="AHK787"/>
      <c r="AHL787"/>
      <c r="AHM787"/>
      <c r="AHN787"/>
      <c r="AHO787"/>
      <c r="AHP787"/>
      <c r="AHQ787"/>
      <c r="AHR787"/>
      <c r="AHS787"/>
      <c r="AHT787"/>
      <c r="AHU787"/>
      <c r="AHV787"/>
      <c r="AHW787"/>
      <c r="AHX787"/>
      <c r="AHY787"/>
      <c r="AHZ787"/>
      <c r="AIA787"/>
      <c r="AIB787"/>
      <c r="AIC787"/>
      <c r="AID787"/>
      <c r="AIE787"/>
      <c r="AIF787"/>
      <c r="AIG787"/>
      <c r="AIH787"/>
      <c r="AII787"/>
      <c r="AIJ787"/>
      <c r="AIK787"/>
      <c r="AIL787"/>
      <c r="AIM787"/>
      <c r="AIN787"/>
      <c r="AIO787"/>
      <c r="AIP787"/>
      <c r="AIQ787"/>
      <c r="AIR787"/>
      <c r="AIS787"/>
      <c r="AIT787"/>
      <c r="AIU787"/>
      <c r="AIV787"/>
      <c r="AIW787"/>
      <c r="AIX787"/>
      <c r="AIY787"/>
      <c r="AIZ787"/>
      <c r="AJA787"/>
      <c r="AJB787"/>
      <c r="AJC787"/>
      <c r="AJD787"/>
      <c r="AJE787"/>
      <c r="AJF787"/>
      <c r="AJG787"/>
      <c r="AJH787"/>
      <c r="AJI787"/>
      <c r="AJJ787"/>
      <c r="AJK787"/>
      <c r="AJL787"/>
      <c r="AJM787"/>
      <c r="AJN787"/>
      <c r="AJO787"/>
      <c r="AJP787"/>
      <c r="AJQ787"/>
      <c r="AJR787"/>
      <c r="AJS787"/>
      <c r="AJT787"/>
      <c r="AJU787"/>
      <c r="AJV787"/>
      <c r="AJW787"/>
      <c r="AJX787"/>
      <c r="AJY787"/>
      <c r="AJZ787"/>
      <c r="AKA787"/>
      <c r="AKB787"/>
      <c r="AKC787"/>
      <c r="AKD787"/>
      <c r="AKE787"/>
      <c r="AKF787"/>
      <c r="AKG787"/>
      <c r="AKH787"/>
      <c r="AKI787"/>
      <c r="AKJ787"/>
      <c r="AKK787"/>
      <c r="AKL787"/>
      <c r="AKM787"/>
      <c r="AKN787"/>
      <c r="AKO787"/>
      <c r="AKP787"/>
      <c r="AKQ787"/>
      <c r="AKR787"/>
      <c r="AKS787"/>
      <c r="AKT787"/>
      <c r="AKU787"/>
      <c r="AKV787"/>
      <c r="AKW787"/>
      <c r="AKX787"/>
      <c r="AKY787"/>
      <c r="AKZ787"/>
      <c r="ALA787"/>
      <c r="ALB787"/>
      <c r="ALC787"/>
      <c r="ALD787"/>
      <c r="ALE787"/>
      <c r="ALF787"/>
      <c r="ALG787"/>
      <c r="ALH787"/>
      <c r="ALI787"/>
      <c r="ALJ787"/>
      <c r="ALK787"/>
      <c r="ALL787"/>
      <c r="ALM787"/>
      <c r="ALN787"/>
      <c r="ALO787"/>
      <c r="ALP787"/>
      <c r="ALQ787"/>
      <c r="ALR787"/>
      <c r="ALS787"/>
      <c r="ALT787"/>
      <c r="ALU787"/>
      <c r="ALV787"/>
      <c r="ALW787"/>
      <c r="ALX787"/>
      <c r="ALY787"/>
      <c r="ALZ787"/>
      <c r="AMA787"/>
      <c r="AMB787"/>
      <c r="AMC787"/>
      <c r="AMD787"/>
      <c r="AME787"/>
      <c r="AMF787"/>
      <c r="AMG787"/>
      <c r="AMH787"/>
      <c r="AMI787"/>
      <c r="AMJ787"/>
      <c r="AMK787"/>
    </row>
    <row r="788" spans="1:1025" ht="18" customHeight="1" x14ac:dyDescent="0.25">
      <c r="A788" s="21"/>
      <c r="B788" s="21"/>
      <c r="C788" s="21"/>
      <c r="D788" s="23"/>
      <c r="E788" s="11" t="s">
        <v>20</v>
      </c>
      <c r="F788" s="12">
        <f t="shared" si="421"/>
        <v>0</v>
      </c>
      <c r="G788" s="12">
        <f t="shared" si="421"/>
        <v>0</v>
      </c>
      <c r="H788" s="12">
        <f t="shared" ref="H788:S788" si="425">SUM(H793,H798,H803,H808,H813)</f>
        <v>0</v>
      </c>
      <c r="I788" s="12">
        <f t="shared" si="425"/>
        <v>0</v>
      </c>
      <c r="J788" s="12">
        <f t="shared" si="425"/>
        <v>0</v>
      </c>
      <c r="K788" s="12">
        <f t="shared" si="425"/>
        <v>0</v>
      </c>
      <c r="L788" s="12">
        <f t="shared" si="425"/>
        <v>0</v>
      </c>
      <c r="M788" s="12">
        <f t="shared" si="425"/>
        <v>0</v>
      </c>
      <c r="N788" s="12">
        <f t="shared" si="425"/>
        <v>0</v>
      </c>
      <c r="O788" s="12">
        <f t="shared" si="425"/>
        <v>0</v>
      </c>
      <c r="P788" s="12">
        <f t="shared" si="425"/>
        <v>0</v>
      </c>
      <c r="Q788" s="12">
        <f t="shared" si="425"/>
        <v>0</v>
      </c>
      <c r="R788" s="12">
        <f t="shared" si="425"/>
        <v>0</v>
      </c>
      <c r="S788" s="12">
        <f t="shared" si="425"/>
        <v>0</v>
      </c>
      <c r="T788" s="3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  <c r="AMK788"/>
    </row>
    <row r="789" spans="1:1025" ht="18" customHeight="1" x14ac:dyDescent="0.25">
      <c r="A789" s="22">
        <v>1</v>
      </c>
      <c r="B789" s="28" t="s">
        <v>174</v>
      </c>
      <c r="C789" s="28" t="s">
        <v>175</v>
      </c>
      <c r="D789" s="22" t="s">
        <v>15</v>
      </c>
      <c r="E789" s="22"/>
      <c r="F789" s="12">
        <f t="shared" ref="F789:S789" si="426">SUM(F790:F793)</f>
        <v>0</v>
      </c>
      <c r="G789" s="12">
        <f t="shared" si="426"/>
        <v>1857.1919999999998</v>
      </c>
      <c r="H789" s="12">
        <f t="shared" si="426"/>
        <v>0</v>
      </c>
      <c r="I789" s="12">
        <f t="shared" si="426"/>
        <v>1857.1919999999998</v>
      </c>
      <c r="J789" s="12">
        <f t="shared" si="426"/>
        <v>0</v>
      </c>
      <c r="K789" s="12">
        <f t="shared" si="426"/>
        <v>0</v>
      </c>
      <c r="L789" s="12">
        <f t="shared" si="426"/>
        <v>0</v>
      </c>
      <c r="M789" s="12">
        <f t="shared" si="426"/>
        <v>0</v>
      </c>
      <c r="N789" s="12">
        <f t="shared" si="426"/>
        <v>0</v>
      </c>
      <c r="O789" s="12">
        <f t="shared" si="426"/>
        <v>0</v>
      </c>
      <c r="P789" s="12">
        <f t="shared" si="426"/>
        <v>0</v>
      </c>
      <c r="Q789" s="12">
        <f t="shared" si="426"/>
        <v>0</v>
      </c>
      <c r="R789" s="12">
        <f t="shared" si="426"/>
        <v>0</v>
      </c>
      <c r="S789" s="12">
        <f t="shared" si="426"/>
        <v>0</v>
      </c>
      <c r="T789" s="3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  <c r="AMK789"/>
    </row>
    <row r="790" spans="1:1025" ht="18" customHeight="1" x14ac:dyDescent="0.25">
      <c r="A790" s="22"/>
      <c r="B790" s="28"/>
      <c r="C790" s="28"/>
      <c r="D790" s="23" t="s">
        <v>16</v>
      </c>
      <c r="E790" s="11" t="s">
        <v>17</v>
      </c>
      <c r="F790" s="12">
        <f t="shared" ref="F790:G793" si="427">H790+J790+L790+N790+P790+R790</f>
        <v>0</v>
      </c>
      <c r="G790" s="12">
        <f t="shared" si="427"/>
        <v>1820.0434399999999</v>
      </c>
      <c r="H790" s="12">
        <v>0</v>
      </c>
      <c r="I790" s="12">
        <v>1820.0434399999999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3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  <c r="AMG790"/>
      <c r="AMH790"/>
      <c r="AMI790"/>
      <c r="AMJ790"/>
      <c r="AMK790"/>
    </row>
    <row r="791" spans="1:1025" ht="18" customHeight="1" x14ac:dyDescent="0.25">
      <c r="A791" s="22"/>
      <c r="B791" s="28"/>
      <c r="C791" s="28"/>
      <c r="D791" s="23"/>
      <c r="E791" s="11" t="s">
        <v>18</v>
      </c>
      <c r="F791" s="12">
        <f t="shared" si="427"/>
        <v>0</v>
      </c>
      <c r="G791" s="12">
        <f t="shared" si="427"/>
        <v>18.385760000000001</v>
      </c>
      <c r="H791" s="12">
        <v>0</v>
      </c>
      <c r="I791" s="12">
        <v>18.385760000000001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3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  <c r="AMG791"/>
      <c r="AMH791"/>
      <c r="AMI791"/>
      <c r="AMJ791"/>
      <c r="AMK791"/>
    </row>
    <row r="792" spans="1:1025" ht="18" customHeight="1" x14ac:dyDescent="0.25">
      <c r="A792" s="22"/>
      <c r="B792" s="28"/>
      <c r="C792" s="28"/>
      <c r="D792" s="23"/>
      <c r="E792" s="11" t="s">
        <v>19</v>
      </c>
      <c r="F792" s="12">
        <f t="shared" si="427"/>
        <v>0</v>
      </c>
      <c r="G792" s="12">
        <f t="shared" si="427"/>
        <v>18.762799999999999</v>
      </c>
      <c r="H792" s="12">
        <v>0</v>
      </c>
      <c r="I792" s="12">
        <v>18.762799999999999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3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  <c r="AMG792"/>
      <c r="AMH792"/>
      <c r="AMI792"/>
      <c r="AMJ792"/>
      <c r="AMK792"/>
    </row>
    <row r="793" spans="1:1025" ht="18" customHeight="1" x14ac:dyDescent="0.25">
      <c r="A793" s="22"/>
      <c r="B793" s="28"/>
      <c r="C793" s="28"/>
      <c r="D793" s="23"/>
      <c r="E793" s="11" t="s">
        <v>20</v>
      </c>
      <c r="F793" s="12">
        <f t="shared" si="427"/>
        <v>0</v>
      </c>
      <c r="G793" s="12">
        <f t="shared" si="427"/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  <c r="AMG793"/>
      <c r="AMH793"/>
      <c r="AMI793"/>
      <c r="AMJ793"/>
      <c r="AMK793"/>
    </row>
    <row r="794" spans="1:1025" ht="18" customHeight="1" x14ac:dyDescent="0.25">
      <c r="A794" s="22">
        <v>2</v>
      </c>
      <c r="B794" s="28" t="s">
        <v>174</v>
      </c>
      <c r="C794" s="28" t="s">
        <v>176</v>
      </c>
      <c r="D794" s="22" t="s">
        <v>15</v>
      </c>
      <c r="E794" s="22"/>
      <c r="F794" s="12">
        <f t="shared" ref="F794:S794" si="428">SUM(F795:F798)</f>
        <v>0</v>
      </c>
      <c r="G794" s="12">
        <f t="shared" si="428"/>
        <v>9148.8299700000007</v>
      </c>
      <c r="H794" s="12">
        <f t="shared" si="428"/>
        <v>0</v>
      </c>
      <c r="I794" s="12">
        <f t="shared" si="428"/>
        <v>0</v>
      </c>
      <c r="J794" s="12">
        <f t="shared" si="428"/>
        <v>0</v>
      </c>
      <c r="K794" s="12">
        <f t="shared" si="428"/>
        <v>0</v>
      </c>
      <c r="L794" s="12">
        <f t="shared" si="428"/>
        <v>0</v>
      </c>
      <c r="M794" s="12">
        <f t="shared" si="428"/>
        <v>0</v>
      </c>
      <c r="N794" s="12">
        <f t="shared" si="428"/>
        <v>0</v>
      </c>
      <c r="O794" s="12">
        <f t="shared" si="428"/>
        <v>0</v>
      </c>
      <c r="P794" s="12">
        <f t="shared" si="428"/>
        <v>0</v>
      </c>
      <c r="Q794" s="12">
        <f t="shared" si="428"/>
        <v>9148.8299700000007</v>
      </c>
      <c r="R794" s="12">
        <f t="shared" si="428"/>
        <v>0</v>
      </c>
      <c r="S794" s="12">
        <f t="shared" si="428"/>
        <v>0</v>
      </c>
      <c r="T794" s="3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  <c r="AMG794"/>
      <c r="AMH794"/>
      <c r="AMI794"/>
      <c r="AMJ794"/>
      <c r="AMK794"/>
    </row>
    <row r="795" spans="1:1025" ht="18" customHeight="1" x14ac:dyDescent="0.25">
      <c r="A795" s="22"/>
      <c r="B795" s="28"/>
      <c r="C795" s="28"/>
      <c r="D795" s="23" t="s">
        <v>16</v>
      </c>
      <c r="E795" s="11" t="s">
        <v>17</v>
      </c>
      <c r="F795" s="12">
        <f t="shared" ref="F795:G798" si="429">H795+J795+L795+N795+P795+R795</f>
        <v>0</v>
      </c>
      <c r="G795" s="12">
        <f t="shared" si="429"/>
        <v>8966.6647300000004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8966.6647300000004</v>
      </c>
      <c r="R795" s="12">
        <v>0</v>
      </c>
      <c r="S795" s="12">
        <v>0</v>
      </c>
      <c r="T795" s="3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  <c r="AMK795"/>
    </row>
    <row r="796" spans="1:1025" ht="18" customHeight="1" x14ac:dyDescent="0.25">
      <c r="A796" s="22"/>
      <c r="B796" s="28"/>
      <c r="C796" s="28"/>
      <c r="D796" s="23"/>
      <c r="E796" s="11" t="s">
        <v>18</v>
      </c>
      <c r="F796" s="12">
        <f t="shared" si="429"/>
        <v>0</v>
      </c>
      <c r="G796" s="12">
        <f t="shared" si="429"/>
        <v>90.676959999999994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90.676959999999994</v>
      </c>
      <c r="R796" s="12">
        <v>0</v>
      </c>
      <c r="S796" s="12">
        <v>0</v>
      </c>
      <c r="T796" s="3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  <c r="AMG796"/>
      <c r="AMH796"/>
      <c r="AMI796"/>
      <c r="AMJ796"/>
      <c r="AMK796"/>
    </row>
    <row r="797" spans="1:1025" ht="18" customHeight="1" x14ac:dyDescent="0.25">
      <c r="A797" s="22"/>
      <c r="B797" s="28"/>
      <c r="C797" s="28"/>
      <c r="D797" s="23"/>
      <c r="E797" s="11" t="s">
        <v>19</v>
      </c>
      <c r="F797" s="12">
        <f t="shared" si="429"/>
        <v>0</v>
      </c>
      <c r="G797" s="12">
        <f t="shared" si="429"/>
        <v>91.488280000000003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91.488280000000003</v>
      </c>
      <c r="R797" s="12">
        <v>0</v>
      </c>
      <c r="S797" s="12">
        <v>0</v>
      </c>
      <c r="T797" s="3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  <c r="AMG797"/>
      <c r="AMH797"/>
      <c r="AMI797"/>
      <c r="AMJ797"/>
      <c r="AMK797"/>
    </row>
    <row r="798" spans="1:1025" ht="18" customHeight="1" x14ac:dyDescent="0.25">
      <c r="A798" s="22"/>
      <c r="B798" s="28"/>
      <c r="C798" s="28"/>
      <c r="D798" s="23"/>
      <c r="E798" s="11" t="s">
        <v>20</v>
      </c>
      <c r="F798" s="12">
        <f t="shared" si="429"/>
        <v>0</v>
      </c>
      <c r="G798" s="12">
        <f t="shared" si="429"/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3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  <c r="AMK798"/>
    </row>
    <row r="799" spans="1:1025" ht="18" customHeight="1" x14ac:dyDescent="0.25">
      <c r="A799" s="22">
        <v>3</v>
      </c>
      <c r="B799" s="28" t="s">
        <v>174</v>
      </c>
      <c r="C799" s="28" t="s">
        <v>177</v>
      </c>
      <c r="D799" s="22" t="s">
        <v>15</v>
      </c>
      <c r="E799" s="22"/>
      <c r="F799" s="12">
        <f t="shared" ref="F799:S799" si="430">SUM(F800:F803)</f>
        <v>0</v>
      </c>
      <c r="G799" s="12">
        <f t="shared" si="430"/>
        <v>7003.30944</v>
      </c>
      <c r="H799" s="12">
        <f t="shared" si="430"/>
        <v>0</v>
      </c>
      <c r="I799" s="12">
        <f t="shared" si="430"/>
        <v>0</v>
      </c>
      <c r="J799" s="12">
        <f t="shared" si="430"/>
        <v>0</v>
      </c>
      <c r="K799" s="12">
        <f t="shared" si="430"/>
        <v>0</v>
      </c>
      <c r="L799" s="12">
        <f t="shared" si="430"/>
        <v>0</v>
      </c>
      <c r="M799" s="12">
        <f t="shared" si="430"/>
        <v>0</v>
      </c>
      <c r="N799" s="12">
        <f t="shared" si="430"/>
        <v>0</v>
      </c>
      <c r="O799" s="12">
        <f t="shared" si="430"/>
        <v>0</v>
      </c>
      <c r="P799" s="12">
        <f t="shared" si="430"/>
        <v>0</v>
      </c>
      <c r="Q799" s="12">
        <f t="shared" si="430"/>
        <v>7003.30944</v>
      </c>
      <c r="R799" s="12">
        <f t="shared" si="430"/>
        <v>0</v>
      </c>
      <c r="S799" s="12">
        <f t="shared" si="430"/>
        <v>0</v>
      </c>
      <c r="T799" s="3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  <c r="AMG799"/>
      <c r="AMH799"/>
      <c r="AMI799"/>
      <c r="AMJ799"/>
      <c r="AMK799"/>
    </row>
    <row r="800" spans="1:1025" ht="18" customHeight="1" x14ac:dyDescent="0.25">
      <c r="A800" s="22"/>
      <c r="B800" s="28"/>
      <c r="C800" s="28"/>
      <c r="D800" s="23" t="s">
        <v>16</v>
      </c>
      <c r="E800" s="11" t="s">
        <v>17</v>
      </c>
      <c r="F800" s="12">
        <f t="shared" ref="F800:G803" si="431">H800+J800+L800+N800+P800+R800</f>
        <v>0</v>
      </c>
      <c r="G800" s="12">
        <f t="shared" si="431"/>
        <v>6251.4268300000003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6251.4268300000003</v>
      </c>
      <c r="R800" s="12">
        <v>0</v>
      </c>
      <c r="S800" s="12">
        <v>0</v>
      </c>
      <c r="T800" s="3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  <c r="AMK800"/>
    </row>
    <row r="801" spans="1:1025" ht="18" customHeight="1" x14ac:dyDescent="0.25">
      <c r="A801" s="22"/>
      <c r="B801" s="28"/>
      <c r="C801" s="28"/>
      <c r="D801" s="23"/>
      <c r="E801" s="11" t="s">
        <v>18</v>
      </c>
      <c r="F801" s="12">
        <f t="shared" si="431"/>
        <v>0</v>
      </c>
      <c r="G801" s="12">
        <f t="shared" si="431"/>
        <v>681.84948999999995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681.84948999999995</v>
      </c>
      <c r="R801" s="12">
        <v>0</v>
      </c>
      <c r="S801" s="12">
        <v>0</v>
      </c>
      <c r="T801" s="3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  <c r="AMK801"/>
    </row>
    <row r="802" spans="1:1025" ht="18" customHeight="1" x14ac:dyDescent="0.25">
      <c r="A802" s="22"/>
      <c r="B802" s="28"/>
      <c r="C802" s="28"/>
      <c r="D802" s="23"/>
      <c r="E802" s="11" t="s">
        <v>19</v>
      </c>
      <c r="F802" s="12">
        <f t="shared" si="431"/>
        <v>0</v>
      </c>
      <c r="G802" s="12">
        <f t="shared" si="431"/>
        <v>70.033119999999997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70.033119999999997</v>
      </c>
      <c r="R802" s="12">
        <v>0</v>
      </c>
      <c r="S802" s="12">
        <v>0</v>
      </c>
      <c r="T802" s="3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  <c r="AMG802"/>
      <c r="AMH802"/>
      <c r="AMI802"/>
      <c r="AMJ802"/>
      <c r="AMK802"/>
    </row>
    <row r="803" spans="1:1025" ht="38.25" customHeight="1" x14ac:dyDescent="0.25">
      <c r="A803" s="22"/>
      <c r="B803" s="28"/>
      <c r="C803" s="28"/>
      <c r="D803" s="23"/>
      <c r="E803" s="11" t="s">
        <v>20</v>
      </c>
      <c r="F803" s="12">
        <f t="shared" si="431"/>
        <v>0</v>
      </c>
      <c r="G803" s="12">
        <f t="shared" si="431"/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  <c r="AMK803"/>
    </row>
    <row r="804" spans="1:1025" ht="18" customHeight="1" x14ac:dyDescent="0.25">
      <c r="A804" s="22">
        <v>4</v>
      </c>
      <c r="B804" s="28" t="s">
        <v>174</v>
      </c>
      <c r="C804" s="28" t="s">
        <v>178</v>
      </c>
      <c r="D804" s="22" t="s">
        <v>15</v>
      </c>
      <c r="E804" s="22"/>
      <c r="F804" s="12">
        <f t="shared" ref="F804:S804" si="432">SUM(F805:F808)</f>
        <v>0</v>
      </c>
      <c r="G804" s="12">
        <f t="shared" si="432"/>
        <v>33131.320189999999</v>
      </c>
      <c r="H804" s="12">
        <f t="shared" si="432"/>
        <v>0</v>
      </c>
      <c r="I804" s="12">
        <f t="shared" si="432"/>
        <v>0</v>
      </c>
      <c r="J804" s="12">
        <f t="shared" si="432"/>
        <v>0</v>
      </c>
      <c r="K804" s="12">
        <f t="shared" si="432"/>
        <v>0</v>
      </c>
      <c r="L804" s="12">
        <f t="shared" si="432"/>
        <v>0</v>
      </c>
      <c r="M804" s="12">
        <f t="shared" si="432"/>
        <v>0</v>
      </c>
      <c r="N804" s="12">
        <f t="shared" si="432"/>
        <v>0</v>
      </c>
      <c r="O804" s="12">
        <f t="shared" si="432"/>
        <v>33131.320189999999</v>
      </c>
      <c r="P804" s="12">
        <f t="shared" si="432"/>
        <v>0</v>
      </c>
      <c r="Q804" s="12">
        <f t="shared" si="432"/>
        <v>0</v>
      </c>
      <c r="R804" s="12">
        <f t="shared" si="432"/>
        <v>0</v>
      </c>
      <c r="S804" s="12">
        <f t="shared" si="432"/>
        <v>0</v>
      </c>
      <c r="T804" s="3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  <c r="AMK804"/>
    </row>
    <row r="805" spans="1:1025" ht="18" customHeight="1" x14ac:dyDescent="0.25">
      <c r="A805" s="22"/>
      <c r="B805" s="28"/>
      <c r="C805" s="28"/>
      <c r="D805" s="23" t="s">
        <v>16</v>
      </c>
      <c r="E805" s="11" t="s">
        <v>17</v>
      </c>
      <c r="F805" s="12">
        <f t="shared" ref="F805:G808" si="433">H805+J805+L805+N805+P805+R805</f>
        <v>0</v>
      </c>
      <c r="G805" s="12">
        <f t="shared" si="433"/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3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  <c r="AMG805"/>
      <c r="AMH805"/>
      <c r="AMI805"/>
      <c r="AMJ805"/>
      <c r="AMK805"/>
    </row>
    <row r="806" spans="1:1025" ht="18" customHeight="1" x14ac:dyDescent="0.25">
      <c r="A806" s="22"/>
      <c r="B806" s="28"/>
      <c r="C806" s="28"/>
      <c r="D806" s="23"/>
      <c r="E806" s="11" t="s">
        <v>18</v>
      </c>
      <c r="F806" s="12">
        <f t="shared" si="433"/>
        <v>0</v>
      </c>
      <c r="G806" s="12">
        <f t="shared" si="433"/>
        <v>31832.340189999999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31832.340189999999</v>
      </c>
      <c r="P806" s="12">
        <v>0</v>
      </c>
      <c r="Q806" s="12">
        <v>0</v>
      </c>
      <c r="R806" s="12">
        <v>0</v>
      </c>
      <c r="S806" s="12">
        <v>0</v>
      </c>
      <c r="T806" s="3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  <c r="AMK806"/>
    </row>
    <row r="807" spans="1:1025" ht="18" customHeight="1" x14ac:dyDescent="0.25">
      <c r="A807" s="22"/>
      <c r="B807" s="28"/>
      <c r="C807" s="28"/>
      <c r="D807" s="23"/>
      <c r="E807" s="11" t="s">
        <v>19</v>
      </c>
      <c r="F807" s="12">
        <f t="shared" si="433"/>
        <v>0</v>
      </c>
      <c r="G807" s="12">
        <f t="shared" si="433"/>
        <v>1298.98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1298.98</v>
      </c>
      <c r="P807" s="12">
        <v>0</v>
      </c>
      <c r="Q807" s="12">
        <v>0</v>
      </c>
      <c r="R807" s="12">
        <v>0</v>
      </c>
      <c r="S807" s="12">
        <v>0</v>
      </c>
      <c r="T807" s="3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  <c r="ML807"/>
      <c r="MM807"/>
      <c r="MN807"/>
      <c r="MO807"/>
      <c r="MP807"/>
      <c r="MQ807"/>
      <c r="MR807"/>
      <c r="MS807"/>
      <c r="MT807"/>
      <c r="MU807"/>
      <c r="MV807"/>
      <c r="MW807"/>
      <c r="MX807"/>
      <c r="MY807"/>
      <c r="MZ807"/>
      <c r="NA807"/>
      <c r="NB807"/>
      <c r="NC807"/>
      <c r="ND807"/>
      <c r="NE807"/>
      <c r="NF807"/>
      <c r="NG807"/>
      <c r="NH807"/>
      <c r="NI807"/>
      <c r="NJ807"/>
      <c r="NK807"/>
      <c r="NL807"/>
      <c r="NM807"/>
      <c r="NN807"/>
      <c r="NO807"/>
      <c r="NP807"/>
      <c r="NQ807"/>
      <c r="NR807"/>
      <c r="NS807"/>
      <c r="NT807"/>
      <c r="NU807"/>
      <c r="NV807"/>
      <c r="NW807"/>
      <c r="NX807"/>
      <c r="NY807"/>
      <c r="NZ807"/>
      <c r="OA807"/>
      <c r="OB807"/>
      <c r="OC807"/>
      <c r="OD807"/>
      <c r="OE807"/>
      <c r="OF807"/>
      <c r="OG807"/>
      <c r="OH807"/>
      <c r="OI807"/>
      <c r="OJ807"/>
      <c r="OK807"/>
      <c r="OL807"/>
      <c r="OM807"/>
      <c r="ON807"/>
      <c r="OO807"/>
      <c r="OP807"/>
      <c r="OQ807"/>
      <c r="OR807"/>
      <c r="OS807"/>
      <c r="OT807"/>
      <c r="OU807"/>
      <c r="OV807"/>
      <c r="OW807"/>
      <c r="OX807"/>
      <c r="OY807"/>
      <c r="OZ807"/>
      <c r="PA807"/>
      <c r="PB807"/>
      <c r="PC807"/>
      <c r="PD807"/>
      <c r="PE807"/>
      <c r="PF807"/>
      <c r="PG807"/>
      <c r="PH807"/>
      <c r="PI807"/>
      <c r="PJ807"/>
      <c r="PK807"/>
      <c r="PL807"/>
      <c r="PM807"/>
      <c r="PN807"/>
      <c r="PO807"/>
      <c r="PP807"/>
      <c r="PQ807"/>
      <c r="PR807"/>
      <c r="PS807"/>
      <c r="PT807"/>
      <c r="PU807"/>
      <c r="PV807"/>
      <c r="PW807"/>
      <c r="PX807"/>
      <c r="PY807"/>
      <c r="PZ807"/>
      <c r="QA807"/>
      <c r="QB807"/>
      <c r="QC807"/>
      <c r="QD807"/>
      <c r="QE807"/>
      <c r="QF807"/>
      <c r="QG807"/>
      <c r="QH807"/>
      <c r="QI807"/>
      <c r="QJ807"/>
      <c r="QK807"/>
      <c r="QL807"/>
      <c r="QM807"/>
      <c r="QN807"/>
      <c r="QO807"/>
      <c r="QP807"/>
      <c r="QQ807"/>
      <c r="QR807"/>
      <c r="QS807"/>
      <c r="QT807"/>
      <c r="QU807"/>
      <c r="QV807"/>
      <c r="QW807"/>
      <c r="QX807"/>
      <c r="QY807"/>
      <c r="QZ807"/>
      <c r="RA807"/>
      <c r="RB807"/>
      <c r="RC807"/>
      <c r="RD807"/>
      <c r="RE807"/>
      <c r="RF807"/>
      <c r="RG807"/>
      <c r="RH807"/>
      <c r="RI807"/>
      <c r="RJ807"/>
      <c r="RK807"/>
      <c r="RL807"/>
      <c r="RM807"/>
      <c r="RN807"/>
      <c r="RO807"/>
      <c r="RP807"/>
      <c r="RQ807"/>
      <c r="RR807"/>
      <c r="RS807"/>
      <c r="RT807"/>
      <c r="RU807"/>
      <c r="RV807"/>
      <c r="RW807"/>
      <c r="RX807"/>
      <c r="RY807"/>
      <c r="RZ807"/>
      <c r="SA807"/>
      <c r="SB807"/>
      <c r="SC807"/>
      <c r="SD807"/>
      <c r="SE807"/>
      <c r="SF807"/>
      <c r="SG807"/>
      <c r="SH807"/>
      <c r="SI807"/>
      <c r="SJ807"/>
      <c r="SK807"/>
      <c r="SL807"/>
      <c r="SM807"/>
      <c r="SN807"/>
      <c r="SO807"/>
      <c r="SP807"/>
      <c r="SQ807"/>
      <c r="SR807"/>
      <c r="SS807"/>
      <c r="ST807"/>
      <c r="SU807"/>
      <c r="SV807"/>
      <c r="SW807"/>
      <c r="SX807"/>
      <c r="SY807"/>
      <c r="SZ807"/>
      <c r="TA807"/>
      <c r="TB807"/>
      <c r="TC807"/>
      <c r="TD807"/>
      <c r="TE807"/>
      <c r="TF807"/>
      <c r="TG807"/>
      <c r="TH807"/>
      <c r="TI807"/>
      <c r="TJ807"/>
      <c r="TK807"/>
      <c r="TL807"/>
      <c r="TM807"/>
      <c r="TN807"/>
      <c r="TO807"/>
      <c r="TP807"/>
      <c r="TQ807"/>
      <c r="TR807"/>
      <c r="TS807"/>
      <c r="TT807"/>
      <c r="TU807"/>
      <c r="TV807"/>
      <c r="TW807"/>
      <c r="TX807"/>
      <c r="TY807"/>
      <c r="TZ807"/>
      <c r="UA807"/>
      <c r="UB807"/>
      <c r="UC807"/>
      <c r="UD807"/>
      <c r="UE807"/>
      <c r="UF807"/>
      <c r="UG807"/>
      <c r="UH807"/>
      <c r="UI807"/>
      <c r="UJ807"/>
      <c r="UK807"/>
      <c r="UL807"/>
      <c r="UM807"/>
      <c r="UN807"/>
      <c r="UO807"/>
      <c r="UP807"/>
      <c r="UQ807"/>
      <c r="UR807"/>
      <c r="US807"/>
      <c r="UT807"/>
      <c r="UU807"/>
      <c r="UV807"/>
      <c r="UW807"/>
      <c r="UX807"/>
      <c r="UY807"/>
      <c r="UZ807"/>
      <c r="VA807"/>
      <c r="VB807"/>
      <c r="VC807"/>
      <c r="VD807"/>
      <c r="VE807"/>
      <c r="VF807"/>
      <c r="VG807"/>
      <c r="VH807"/>
      <c r="VI807"/>
      <c r="VJ807"/>
      <c r="VK807"/>
      <c r="VL807"/>
      <c r="VM807"/>
      <c r="VN807"/>
      <c r="VO807"/>
      <c r="VP807"/>
      <c r="VQ807"/>
      <c r="VR807"/>
      <c r="VS807"/>
      <c r="VT807"/>
      <c r="VU807"/>
      <c r="VV807"/>
      <c r="VW807"/>
      <c r="VX807"/>
      <c r="VY807"/>
      <c r="VZ807"/>
      <c r="WA807"/>
      <c r="WB807"/>
      <c r="WC807"/>
      <c r="WD807"/>
      <c r="WE807"/>
      <c r="WF807"/>
      <c r="WG807"/>
      <c r="WH807"/>
      <c r="WI807"/>
      <c r="WJ807"/>
      <c r="WK807"/>
      <c r="WL807"/>
      <c r="WM807"/>
      <c r="WN807"/>
      <c r="WO807"/>
      <c r="WP807"/>
      <c r="WQ807"/>
      <c r="WR807"/>
      <c r="WS807"/>
      <c r="WT807"/>
      <c r="WU807"/>
      <c r="WV807"/>
      <c r="WW807"/>
      <c r="WX807"/>
      <c r="WY807"/>
      <c r="WZ807"/>
      <c r="XA807"/>
      <c r="XB807"/>
      <c r="XC807"/>
      <c r="XD807"/>
      <c r="XE807"/>
      <c r="XF807"/>
      <c r="XG807"/>
      <c r="XH807"/>
      <c r="XI807"/>
      <c r="XJ807"/>
      <c r="XK807"/>
      <c r="XL807"/>
      <c r="XM807"/>
      <c r="XN807"/>
      <c r="XO807"/>
      <c r="XP807"/>
      <c r="XQ807"/>
      <c r="XR807"/>
      <c r="XS807"/>
      <c r="XT807"/>
      <c r="XU807"/>
      <c r="XV807"/>
      <c r="XW807"/>
      <c r="XX807"/>
      <c r="XY807"/>
      <c r="XZ807"/>
      <c r="YA807"/>
      <c r="YB807"/>
      <c r="YC807"/>
      <c r="YD807"/>
      <c r="YE807"/>
      <c r="YF807"/>
      <c r="YG807"/>
      <c r="YH807"/>
      <c r="YI807"/>
      <c r="YJ807"/>
      <c r="YK807"/>
      <c r="YL807"/>
      <c r="YM807"/>
      <c r="YN807"/>
      <c r="YO807"/>
      <c r="YP807"/>
      <c r="YQ807"/>
      <c r="YR807"/>
      <c r="YS807"/>
      <c r="YT807"/>
      <c r="YU807"/>
      <c r="YV807"/>
      <c r="YW807"/>
      <c r="YX807"/>
      <c r="YY807"/>
      <c r="YZ807"/>
      <c r="ZA807"/>
      <c r="ZB807"/>
      <c r="ZC807"/>
      <c r="ZD807"/>
      <c r="ZE807"/>
      <c r="ZF807"/>
      <c r="ZG807"/>
      <c r="ZH807"/>
      <c r="ZI807"/>
      <c r="ZJ807"/>
      <c r="ZK807"/>
      <c r="ZL807"/>
      <c r="ZM807"/>
      <c r="ZN807"/>
      <c r="ZO807"/>
      <c r="ZP807"/>
      <c r="ZQ807"/>
      <c r="ZR807"/>
      <c r="ZS807"/>
      <c r="ZT807"/>
      <c r="ZU807"/>
      <c r="ZV807"/>
      <c r="ZW807"/>
      <c r="ZX807"/>
      <c r="ZY807"/>
      <c r="ZZ807"/>
      <c r="AAA807"/>
      <c r="AAB807"/>
      <c r="AAC807"/>
      <c r="AAD807"/>
      <c r="AAE807"/>
      <c r="AAF807"/>
      <c r="AAG807"/>
      <c r="AAH807"/>
      <c r="AAI807"/>
      <c r="AAJ807"/>
      <c r="AAK807"/>
      <c r="AAL807"/>
      <c r="AAM807"/>
      <c r="AAN807"/>
      <c r="AAO807"/>
      <c r="AAP807"/>
      <c r="AAQ807"/>
      <c r="AAR807"/>
      <c r="AAS807"/>
      <c r="AAT807"/>
      <c r="AAU807"/>
      <c r="AAV807"/>
      <c r="AAW807"/>
      <c r="AAX807"/>
      <c r="AAY807"/>
      <c r="AAZ807"/>
      <c r="ABA807"/>
      <c r="ABB807"/>
      <c r="ABC807"/>
      <c r="ABD807"/>
      <c r="ABE807"/>
      <c r="ABF807"/>
      <c r="ABG807"/>
      <c r="ABH807"/>
      <c r="ABI807"/>
      <c r="ABJ807"/>
      <c r="ABK807"/>
      <c r="ABL807"/>
      <c r="ABM807"/>
      <c r="ABN807"/>
      <c r="ABO807"/>
      <c r="ABP807"/>
      <c r="ABQ807"/>
      <c r="ABR807"/>
      <c r="ABS807"/>
      <c r="ABT807"/>
      <c r="ABU807"/>
      <c r="ABV807"/>
      <c r="ABW807"/>
      <c r="ABX807"/>
      <c r="ABY807"/>
      <c r="ABZ807"/>
      <c r="ACA807"/>
      <c r="ACB807"/>
      <c r="ACC807"/>
      <c r="ACD807"/>
      <c r="ACE807"/>
      <c r="ACF807"/>
      <c r="ACG807"/>
      <c r="ACH807"/>
      <c r="ACI807"/>
      <c r="ACJ807"/>
      <c r="ACK807"/>
      <c r="ACL807"/>
      <c r="ACM807"/>
      <c r="ACN807"/>
      <c r="ACO807"/>
      <c r="ACP807"/>
      <c r="ACQ807"/>
      <c r="ACR807"/>
      <c r="ACS807"/>
      <c r="ACT807"/>
      <c r="ACU807"/>
      <c r="ACV807"/>
      <c r="ACW807"/>
      <c r="ACX807"/>
      <c r="ACY807"/>
      <c r="ACZ807"/>
      <c r="ADA807"/>
      <c r="ADB807"/>
      <c r="ADC807"/>
      <c r="ADD807"/>
      <c r="ADE807"/>
      <c r="ADF807"/>
      <c r="ADG807"/>
      <c r="ADH807"/>
      <c r="ADI807"/>
      <c r="ADJ807"/>
      <c r="ADK807"/>
      <c r="ADL807"/>
      <c r="ADM807"/>
      <c r="ADN807"/>
      <c r="ADO807"/>
      <c r="ADP807"/>
      <c r="ADQ807"/>
      <c r="ADR807"/>
      <c r="ADS807"/>
      <c r="ADT807"/>
      <c r="ADU807"/>
      <c r="ADV807"/>
      <c r="ADW807"/>
      <c r="ADX807"/>
      <c r="ADY807"/>
      <c r="ADZ807"/>
      <c r="AEA807"/>
      <c r="AEB807"/>
      <c r="AEC807"/>
      <c r="AED807"/>
      <c r="AEE807"/>
      <c r="AEF807"/>
      <c r="AEG807"/>
      <c r="AEH807"/>
      <c r="AEI807"/>
      <c r="AEJ807"/>
      <c r="AEK807"/>
      <c r="AEL807"/>
      <c r="AEM807"/>
      <c r="AEN807"/>
      <c r="AEO807"/>
      <c r="AEP807"/>
      <c r="AEQ807"/>
      <c r="AER807"/>
      <c r="AES807"/>
      <c r="AET807"/>
      <c r="AEU807"/>
      <c r="AEV807"/>
      <c r="AEW807"/>
      <c r="AEX807"/>
      <c r="AEY807"/>
      <c r="AEZ807"/>
      <c r="AFA807"/>
      <c r="AFB807"/>
      <c r="AFC807"/>
      <c r="AFD807"/>
      <c r="AFE807"/>
      <c r="AFF807"/>
      <c r="AFG807"/>
      <c r="AFH807"/>
      <c r="AFI807"/>
      <c r="AFJ807"/>
      <c r="AFK807"/>
      <c r="AFL807"/>
      <c r="AFM807"/>
      <c r="AFN807"/>
      <c r="AFO807"/>
      <c r="AFP807"/>
      <c r="AFQ807"/>
      <c r="AFR807"/>
      <c r="AFS807"/>
      <c r="AFT807"/>
      <c r="AFU807"/>
      <c r="AFV807"/>
      <c r="AFW807"/>
      <c r="AFX807"/>
      <c r="AFY807"/>
      <c r="AFZ807"/>
      <c r="AGA807"/>
      <c r="AGB807"/>
      <c r="AGC807"/>
      <c r="AGD807"/>
      <c r="AGE807"/>
      <c r="AGF807"/>
      <c r="AGG807"/>
      <c r="AGH807"/>
      <c r="AGI807"/>
      <c r="AGJ807"/>
      <c r="AGK807"/>
      <c r="AGL807"/>
      <c r="AGM807"/>
      <c r="AGN807"/>
      <c r="AGO807"/>
      <c r="AGP807"/>
      <c r="AGQ807"/>
      <c r="AGR807"/>
      <c r="AGS807"/>
      <c r="AGT807"/>
      <c r="AGU807"/>
      <c r="AGV807"/>
      <c r="AGW807"/>
      <c r="AGX807"/>
      <c r="AGY807"/>
      <c r="AGZ807"/>
      <c r="AHA807"/>
      <c r="AHB807"/>
      <c r="AHC807"/>
      <c r="AHD807"/>
      <c r="AHE807"/>
      <c r="AHF807"/>
      <c r="AHG807"/>
      <c r="AHH807"/>
      <c r="AHI807"/>
      <c r="AHJ807"/>
      <c r="AHK807"/>
      <c r="AHL807"/>
      <c r="AHM807"/>
      <c r="AHN807"/>
      <c r="AHO807"/>
      <c r="AHP807"/>
      <c r="AHQ807"/>
      <c r="AHR807"/>
      <c r="AHS807"/>
      <c r="AHT807"/>
      <c r="AHU807"/>
      <c r="AHV807"/>
      <c r="AHW807"/>
      <c r="AHX807"/>
      <c r="AHY807"/>
      <c r="AHZ807"/>
      <c r="AIA807"/>
      <c r="AIB807"/>
      <c r="AIC807"/>
      <c r="AID807"/>
      <c r="AIE807"/>
      <c r="AIF807"/>
      <c r="AIG807"/>
      <c r="AIH807"/>
      <c r="AII807"/>
      <c r="AIJ807"/>
      <c r="AIK807"/>
      <c r="AIL807"/>
      <c r="AIM807"/>
      <c r="AIN807"/>
      <c r="AIO807"/>
      <c r="AIP807"/>
      <c r="AIQ807"/>
      <c r="AIR807"/>
      <c r="AIS807"/>
      <c r="AIT807"/>
      <c r="AIU807"/>
      <c r="AIV807"/>
      <c r="AIW807"/>
      <c r="AIX807"/>
      <c r="AIY807"/>
      <c r="AIZ807"/>
      <c r="AJA807"/>
      <c r="AJB807"/>
      <c r="AJC807"/>
      <c r="AJD807"/>
      <c r="AJE807"/>
      <c r="AJF807"/>
      <c r="AJG807"/>
      <c r="AJH807"/>
      <c r="AJI807"/>
      <c r="AJJ807"/>
      <c r="AJK807"/>
      <c r="AJL807"/>
      <c r="AJM807"/>
      <c r="AJN807"/>
      <c r="AJO807"/>
      <c r="AJP807"/>
      <c r="AJQ807"/>
      <c r="AJR807"/>
      <c r="AJS807"/>
      <c r="AJT807"/>
      <c r="AJU807"/>
      <c r="AJV807"/>
      <c r="AJW807"/>
      <c r="AJX807"/>
      <c r="AJY807"/>
      <c r="AJZ807"/>
      <c r="AKA807"/>
      <c r="AKB807"/>
      <c r="AKC807"/>
      <c r="AKD807"/>
      <c r="AKE807"/>
      <c r="AKF807"/>
      <c r="AKG807"/>
      <c r="AKH807"/>
      <c r="AKI807"/>
      <c r="AKJ807"/>
      <c r="AKK807"/>
      <c r="AKL807"/>
      <c r="AKM807"/>
      <c r="AKN807"/>
      <c r="AKO807"/>
      <c r="AKP807"/>
      <c r="AKQ807"/>
      <c r="AKR807"/>
      <c r="AKS807"/>
      <c r="AKT807"/>
      <c r="AKU807"/>
      <c r="AKV807"/>
      <c r="AKW807"/>
      <c r="AKX807"/>
      <c r="AKY807"/>
      <c r="AKZ807"/>
      <c r="ALA807"/>
      <c r="ALB807"/>
      <c r="ALC807"/>
      <c r="ALD807"/>
      <c r="ALE807"/>
      <c r="ALF807"/>
      <c r="ALG807"/>
      <c r="ALH807"/>
      <c r="ALI807"/>
      <c r="ALJ807"/>
      <c r="ALK807"/>
      <c r="ALL807"/>
      <c r="ALM807"/>
      <c r="ALN807"/>
      <c r="ALO807"/>
      <c r="ALP807"/>
      <c r="ALQ807"/>
      <c r="ALR807"/>
      <c r="ALS807"/>
      <c r="ALT807"/>
      <c r="ALU807"/>
      <c r="ALV807"/>
      <c r="ALW807"/>
      <c r="ALX807"/>
      <c r="ALY807"/>
      <c r="ALZ807"/>
      <c r="AMA807"/>
      <c r="AMB807"/>
      <c r="AMC807"/>
      <c r="AMD807"/>
      <c r="AME807"/>
      <c r="AMF807"/>
      <c r="AMG807"/>
      <c r="AMH807"/>
      <c r="AMI807"/>
      <c r="AMJ807"/>
      <c r="AMK807"/>
    </row>
    <row r="808" spans="1:1025" ht="30.2" customHeight="1" x14ac:dyDescent="0.25">
      <c r="A808" s="22"/>
      <c r="B808" s="28"/>
      <c r="C808" s="28"/>
      <c r="D808" s="23"/>
      <c r="E808" s="11" t="s">
        <v>20</v>
      </c>
      <c r="F808" s="12">
        <f t="shared" si="433"/>
        <v>0</v>
      </c>
      <c r="G808" s="12">
        <f t="shared" si="433"/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3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  <c r="AMG808"/>
      <c r="AMH808"/>
      <c r="AMI808"/>
      <c r="AMJ808"/>
      <c r="AMK808"/>
    </row>
    <row r="809" spans="1:1025" ht="18" customHeight="1" x14ac:dyDescent="0.25">
      <c r="A809" s="22">
        <v>5</v>
      </c>
      <c r="B809" s="28" t="s">
        <v>174</v>
      </c>
      <c r="C809" s="28" t="s">
        <v>179</v>
      </c>
      <c r="D809" s="22" t="s">
        <v>15</v>
      </c>
      <c r="E809" s="22"/>
      <c r="F809" s="12">
        <f t="shared" ref="F809:S809" si="434">SUM(F810:F813)</f>
        <v>0</v>
      </c>
      <c r="G809" s="12">
        <f t="shared" si="434"/>
        <v>14134.60456</v>
      </c>
      <c r="H809" s="12">
        <f t="shared" si="434"/>
        <v>0</v>
      </c>
      <c r="I809" s="12">
        <f t="shared" si="434"/>
        <v>0</v>
      </c>
      <c r="J809" s="12">
        <f t="shared" si="434"/>
        <v>0</v>
      </c>
      <c r="K809" s="12">
        <f t="shared" si="434"/>
        <v>0</v>
      </c>
      <c r="L809" s="12">
        <f t="shared" si="434"/>
        <v>0</v>
      </c>
      <c r="M809" s="12">
        <f t="shared" si="434"/>
        <v>0</v>
      </c>
      <c r="N809" s="12">
        <f t="shared" si="434"/>
        <v>0</v>
      </c>
      <c r="O809" s="12">
        <f t="shared" si="434"/>
        <v>0</v>
      </c>
      <c r="P809" s="12">
        <f t="shared" si="434"/>
        <v>0</v>
      </c>
      <c r="Q809" s="12">
        <f t="shared" si="434"/>
        <v>14134.60456</v>
      </c>
      <c r="R809" s="12">
        <f t="shared" si="434"/>
        <v>0</v>
      </c>
      <c r="S809" s="12">
        <f t="shared" si="434"/>
        <v>0</v>
      </c>
      <c r="T809" s="3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  <c r="AMG809"/>
      <c r="AMH809"/>
      <c r="AMI809"/>
      <c r="AMJ809"/>
      <c r="AMK809"/>
    </row>
    <row r="810" spans="1:1025" ht="18" customHeight="1" x14ac:dyDescent="0.25">
      <c r="A810" s="22"/>
      <c r="B810" s="28"/>
      <c r="C810" s="28"/>
      <c r="D810" s="23" t="s">
        <v>16</v>
      </c>
      <c r="E810" s="11" t="s">
        <v>17</v>
      </c>
      <c r="F810" s="12">
        <f t="shared" ref="F810:G813" si="435">H810+J810+L810+N810+P810+R810</f>
        <v>0</v>
      </c>
      <c r="G810" s="12">
        <f t="shared" si="435"/>
        <v>13853.23681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13853.23681</v>
      </c>
      <c r="R810" s="12">
        <v>0</v>
      </c>
      <c r="S810" s="12">
        <v>0</v>
      </c>
      <c r="T810" s="3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  <c r="MM810"/>
      <c r="MN810"/>
      <c r="MO810"/>
      <c r="MP810"/>
      <c r="MQ810"/>
      <c r="MR810"/>
      <c r="MS810"/>
      <c r="MT810"/>
      <c r="MU810"/>
      <c r="MV810"/>
      <c r="MW810"/>
      <c r="MX810"/>
      <c r="MY810"/>
      <c r="MZ810"/>
      <c r="NA810"/>
      <c r="NB810"/>
      <c r="NC810"/>
      <c r="ND810"/>
      <c r="NE810"/>
      <c r="NF810"/>
      <c r="NG810"/>
      <c r="NH810"/>
      <c r="NI810"/>
      <c r="NJ810"/>
      <c r="NK810"/>
      <c r="NL810"/>
      <c r="NM810"/>
      <c r="NN810"/>
      <c r="NO810"/>
      <c r="NP810"/>
      <c r="NQ810"/>
      <c r="NR810"/>
      <c r="NS810"/>
      <c r="NT810"/>
      <c r="NU810"/>
      <c r="NV810"/>
      <c r="NW810"/>
      <c r="NX810"/>
      <c r="NY810"/>
      <c r="NZ810"/>
      <c r="OA810"/>
      <c r="OB810"/>
      <c r="OC810"/>
      <c r="OD810"/>
      <c r="OE810"/>
      <c r="OF810"/>
      <c r="OG810"/>
      <c r="OH810"/>
      <c r="OI810"/>
      <c r="OJ810"/>
      <c r="OK810"/>
      <c r="OL810"/>
      <c r="OM810"/>
      <c r="ON810"/>
      <c r="OO810"/>
      <c r="OP810"/>
      <c r="OQ810"/>
      <c r="OR810"/>
      <c r="OS810"/>
      <c r="OT810"/>
      <c r="OU810"/>
      <c r="OV810"/>
      <c r="OW810"/>
      <c r="OX810"/>
      <c r="OY810"/>
      <c r="OZ810"/>
      <c r="PA810"/>
      <c r="PB810"/>
      <c r="PC810"/>
      <c r="PD810"/>
      <c r="PE810"/>
      <c r="PF810"/>
      <c r="PG810"/>
      <c r="PH810"/>
      <c r="PI810"/>
      <c r="PJ810"/>
      <c r="PK810"/>
      <c r="PL810"/>
      <c r="PM810"/>
      <c r="PN810"/>
      <c r="PO810"/>
      <c r="PP810"/>
      <c r="PQ810"/>
      <c r="PR810"/>
      <c r="PS810"/>
      <c r="PT810"/>
      <c r="PU810"/>
      <c r="PV810"/>
      <c r="PW810"/>
      <c r="PX810"/>
      <c r="PY810"/>
      <c r="PZ810"/>
      <c r="QA810"/>
      <c r="QB810"/>
      <c r="QC810"/>
      <c r="QD810"/>
      <c r="QE810"/>
      <c r="QF810"/>
      <c r="QG810"/>
      <c r="QH810"/>
      <c r="QI810"/>
      <c r="QJ810"/>
      <c r="QK810"/>
      <c r="QL810"/>
      <c r="QM810"/>
      <c r="QN810"/>
      <c r="QO810"/>
      <c r="QP810"/>
      <c r="QQ810"/>
      <c r="QR810"/>
      <c r="QS810"/>
      <c r="QT810"/>
      <c r="QU810"/>
      <c r="QV810"/>
      <c r="QW810"/>
      <c r="QX810"/>
      <c r="QY810"/>
      <c r="QZ810"/>
      <c r="RA810"/>
      <c r="RB810"/>
      <c r="RC810"/>
      <c r="RD810"/>
      <c r="RE810"/>
      <c r="RF810"/>
      <c r="RG810"/>
      <c r="RH810"/>
      <c r="RI810"/>
      <c r="RJ810"/>
      <c r="RK810"/>
      <c r="RL810"/>
      <c r="RM810"/>
      <c r="RN810"/>
      <c r="RO810"/>
      <c r="RP810"/>
      <c r="RQ810"/>
      <c r="RR810"/>
      <c r="RS810"/>
      <c r="RT810"/>
      <c r="RU810"/>
      <c r="RV810"/>
      <c r="RW810"/>
      <c r="RX810"/>
      <c r="RY810"/>
      <c r="RZ810"/>
      <c r="SA810"/>
      <c r="SB810"/>
      <c r="SC810"/>
      <c r="SD810"/>
      <c r="SE810"/>
      <c r="SF810"/>
      <c r="SG810"/>
      <c r="SH810"/>
      <c r="SI810"/>
      <c r="SJ810"/>
      <c r="SK810"/>
      <c r="SL810"/>
      <c r="SM810"/>
      <c r="SN810"/>
      <c r="SO810"/>
      <c r="SP810"/>
      <c r="SQ810"/>
      <c r="SR810"/>
      <c r="SS810"/>
      <c r="ST810"/>
      <c r="SU810"/>
      <c r="SV810"/>
      <c r="SW810"/>
      <c r="SX810"/>
      <c r="SY810"/>
      <c r="SZ810"/>
      <c r="TA810"/>
      <c r="TB810"/>
      <c r="TC810"/>
      <c r="TD810"/>
      <c r="TE810"/>
      <c r="TF810"/>
      <c r="TG810"/>
      <c r="TH810"/>
      <c r="TI810"/>
      <c r="TJ810"/>
      <c r="TK810"/>
      <c r="TL810"/>
      <c r="TM810"/>
      <c r="TN810"/>
      <c r="TO810"/>
      <c r="TP810"/>
      <c r="TQ810"/>
      <c r="TR810"/>
      <c r="TS810"/>
      <c r="TT810"/>
      <c r="TU810"/>
      <c r="TV810"/>
      <c r="TW810"/>
      <c r="TX810"/>
      <c r="TY810"/>
      <c r="TZ810"/>
      <c r="UA810"/>
      <c r="UB810"/>
      <c r="UC810"/>
      <c r="UD810"/>
      <c r="UE810"/>
      <c r="UF810"/>
      <c r="UG810"/>
      <c r="UH810"/>
      <c r="UI810"/>
      <c r="UJ810"/>
      <c r="UK810"/>
      <c r="UL810"/>
      <c r="UM810"/>
      <c r="UN810"/>
      <c r="UO810"/>
      <c r="UP810"/>
      <c r="UQ810"/>
      <c r="UR810"/>
      <c r="US810"/>
      <c r="UT810"/>
      <c r="UU810"/>
      <c r="UV810"/>
      <c r="UW810"/>
      <c r="UX810"/>
      <c r="UY810"/>
      <c r="UZ810"/>
      <c r="VA810"/>
      <c r="VB810"/>
      <c r="VC810"/>
      <c r="VD810"/>
      <c r="VE810"/>
      <c r="VF810"/>
      <c r="VG810"/>
      <c r="VH810"/>
      <c r="VI810"/>
      <c r="VJ810"/>
      <c r="VK810"/>
      <c r="VL810"/>
      <c r="VM810"/>
      <c r="VN810"/>
      <c r="VO810"/>
      <c r="VP810"/>
      <c r="VQ810"/>
      <c r="VR810"/>
      <c r="VS810"/>
      <c r="VT810"/>
      <c r="VU810"/>
      <c r="VV810"/>
      <c r="VW810"/>
      <c r="VX810"/>
      <c r="VY810"/>
      <c r="VZ810"/>
      <c r="WA810"/>
      <c r="WB810"/>
      <c r="WC810"/>
      <c r="WD810"/>
      <c r="WE810"/>
      <c r="WF810"/>
      <c r="WG810"/>
      <c r="WH810"/>
      <c r="WI810"/>
      <c r="WJ810"/>
      <c r="WK810"/>
      <c r="WL810"/>
      <c r="WM810"/>
      <c r="WN810"/>
      <c r="WO810"/>
      <c r="WP810"/>
      <c r="WQ810"/>
      <c r="WR810"/>
      <c r="WS810"/>
      <c r="WT810"/>
      <c r="WU810"/>
      <c r="WV810"/>
      <c r="WW810"/>
      <c r="WX810"/>
      <c r="WY810"/>
      <c r="WZ810"/>
      <c r="XA810"/>
      <c r="XB810"/>
      <c r="XC810"/>
      <c r="XD810"/>
      <c r="XE810"/>
      <c r="XF810"/>
      <c r="XG810"/>
      <c r="XH810"/>
      <c r="XI810"/>
      <c r="XJ810"/>
      <c r="XK810"/>
      <c r="XL810"/>
      <c r="XM810"/>
      <c r="XN810"/>
      <c r="XO810"/>
      <c r="XP810"/>
      <c r="XQ810"/>
      <c r="XR810"/>
      <c r="XS810"/>
      <c r="XT810"/>
      <c r="XU810"/>
      <c r="XV810"/>
      <c r="XW810"/>
      <c r="XX810"/>
      <c r="XY810"/>
      <c r="XZ810"/>
      <c r="YA810"/>
      <c r="YB810"/>
      <c r="YC810"/>
      <c r="YD810"/>
      <c r="YE810"/>
      <c r="YF810"/>
      <c r="YG810"/>
      <c r="YH810"/>
      <c r="YI810"/>
      <c r="YJ810"/>
      <c r="YK810"/>
      <c r="YL810"/>
      <c r="YM810"/>
      <c r="YN810"/>
      <c r="YO810"/>
      <c r="YP810"/>
      <c r="YQ810"/>
      <c r="YR810"/>
      <c r="YS810"/>
      <c r="YT810"/>
      <c r="YU810"/>
      <c r="YV810"/>
      <c r="YW810"/>
      <c r="YX810"/>
      <c r="YY810"/>
      <c r="YZ810"/>
      <c r="ZA810"/>
      <c r="ZB810"/>
      <c r="ZC810"/>
      <c r="ZD810"/>
      <c r="ZE810"/>
      <c r="ZF810"/>
      <c r="ZG810"/>
      <c r="ZH810"/>
      <c r="ZI810"/>
      <c r="ZJ810"/>
      <c r="ZK810"/>
      <c r="ZL810"/>
      <c r="ZM810"/>
      <c r="ZN810"/>
      <c r="ZO810"/>
      <c r="ZP810"/>
      <c r="ZQ810"/>
      <c r="ZR810"/>
      <c r="ZS810"/>
      <c r="ZT810"/>
      <c r="ZU810"/>
      <c r="ZV810"/>
      <c r="ZW810"/>
      <c r="ZX810"/>
      <c r="ZY810"/>
      <c r="ZZ810"/>
      <c r="AAA810"/>
      <c r="AAB810"/>
      <c r="AAC810"/>
      <c r="AAD810"/>
      <c r="AAE810"/>
      <c r="AAF810"/>
      <c r="AAG810"/>
      <c r="AAH810"/>
      <c r="AAI810"/>
      <c r="AAJ810"/>
      <c r="AAK810"/>
      <c r="AAL810"/>
      <c r="AAM810"/>
      <c r="AAN810"/>
      <c r="AAO810"/>
      <c r="AAP810"/>
      <c r="AAQ810"/>
      <c r="AAR810"/>
      <c r="AAS810"/>
      <c r="AAT810"/>
      <c r="AAU810"/>
      <c r="AAV810"/>
      <c r="AAW810"/>
      <c r="AAX810"/>
      <c r="AAY810"/>
      <c r="AAZ810"/>
      <c r="ABA810"/>
      <c r="ABB810"/>
      <c r="ABC810"/>
      <c r="ABD810"/>
      <c r="ABE810"/>
      <c r="ABF810"/>
      <c r="ABG810"/>
      <c r="ABH810"/>
      <c r="ABI810"/>
      <c r="ABJ810"/>
      <c r="ABK810"/>
      <c r="ABL810"/>
      <c r="ABM810"/>
      <c r="ABN810"/>
      <c r="ABO810"/>
      <c r="ABP810"/>
      <c r="ABQ810"/>
      <c r="ABR810"/>
      <c r="ABS810"/>
      <c r="ABT810"/>
      <c r="ABU810"/>
      <c r="ABV810"/>
      <c r="ABW810"/>
      <c r="ABX810"/>
      <c r="ABY810"/>
      <c r="ABZ810"/>
      <c r="ACA810"/>
      <c r="ACB810"/>
      <c r="ACC810"/>
      <c r="ACD810"/>
      <c r="ACE810"/>
      <c r="ACF810"/>
      <c r="ACG810"/>
      <c r="ACH810"/>
      <c r="ACI810"/>
      <c r="ACJ810"/>
      <c r="ACK810"/>
      <c r="ACL810"/>
      <c r="ACM810"/>
      <c r="ACN810"/>
      <c r="ACO810"/>
      <c r="ACP810"/>
      <c r="ACQ810"/>
      <c r="ACR810"/>
      <c r="ACS810"/>
      <c r="ACT810"/>
      <c r="ACU810"/>
      <c r="ACV810"/>
      <c r="ACW810"/>
      <c r="ACX810"/>
      <c r="ACY810"/>
      <c r="ACZ810"/>
      <c r="ADA810"/>
      <c r="ADB810"/>
      <c r="ADC810"/>
      <c r="ADD810"/>
      <c r="ADE810"/>
      <c r="ADF810"/>
      <c r="ADG810"/>
      <c r="ADH810"/>
      <c r="ADI810"/>
      <c r="ADJ810"/>
      <c r="ADK810"/>
      <c r="ADL810"/>
      <c r="ADM810"/>
      <c r="ADN810"/>
      <c r="ADO810"/>
      <c r="ADP810"/>
      <c r="ADQ810"/>
      <c r="ADR810"/>
      <c r="ADS810"/>
      <c r="ADT810"/>
      <c r="ADU810"/>
      <c r="ADV810"/>
      <c r="ADW810"/>
      <c r="ADX810"/>
      <c r="ADY810"/>
      <c r="ADZ810"/>
      <c r="AEA810"/>
      <c r="AEB810"/>
      <c r="AEC810"/>
      <c r="AED810"/>
      <c r="AEE810"/>
      <c r="AEF810"/>
      <c r="AEG810"/>
      <c r="AEH810"/>
      <c r="AEI810"/>
      <c r="AEJ810"/>
      <c r="AEK810"/>
      <c r="AEL810"/>
      <c r="AEM810"/>
      <c r="AEN810"/>
      <c r="AEO810"/>
      <c r="AEP810"/>
      <c r="AEQ810"/>
      <c r="AER810"/>
      <c r="AES810"/>
      <c r="AET810"/>
      <c r="AEU810"/>
      <c r="AEV810"/>
      <c r="AEW810"/>
      <c r="AEX810"/>
      <c r="AEY810"/>
      <c r="AEZ810"/>
      <c r="AFA810"/>
      <c r="AFB810"/>
      <c r="AFC810"/>
      <c r="AFD810"/>
      <c r="AFE810"/>
      <c r="AFF810"/>
      <c r="AFG810"/>
      <c r="AFH810"/>
      <c r="AFI810"/>
      <c r="AFJ810"/>
      <c r="AFK810"/>
      <c r="AFL810"/>
      <c r="AFM810"/>
      <c r="AFN810"/>
      <c r="AFO810"/>
      <c r="AFP810"/>
      <c r="AFQ810"/>
      <c r="AFR810"/>
      <c r="AFS810"/>
      <c r="AFT810"/>
      <c r="AFU810"/>
      <c r="AFV810"/>
      <c r="AFW810"/>
      <c r="AFX810"/>
      <c r="AFY810"/>
      <c r="AFZ810"/>
      <c r="AGA810"/>
      <c r="AGB810"/>
      <c r="AGC810"/>
      <c r="AGD810"/>
      <c r="AGE810"/>
      <c r="AGF810"/>
      <c r="AGG810"/>
      <c r="AGH810"/>
      <c r="AGI810"/>
      <c r="AGJ810"/>
      <c r="AGK810"/>
      <c r="AGL810"/>
      <c r="AGM810"/>
      <c r="AGN810"/>
      <c r="AGO810"/>
      <c r="AGP810"/>
      <c r="AGQ810"/>
      <c r="AGR810"/>
      <c r="AGS810"/>
      <c r="AGT810"/>
      <c r="AGU810"/>
      <c r="AGV810"/>
      <c r="AGW810"/>
      <c r="AGX810"/>
      <c r="AGY810"/>
      <c r="AGZ810"/>
      <c r="AHA810"/>
      <c r="AHB810"/>
      <c r="AHC810"/>
      <c r="AHD810"/>
      <c r="AHE810"/>
      <c r="AHF810"/>
      <c r="AHG810"/>
      <c r="AHH810"/>
      <c r="AHI810"/>
      <c r="AHJ810"/>
      <c r="AHK810"/>
      <c r="AHL810"/>
      <c r="AHM810"/>
      <c r="AHN810"/>
      <c r="AHO810"/>
      <c r="AHP810"/>
      <c r="AHQ810"/>
      <c r="AHR810"/>
      <c r="AHS810"/>
      <c r="AHT810"/>
      <c r="AHU810"/>
      <c r="AHV810"/>
      <c r="AHW810"/>
      <c r="AHX810"/>
      <c r="AHY810"/>
      <c r="AHZ810"/>
      <c r="AIA810"/>
      <c r="AIB810"/>
      <c r="AIC810"/>
      <c r="AID810"/>
      <c r="AIE810"/>
      <c r="AIF810"/>
      <c r="AIG810"/>
      <c r="AIH810"/>
      <c r="AII810"/>
      <c r="AIJ810"/>
      <c r="AIK810"/>
      <c r="AIL810"/>
      <c r="AIM810"/>
      <c r="AIN810"/>
      <c r="AIO810"/>
      <c r="AIP810"/>
      <c r="AIQ810"/>
      <c r="AIR810"/>
      <c r="AIS810"/>
      <c r="AIT810"/>
      <c r="AIU810"/>
      <c r="AIV810"/>
      <c r="AIW810"/>
      <c r="AIX810"/>
      <c r="AIY810"/>
      <c r="AIZ810"/>
      <c r="AJA810"/>
      <c r="AJB810"/>
      <c r="AJC810"/>
      <c r="AJD810"/>
      <c r="AJE810"/>
      <c r="AJF810"/>
      <c r="AJG810"/>
      <c r="AJH810"/>
      <c r="AJI810"/>
      <c r="AJJ810"/>
      <c r="AJK810"/>
      <c r="AJL810"/>
      <c r="AJM810"/>
      <c r="AJN810"/>
      <c r="AJO810"/>
      <c r="AJP810"/>
      <c r="AJQ810"/>
      <c r="AJR810"/>
      <c r="AJS810"/>
      <c r="AJT810"/>
      <c r="AJU810"/>
      <c r="AJV810"/>
      <c r="AJW810"/>
      <c r="AJX810"/>
      <c r="AJY810"/>
      <c r="AJZ810"/>
      <c r="AKA810"/>
      <c r="AKB810"/>
      <c r="AKC810"/>
      <c r="AKD810"/>
      <c r="AKE810"/>
      <c r="AKF810"/>
      <c r="AKG810"/>
      <c r="AKH810"/>
      <c r="AKI810"/>
      <c r="AKJ810"/>
      <c r="AKK810"/>
      <c r="AKL810"/>
      <c r="AKM810"/>
      <c r="AKN810"/>
      <c r="AKO810"/>
      <c r="AKP810"/>
      <c r="AKQ810"/>
      <c r="AKR810"/>
      <c r="AKS810"/>
      <c r="AKT810"/>
      <c r="AKU810"/>
      <c r="AKV810"/>
      <c r="AKW810"/>
      <c r="AKX810"/>
      <c r="AKY810"/>
      <c r="AKZ810"/>
      <c r="ALA810"/>
      <c r="ALB810"/>
      <c r="ALC810"/>
      <c r="ALD810"/>
      <c r="ALE810"/>
      <c r="ALF810"/>
      <c r="ALG810"/>
      <c r="ALH810"/>
      <c r="ALI810"/>
      <c r="ALJ810"/>
      <c r="ALK810"/>
      <c r="ALL810"/>
      <c r="ALM810"/>
      <c r="ALN810"/>
      <c r="ALO810"/>
      <c r="ALP810"/>
      <c r="ALQ810"/>
      <c r="ALR810"/>
      <c r="ALS810"/>
      <c r="ALT810"/>
      <c r="ALU810"/>
      <c r="ALV810"/>
      <c r="ALW810"/>
      <c r="ALX810"/>
      <c r="ALY810"/>
      <c r="ALZ810"/>
      <c r="AMA810"/>
      <c r="AMB810"/>
      <c r="AMC810"/>
      <c r="AMD810"/>
      <c r="AME810"/>
      <c r="AMF810"/>
      <c r="AMG810"/>
      <c r="AMH810"/>
      <c r="AMI810"/>
      <c r="AMJ810"/>
      <c r="AMK810"/>
    </row>
    <row r="811" spans="1:1025" ht="18" customHeight="1" x14ac:dyDescent="0.25">
      <c r="A811" s="22"/>
      <c r="B811" s="28"/>
      <c r="C811" s="28"/>
      <c r="D811" s="23"/>
      <c r="E811" s="11" t="s">
        <v>18</v>
      </c>
      <c r="F811" s="12">
        <f t="shared" si="435"/>
        <v>0</v>
      </c>
      <c r="G811" s="12">
        <f t="shared" si="435"/>
        <v>140.02170000000001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140.02170000000001</v>
      </c>
      <c r="R811" s="12">
        <v>0</v>
      </c>
      <c r="S811" s="12">
        <v>0</v>
      </c>
      <c r="T811" s="3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  <c r="MM811"/>
      <c r="MN811"/>
      <c r="MO811"/>
      <c r="MP811"/>
      <c r="MQ811"/>
      <c r="MR811"/>
      <c r="MS811"/>
      <c r="MT811"/>
      <c r="MU811"/>
      <c r="MV811"/>
      <c r="MW811"/>
      <c r="MX811"/>
      <c r="MY811"/>
      <c r="MZ811"/>
      <c r="NA811"/>
      <c r="NB811"/>
      <c r="NC811"/>
      <c r="ND811"/>
      <c r="NE811"/>
      <c r="NF811"/>
      <c r="NG811"/>
      <c r="NH811"/>
      <c r="NI811"/>
      <c r="NJ811"/>
      <c r="NK811"/>
      <c r="NL811"/>
      <c r="NM811"/>
      <c r="NN811"/>
      <c r="NO811"/>
      <c r="NP811"/>
      <c r="NQ811"/>
      <c r="NR811"/>
      <c r="NS811"/>
      <c r="NT811"/>
      <c r="NU811"/>
      <c r="NV811"/>
      <c r="NW811"/>
      <c r="NX811"/>
      <c r="NY811"/>
      <c r="NZ811"/>
      <c r="OA811"/>
      <c r="OB811"/>
      <c r="OC811"/>
      <c r="OD811"/>
      <c r="OE811"/>
      <c r="OF811"/>
      <c r="OG811"/>
      <c r="OH811"/>
      <c r="OI811"/>
      <c r="OJ811"/>
      <c r="OK811"/>
      <c r="OL811"/>
      <c r="OM811"/>
      <c r="ON811"/>
      <c r="OO811"/>
      <c r="OP811"/>
      <c r="OQ811"/>
      <c r="OR811"/>
      <c r="OS811"/>
      <c r="OT811"/>
      <c r="OU811"/>
      <c r="OV811"/>
      <c r="OW811"/>
      <c r="OX811"/>
      <c r="OY811"/>
      <c r="OZ811"/>
      <c r="PA811"/>
      <c r="PB811"/>
      <c r="PC811"/>
      <c r="PD811"/>
      <c r="PE811"/>
      <c r="PF811"/>
      <c r="PG811"/>
      <c r="PH811"/>
      <c r="PI811"/>
      <c r="PJ811"/>
      <c r="PK811"/>
      <c r="PL811"/>
      <c r="PM811"/>
      <c r="PN811"/>
      <c r="PO811"/>
      <c r="PP811"/>
      <c r="PQ811"/>
      <c r="PR811"/>
      <c r="PS811"/>
      <c r="PT811"/>
      <c r="PU811"/>
      <c r="PV811"/>
      <c r="PW811"/>
      <c r="PX811"/>
      <c r="PY811"/>
      <c r="PZ811"/>
      <c r="QA811"/>
      <c r="QB811"/>
      <c r="QC811"/>
      <c r="QD811"/>
      <c r="QE811"/>
      <c r="QF811"/>
      <c r="QG811"/>
      <c r="QH811"/>
      <c r="QI811"/>
      <c r="QJ811"/>
      <c r="QK811"/>
      <c r="QL811"/>
      <c r="QM811"/>
      <c r="QN811"/>
      <c r="QO811"/>
      <c r="QP811"/>
      <c r="QQ811"/>
      <c r="QR811"/>
      <c r="QS811"/>
      <c r="QT811"/>
      <c r="QU811"/>
      <c r="QV811"/>
      <c r="QW811"/>
      <c r="QX811"/>
      <c r="QY811"/>
      <c r="QZ811"/>
      <c r="RA811"/>
      <c r="RB811"/>
      <c r="RC811"/>
      <c r="RD811"/>
      <c r="RE811"/>
      <c r="RF811"/>
      <c r="RG811"/>
      <c r="RH811"/>
      <c r="RI811"/>
      <c r="RJ811"/>
      <c r="RK811"/>
      <c r="RL811"/>
      <c r="RM811"/>
      <c r="RN811"/>
      <c r="RO811"/>
      <c r="RP811"/>
      <c r="RQ811"/>
      <c r="RR811"/>
      <c r="RS811"/>
      <c r="RT811"/>
      <c r="RU811"/>
      <c r="RV811"/>
      <c r="RW811"/>
      <c r="RX811"/>
      <c r="RY811"/>
      <c r="RZ811"/>
      <c r="SA811"/>
      <c r="SB811"/>
      <c r="SC811"/>
      <c r="SD811"/>
      <c r="SE811"/>
      <c r="SF811"/>
      <c r="SG811"/>
      <c r="SH811"/>
      <c r="SI811"/>
      <c r="SJ811"/>
      <c r="SK811"/>
      <c r="SL811"/>
      <c r="SM811"/>
      <c r="SN811"/>
      <c r="SO811"/>
      <c r="SP811"/>
      <c r="SQ811"/>
      <c r="SR811"/>
      <c r="SS811"/>
      <c r="ST811"/>
      <c r="SU811"/>
      <c r="SV811"/>
      <c r="SW811"/>
      <c r="SX811"/>
      <c r="SY811"/>
      <c r="SZ811"/>
      <c r="TA811"/>
      <c r="TB811"/>
      <c r="TC811"/>
      <c r="TD811"/>
      <c r="TE811"/>
      <c r="TF811"/>
      <c r="TG811"/>
      <c r="TH811"/>
      <c r="TI811"/>
      <c r="TJ811"/>
      <c r="TK811"/>
      <c r="TL811"/>
      <c r="TM811"/>
      <c r="TN811"/>
      <c r="TO811"/>
      <c r="TP811"/>
      <c r="TQ811"/>
      <c r="TR811"/>
      <c r="TS811"/>
      <c r="TT811"/>
      <c r="TU811"/>
      <c r="TV811"/>
      <c r="TW811"/>
      <c r="TX811"/>
      <c r="TY811"/>
      <c r="TZ811"/>
      <c r="UA811"/>
      <c r="UB811"/>
      <c r="UC811"/>
      <c r="UD811"/>
      <c r="UE811"/>
      <c r="UF811"/>
      <c r="UG811"/>
      <c r="UH811"/>
      <c r="UI811"/>
      <c r="UJ811"/>
      <c r="UK811"/>
      <c r="UL811"/>
      <c r="UM811"/>
      <c r="UN811"/>
      <c r="UO811"/>
      <c r="UP811"/>
      <c r="UQ811"/>
      <c r="UR811"/>
      <c r="US811"/>
      <c r="UT811"/>
      <c r="UU811"/>
      <c r="UV811"/>
      <c r="UW811"/>
      <c r="UX811"/>
      <c r="UY811"/>
      <c r="UZ811"/>
      <c r="VA811"/>
      <c r="VB811"/>
      <c r="VC811"/>
      <c r="VD811"/>
      <c r="VE811"/>
      <c r="VF811"/>
      <c r="VG811"/>
      <c r="VH811"/>
      <c r="VI811"/>
      <c r="VJ811"/>
      <c r="VK811"/>
      <c r="VL811"/>
      <c r="VM811"/>
      <c r="VN811"/>
      <c r="VO811"/>
      <c r="VP811"/>
      <c r="VQ811"/>
      <c r="VR811"/>
      <c r="VS811"/>
      <c r="VT811"/>
      <c r="VU811"/>
      <c r="VV811"/>
      <c r="VW811"/>
      <c r="VX811"/>
      <c r="VY811"/>
      <c r="VZ811"/>
      <c r="WA811"/>
      <c r="WB811"/>
      <c r="WC811"/>
      <c r="WD811"/>
      <c r="WE811"/>
      <c r="WF811"/>
      <c r="WG811"/>
      <c r="WH811"/>
      <c r="WI811"/>
      <c r="WJ811"/>
      <c r="WK811"/>
      <c r="WL811"/>
      <c r="WM811"/>
      <c r="WN811"/>
      <c r="WO811"/>
      <c r="WP811"/>
      <c r="WQ811"/>
      <c r="WR811"/>
      <c r="WS811"/>
      <c r="WT811"/>
      <c r="WU811"/>
      <c r="WV811"/>
      <c r="WW811"/>
      <c r="WX811"/>
      <c r="WY811"/>
      <c r="WZ811"/>
      <c r="XA811"/>
      <c r="XB811"/>
      <c r="XC811"/>
      <c r="XD811"/>
      <c r="XE811"/>
      <c r="XF811"/>
      <c r="XG811"/>
      <c r="XH811"/>
      <c r="XI811"/>
      <c r="XJ811"/>
      <c r="XK811"/>
      <c r="XL811"/>
      <c r="XM811"/>
      <c r="XN811"/>
      <c r="XO811"/>
      <c r="XP811"/>
      <c r="XQ811"/>
      <c r="XR811"/>
      <c r="XS811"/>
      <c r="XT811"/>
      <c r="XU811"/>
      <c r="XV811"/>
      <c r="XW811"/>
      <c r="XX811"/>
      <c r="XY811"/>
      <c r="XZ811"/>
      <c r="YA811"/>
      <c r="YB811"/>
      <c r="YC811"/>
      <c r="YD811"/>
      <c r="YE811"/>
      <c r="YF811"/>
      <c r="YG811"/>
      <c r="YH811"/>
      <c r="YI811"/>
      <c r="YJ811"/>
      <c r="YK811"/>
      <c r="YL811"/>
      <c r="YM811"/>
      <c r="YN811"/>
      <c r="YO811"/>
      <c r="YP811"/>
      <c r="YQ811"/>
      <c r="YR811"/>
      <c r="YS811"/>
      <c r="YT811"/>
      <c r="YU811"/>
      <c r="YV811"/>
      <c r="YW811"/>
      <c r="YX811"/>
      <c r="YY811"/>
      <c r="YZ811"/>
      <c r="ZA811"/>
      <c r="ZB811"/>
      <c r="ZC811"/>
      <c r="ZD811"/>
      <c r="ZE811"/>
      <c r="ZF811"/>
      <c r="ZG811"/>
      <c r="ZH811"/>
      <c r="ZI811"/>
      <c r="ZJ811"/>
      <c r="ZK811"/>
      <c r="ZL811"/>
      <c r="ZM811"/>
      <c r="ZN811"/>
      <c r="ZO811"/>
      <c r="ZP811"/>
      <c r="ZQ811"/>
      <c r="ZR811"/>
      <c r="ZS811"/>
      <c r="ZT811"/>
      <c r="ZU811"/>
      <c r="ZV811"/>
      <c r="ZW811"/>
      <c r="ZX811"/>
      <c r="ZY811"/>
      <c r="ZZ811"/>
      <c r="AAA811"/>
      <c r="AAB811"/>
      <c r="AAC811"/>
      <c r="AAD811"/>
      <c r="AAE811"/>
      <c r="AAF811"/>
      <c r="AAG811"/>
      <c r="AAH811"/>
      <c r="AAI811"/>
      <c r="AAJ811"/>
      <c r="AAK811"/>
      <c r="AAL811"/>
      <c r="AAM811"/>
      <c r="AAN811"/>
      <c r="AAO811"/>
      <c r="AAP811"/>
      <c r="AAQ811"/>
      <c r="AAR811"/>
      <c r="AAS811"/>
      <c r="AAT811"/>
      <c r="AAU811"/>
      <c r="AAV811"/>
      <c r="AAW811"/>
      <c r="AAX811"/>
      <c r="AAY811"/>
      <c r="AAZ811"/>
      <c r="ABA811"/>
      <c r="ABB811"/>
      <c r="ABC811"/>
      <c r="ABD811"/>
      <c r="ABE811"/>
      <c r="ABF811"/>
      <c r="ABG811"/>
      <c r="ABH811"/>
      <c r="ABI811"/>
      <c r="ABJ811"/>
      <c r="ABK811"/>
      <c r="ABL811"/>
      <c r="ABM811"/>
      <c r="ABN811"/>
      <c r="ABO811"/>
      <c r="ABP811"/>
      <c r="ABQ811"/>
      <c r="ABR811"/>
      <c r="ABS811"/>
      <c r="ABT811"/>
      <c r="ABU811"/>
      <c r="ABV811"/>
      <c r="ABW811"/>
      <c r="ABX811"/>
      <c r="ABY811"/>
      <c r="ABZ811"/>
      <c r="ACA811"/>
      <c r="ACB811"/>
      <c r="ACC811"/>
      <c r="ACD811"/>
      <c r="ACE811"/>
      <c r="ACF811"/>
      <c r="ACG811"/>
      <c r="ACH811"/>
      <c r="ACI811"/>
      <c r="ACJ811"/>
      <c r="ACK811"/>
      <c r="ACL811"/>
      <c r="ACM811"/>
      <c r="ACN811"/>
      <c r="ACO811"/>
      <c r="ACP811"/>
      <c r="ACQ811"/>
      <c r="ACR811"/>
      <c r="ACS811"/>
      <c r="ACT811"/>
      <c r="ACU811"/>
      <c r="ACV811"/>
      <c r="ACW811"/>
      <c r="ACX811"/>
      <c r="ACY811"/>
      <c r="ACZ811"/>
      <c r="ADA811"/>
      <c r="ADB811"/>
      <c r="ADC811"/>
      <c r="ADD811"/>
      <c r="ADE811"/>
      <c r="ADF811"/>
      <c r="ADG811"/>
      <c r="ADH811"/>
      <c r="ADI811"/>
      <c r="ADJ811"/>
      <c r="ADK811"/>
      <c r="ADL811"/>
      <c r="ADM811"/>
      <c r="ADN811"/>
      <c r="ADO811"/>
      <c r="ADP811"/>
      <c r="ADQ811"/>
      <c r="ADR811"/>
      <c r="ADS811"/>
      <c r="ADT811"/>
      <c r="ADU811"/>
      <c r="ADV811"/>
      <c r="ADW811"/>
      <c r="ADX811"/>
      <c r="ADY811"/>
      <c r="ADZ811"/>
      <c r="AEA811"/>
      <c r="AEB811"/>
      <c r="AEC811"/>
      <c r="AED811"/>
      <c r="AEE811"/>
      <c r="AEF811"/>
      <c r="AEG811"/>
      <c r="AEH811"/>
      <c r="AEI811"/>
      <c r="AEJ811"/>
      <c r="AEK811"/>
      <c r="AEL811"/>
      <c r="AEM811"/>
      <c r="AEN811"/>
      <c r="AEO811"/>
      <c r="AEP811"/>
      <c r="AEQ811"/>
      <c r="AER811"/>
      <c r="AES811"/>
      <c r="AET811"/>
      <c r="AEU811"/>
      <c r="AEV811"/>
      <c r="AEW811"/>
      <c r="AEX811"/>
      <c r="AEY811"/>
      <c r="AEZ811"/>
      <c r="AFA811"/>
      <c r="AFB811"/>
      <c r="AFC811"/>
      <c r="AFD811"/>
      <c r="AFE811"/>
      <c r="AFF811"/>
      <c r="AFG811"/>
      <c r="AFH811"/>
      <c r="AFI811"/>
      <c r="AFJ811"/>
      <c r="AFK811"/>
      <c r="AFL811"/>
      <c r="AFM811"/>
      <c r="AFN811"/>
      <c r="AFO811"/>
      <c r="AFP811"/>
      <c r="AFQ811"/>
      <c r="AFR811"/>
      <c r="AFS811"/>
      <c r="AFT811"/>
      <c r="AFU811"/>
      <c r="AFV811"/>
      <c r="AFW811"/>
      <c r="AFX811"/>
      <c r="AFY811"/>
      <c r="AFZ811"/>
      <c r="AGA811"/>
      <c r="AGB811"/>
      <c r="AGC811"/>
      <c r="AGD811"/>
      <c r="AGE811"/>
      <c r="AGF811"/>
      <c r="AGG811"/>
      <c r="AGH811"/>
      <c r="AGI811"/>
      <c r="AGJ811"/>
      <c r="AGK811"/>
      <c r="AGL811"/>
      <c r="AGM811"/>
      <c r="AGN811"/>
      <c r="AGO811"/>
      <c r="AGP811"/>
      <c r="AGQ811"/>
      <c r="AGR811"/>
      <c r="AGS811"/>
      <c r="AGT811"/>
      <c r="AGU811"/>
      <c r="AGV811"/>
      <c r="AGW811"/>
      <c r="AGX811"/>
      <c r="AGY811"/>
      <c r="AGZ811"/>
      <c r="AHA811"/>
      <c r="AHB811"/>
      <c r="AHC811"/>
      <c r="AHD811"/>
      <c r="AHE811"/>
      <c r="AHF811"/>
      <c r="AHG811"/>
      <c r="AHH811"/>
      <c r="AHI811"/>
      <c r="AHJ811"/>
      <c r="AHK811"/>
      <c r="AHL811"/>
      <c r="AHM811"/>
      <c r="AHN811"/>
      <c r="AHO811"/>
      <c r="AHP811"/>
      <c r="AHQ811"/>
      <c r="AHR811"/>
      <c r="AHS811"/>
      <c r="AHT811"/>
      <c r="AHU811"/>
      <c r="AHV811"/>
      <c r="AHW811"/>
      <c r="AHX811"/>
      <c r="AHY811"/>
      <c r="AHZ811"/>
      <c r="AIA811"/>
      <c r="AIB811"/>
      <c r="AIC811"/>
      <c r="AID811"/>
      <c r="AIE811"/>
      <c r="AIF811"/>
      <c r="AIG811"/>
      <c r="AIH811"/>
      <c r="AII811"/>
      <c r="AIJ811"/>
      <c r="AIK811"/>
      <c r="AIL811"/>
      <c r="AIM811"/>
      <c r="AIN811"/>
      <c r="AIO811"/>
      <c r="AIP811"/>
      <c r="AIQ811"/>
      <c r="AIR811"/>
      <c r="AIS811"/>
      <c r="AIT811"/>
      <c r="AIU811"/>
      <c r="AIV811"/>
      <c r="AIW811"/>
      <c r="AIX811"/>
      <c r="AIY811"/>
      <c r="AIZ811"/>
      <c r="AJA811"/>
      <c r="AJB811"/>
      <c r="AJC811"/>
      <c r="AJD811"/>
      <c r="AJE811"/>
      <c r="AJF811"/>
      <c r="AJG811"/>
      <c r="AJH811"/>
      <c r="AJI811"/>
      <c r="AJJ811"/>
      <c r="AJK811"/>
      <c r="AJL811"/>
      <c r="AJM811"/>
      <c r="AJN811"/>
      <c r="AJO811"/>
      <c r="AJP811"/>
      <c r="AJQ811"/>
      <c r="AJR811"/>
      <c r="AJS811"/>
      <c r="AJT811"/>
      <c r="AJU811"/>
      <c r="AJV811"/>
      <c r="AJW811"/>
      <c r="AJX811"/>
      <c r="AJY811"/>
      <c r="AJZ811"/>
      <c r="AKA811"/>
      <c r="AKB811"/>
      <c r="AKC811"/>
      <c r="AKD811"/>
      <c r="AKE811"/>
      <c r="AKF811"/>
      <c r="AKG811"/>
      <c r="AKH811"/>
      <c r="AKI811"/>
      <c r="AKJ811"/>
      <c r="AKK811"/>
      <c r="AKL811"/>
      <c r="AKM811"/>
      <c r="AKN811"/>
      <c r="AKO811"/>
      <c r="AKP811"/>
      <c r="AKQ811"/>
      <c r="AKR811"/>
      <c r="AKS811"/>
      <c r="AKT811"/>
      <c r="AKU811"/>
      <c r="AKV811"/>
      <c r="AKW811"/>
      <c r="AKX811"/>
      <c r="AKY811"/>
      <c r="AKZ811"/>
      <c r="ALA811"/>
      <c r="ALB811"/>
      <c r="ALC811"/>
      <c r="ALD811"/>
      <c r="ALE811"/>
      <c r="ALF811"/>
      <c r="ALG811"/>
      <c r="ALH811"/>
      <c r="ALI811"/>
      <c r="ALJ811"/>
      <c r="ALK811"/>
      <c r="ALL811"/>
      <c r="ALM811"/>
      <c r="ALN811"/>
      <c r="ALO811"/>
      <c r="ALP811"/>
      <c r="ALQ811"/>
      <c r="ALR811"/>
      <c r="ALS811"/>
      <c r="ALT811"/>
      <c r="ALU811"/>
      <c r="ALV811"/>
      <c r="ALW811"/>
      <c r="ALX811"/>
      <c r="ALY811"/>
      <c r="ALZ811"/>
      <c r="AMA811"/>
      <c r="AMB811"/>
      <c r="AMC811"/>
      <c r="AMD811"/>
      <c r="AME811"/>
      <c r="AMF811"/>
      <c r="AMG811"/>
      <c r="AMH811"/>
      <c r="AMI811"/>
      <c r="AMJ811"/>
      <c r="AMK811"/>
    </row>
    <row r="812" spans="1:1025" ht="18" customHeight="1" x14ac:dyDescent="0.25">
      <c r="A812" s="22"/>
      <c r="B812" s="28"/>
      <c r="C812" s="28"/>
      <c r="D812" s="23"/>
      <c r="E812" s="11" t="s">
        <v>19</v>
      </c>
      <c r="F812" s="12">
        <f t="shared" si="435"/>
        <v>0</v>
      </c>
      <c r="G812" s="12">
        <f t="shared" si="435"/>
        <v>141.34604999999999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141.34604999999999</v>
      </c>
      <c r="R812" s="12">
        <v>0</v>
      </c>
      <c r="S812" s="12">
        <v>0</v>
      </c>
      <c r="T812" s="3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  <c r="AMK812"/>
    </row>
    <row r="813" spans="1:1025" ht="49.7" customHeight="1" x14ac:dyDescent="0.25">
      <c r="A813" s="22"/>
      <c r="B813" s="28"/>
      <c r="C813" s="28"/>
      <c r="D813" s="23"/>
      <c r="E813" s="11" t="s">
        <v>20</v>
      </c>
      <c r="F813" s="12">
        <f t="shared" si="435"/>
        <v>0</v>
      </c>
      <c r="G813" s="12">
        <f t="shared" si="435"/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  <c r="MM813"/>
      <c r="MN813"/>
      <c r="MO813"/>
      <c r="MP813"/>
      <c r="MQ813"/>
      <c r="MR813"/>
      <c r="MS813"/>
      <c r="MT813"/>
      <c r="MU813"/>
      <c r="MV813"/>
      <c r="MW813"/>
      <c r="MX813"/>
      <c r="MY813"/>
      <c r="MZ813"/>
      <c r="NA813"/>
      <c r="NB813"/>
      <c r="NC813"/>
      <c r="ND813"/>
      <c r="NE813"/>
      <c r="NF813"/>
      <c r="NG813"/>
      <c r="NH813"/>
      <c r="NI813"/>
      <c r="NJ813"/>
      <c r="NK813"/>
      <c r="NL813"/>
      <c r="NM813"/>
      <c r="NN813"/>
      <c r="NO813"/>
      <c r="NP813"/>
      <c r="NQ813"/>
      <c r="NR813"/>
      <c r="NS813"/>
      <c r="NT813"/>
      <c r="NU813"/>
      <c r="NV813"/>
      <c r="NW813"/>
      <c r="NX813"/>
      <c r="NY813"/>
      <c r="NZ813"/>
      <c r="OA813"/>
      <c r="OB813"/>
      <c r="OC813"/>
      <c r="OD813"/>
      <c r="OE813"/>
      <c r="OF813"/>
      <c r="OG813"/>
      <c r="OH813"/>
      <c r="OI813"/>
      <c r="OJ813"/>
      <c r="OK813"/>
      <c r="OL813"/>
      <c r="OM813"/>
      <c r="ON813"/>
      <c r="OO813"/>
      <c r="OP813"/>
      <c r="OQ813"/>
      <c r="OR813"/>
      <c r="OS813"/>
      <c r="OT813"/>
      <c r="OU813"/>
      <c r="OV813"/>
      <c r="OW813"/>
      <c r="OX813"/>
      <c r="OY813"/>
      <c r="OZ813"/>
      <c r="PA813"/>
      <c r="PB813"/>
      <c r="PC813"/>
      <c r="PD813"/>
      <c r="PE813"/>
      <c r="PF813"/>
      <c r="PG813"/>
      <c r="PH813"/>
      <c r="PI813"/>
      <c r="PJ813"/>
      <c r="PK813"/>
      <c r="PL813"/>
      <c r="PM813"/>
      <c r="PN813"/>
      <c r="PO813"/>
      <c r="PP813"/>
      <c r="PQ813"/>
      <c r="PR813"/>
      <c r="PS813"/>
      <c r="PT813"/>
      <c r="PU813"/>
      <c r="PV813"/>
      <c r="PW813"/>
      <c r="PX813"/>
      <c r="PY813"/>
      <c r="PZ813"/>
      <c r="QA813"/>
      <c r="QB813"/>
      <c r="QC813"/>
      <c r="QD813"/>
      <c r="QE813"/>
      <c r="QF813"/>
      <c r="QG813"/>
      <c r="QH813"/>
      <c r="QI813"/>
      <c r="QJ813"/>
      <c r="QK813"/>
      <c r="QL813"/>
      <c r="QM813"/>
      <c r="QN813"/>
      <c r="QO813"/>
      <c r="QP813"/>
      <c r="QQ813"/>
      <c r="QR813"/>
      <c r="QS813"/>
      <c r="QT813"/>
      <c r="QU813"/>
      <c r="QV813"/>
      <c r="QW813"/>
      <c r="QX813"/>
      <c r="QY813"/>
      <c r="QZ813"/>
      <c r="RA813"/>
      <c r="RB813"/>
      <c r="RC813"/>
      <c r="RD813"/>
      <c r="RE813"/>
      <c r="RF813"/>
      <c r="RG813"/>
      <c r="RH813"/>
      <c r="RI813"/>
      <c r="RJ813"/>
      <c r="RK813"/>
      <c r="RL813"/>
      <c r="RM813"/>
      <c r="RN813"/>
      <c r="RO813"/>
      <c r="RP813"/>
      <c r="RQ813"/>
      <c r="RR813"/>
      <c r="RS813"/>
      <c r="RT813"/>
      <c r="RU813"/>
      <c r="RV813"/>
      <c r="RW813"/>
      <c r="RX813"/>
      <c r="RY813"/>
      <c r="RZ813"/>
      <c r="SA813"/>
      <c r="SB813"/>
      <c r="SC813"/>
      <c r="SD813"/>
      <c r="SE813"/>
      <c r="SF813"/>
      <c r="SG813"/>
      <c r="SH813"/>
      <c r="SI813"/>
      <c r="SJ813"/>
      <c r="SK813"/>
      <c r="SL813"/>
      <c r="SM813"/>
      <c r="SN813"/>
      <c r="SO813"/>
      <c r="SP813"/>
      <c r="SQ813"/>
      <c r="SR813"/>
      <c r="SS813"/>
      <c r="ST813"/>
      <c r="SU813"/>
      <c r="SV813"/>
      <c r="SW813"/>
      <c r="SX813"/>
      <c r="SY813"/>
      <c r="SZ813"/>
      <c r="TA813"/>
      <c r="TB813"/>
      <c r="TC813"/>
      <c r="TD813"/>
      <c r="TE813"/>
      <c r="TF813"/>
      <c r="TG813"/>
      <c r="TH813"/>
      <c r="TI813"/>
      <c r="TJ813"/>
      <c r="TK813"/>
      <c r="TL813"/>
      <c r="TM813"/>
      <c r="TN813"/>
      <c r="TO813"/>
      <c r="TP813"/>
      <c r="TQ813"/>
      <c r="TR813"/>
      <c r="TS813"/>
      <c r="TT813"/>
      <c r="TU813"/>
      <c r="TV813"/>
      <c r="TW813"/>
      <c r="TX813"/>
      <c r="TY813"/>
      <c r="TZ813"/>
      <c r="UA813"/>
      <c r="UB813"/>
      <c r="UC813"/>
      <c r="UD813"/>
      <c r="UE813"/>
      <c r="UF813"/>
      <c r="UG813"/>
      <c r="UH813"/>
      <c r="UI813"/>
      <c r="UJ813"/>
      <c r="UK813"/>
      <c r="UL813"/>
      <c r="UM813"/>
      <c r="UN813"/>
      <c r="UO813"/>
      <c r="UP813"/>
      <c r="UQ813"/>
      <c r="UR813"/>
      <c r="US813"/>
      <c r="UT813"/>
      <c r="UU813"/>
      <c r="UV813"/>
      <c r="UW813"/>
      <c r="UX813"/>
      <c r="UY813"/>
      <c r="UZ813"/>
      <c r="VA813"/>
      <c r="VB813"/>
      <c r="VC813"/>
      <c r="VD813"/>
      <c r="VE813"/>
      <c r="VF813"/>
      <c r="VG813"/>
      <c r="VH813"/>
      <c r="VI813"/>
      <c r="VJ813"/>
      <c r="VK813"/>
      <c r="VL813"/>
      <c r="VM813"/>
      <c r="VN813"/>
      <c r="VO813"/>
      <c r="VP813"/>
      <c r="VQ813"/>
      <c r="VR813"/>
      <c r="VS813"/>
      <c r="VT813"/>
      <c r="VU813"/>
      <c r="VV813"/>
      <c r="VW813"/>
      <c r="VX813"/>
      <c r="VY813"/>
      <c r="VZ813"/>
      <c r="WA813"/>
      <c r="WB813"/>
      <c r="WC813"/>
      <c r="WD813"/>
      <c r="WE813"/>
      <c r="WF813"/>
      <c r="WG813"/>
      <c r="WH813"/>
      <c r="WI813"/>
      <c r="WJ813"/>
      <c r="WK813"/>
      <c r="WL813"/>
      <c r="WM813"/>
      <c r="WN813"/>
      <c r="WO813"/>
      <c r="WP813"/>
      <c r="WQ813"/>
      <c r="WR813"/>
      <c r="WS813"/>
      <c r="WT813"/>
      <c r="WU813"/>
      <c r="WV813"/>
      <c r="WW813"/>
      <c r="WX813"/>
      <c r="WY813"/>
      <c r="WZ813"/>
      <c r="XA813"/>
      <c r="XB813"/>
      <c r="XC813"/>
      <c r="XD813"/>
      <c r="XE813"/>
      <c r="XF813"/>
      <c r="XG813"/>
      <c r="XH813"/>
      <c r="XI813"/>
      <c r="XJ813"/>
      <c r="XK813"/>
      <c r="XL813"/>
      <c r="XM813"/>
      <c r="XN813"/>
      <c r="XO813"/>
      <c r="XP813"/>
      <c r="XQ813"/>
      <c r="XR813"/>
      <c r="XS813"/>
      <c r="XT813"/>
      <c r="XU813"/>
      <c r="XV813"/>
      <c r="XW813"/>
      <c r="XX813"/>
      <c r="XY813"/>
      <c r="XZ813"/>
      <c r="YA813"/>
      <c r="YB813"/>
      <c r="YC813"/>
      <c r="YD813"/>
      <c r="YE813"/>
      <c r="YF813"/>
      <c r="YG813"/>
      <c r="YH813"/>
      <c r="YI813"/>
      <c r="YJ813"/>
      <c r="YK813"/>
      <c r="YL813"/>
      <c r="YM813"/>
      <c r="YN813"/>
      <c r="YO813"/>
      <c r="YP813"/>
      <c r="YQ813"/>
      <c r="YR813"/>
      <c r="YS813"/>
      <c r="YT813"/>
      <c r="YU813"/>
      <c r="YV813"/>
      <c r="YW813"/>
      <c r="YX813"/>
      <c r="YY813"/>
      <c r="YZ813"/>
      <c r="ZA813"/>
      <c r="ZB813"/>
      <c r="ZC813"/>
      <c r="ZD813"/>
      <c r="ZE813"/>
      <c r="ZF813"/>
      <c r="ZG813"/>
      <c r="ZH813"/>
      <c r="ZI813"/>
      <c r="ZJ813"/>
      <c r="ZK813"/>
      <c r="ZL813"/>
      <c r="ZM813"/>
      <c r="ZN813"/>
      <c r="ZO813"/>
      <c r="ZP813"/>
      <c r="ZQ813"/>
      <c r="ZR813"/>
      <c r="ZS813"/>
      <c r="ZT813"/>
      <c r="ZU813"/>
      <c r="ZV813"/>
      <c r="ZW813"/>
      <c r="ZX813"/>
      <c r="ZY813"/>
      <c r="ZZ813"/>
      <c r="AAA813"/>
      <c r="AAB813"/>
      <c r="AAC813"/>
      <c r="AAD813"/>
      <c r="AAE813"/>
      <c r="AAF813"/>
      <c r="AAG813"/>
      <c r="AAH813"/>
      <c r="AAI813"/>
      <c r="AAJ813"/>
      <c r="AAK813"/>
      <c r="AAL813"/>
      <c r="AAM813"/>
      <c r="AAN813"/>
      <c r="AAO813"/>
      <c r="AAP813"/>
      <c r="AAQ813"/>
      <c r="AAR813"/>
      <c r="AAS813"/>
      <c r="AAT813"/>
      <c r="AAU813"/>
      <c r="AAV813"/>
      <c r="AAW813"/>
      <c r="AAX813"/>
      <c r="AAY813"/>
      <c r="AAZ813"/>
      <c r="ABA813"/>
      <c r="ABB813"/>
      <c r="ABC813"/>
      <c r="ABD813"/>
      <c r="ABE813"/>
      <c r="ABF813"/>
      <c r="ABG813"/>
      <c r="ABH813"/>
      <c r="ABI813"/>
      <c r="ABJ813"/>
      <c r="ABK813"/>
      <c r="ABL813"/>
      <c r="ABM813"/>
      <c r="ABN813"/>
      <c r="ABO813"/>
      <c r="ABP813"/>
      <c r="ABQ813"/>
      <c r="ABR813"/>
      <c r="ABS813"/>
      <c r="ABT813"/>
      <c r="ABU813"/>
      <c r="ABV813"/>
      <c r="ABW813"/>
      <c r="ABX813"/>
      <c r="ABY813"/>
      <c r="ABZ813"/>
      <c r="ACA813"/>
      <c r="ACB813"/>
      <c r="ACC813"/>
      <c r="ACD813"/>
      <c r="ACE813"/>
      <c r="ACF813"/>
      <c r="ACG813"/>
      <c r="ACH813"/>
      <c r="ACI813"/>
      <c r="ACJ813"/>
      <c r="ACK813"/>
      <c r="ACL813"/>
      <c r="ACM813"/>
      <c r="ACN813"/>
      <c r="ACO813"/>
      <c r="ACP813"/>
      <c r="ACQ813"/>
      <c r="ACR813"/>
      <c r="ACS813"/>
      <c r="ACT813"/>
      <c r="ACU813"/>
      <c r="ACV813"/>
      <c r="ACW813"/>
      <c r="ACX813"/>
      <c r="ACY813"/>
      <c r="ACZ813"/>
      <c r="ADA813"/>
      <c r="ADB813"/>
      <c r="ADC813"/>
      <c r="ADD813"/>
      <c r="ADE813"/>
      <c r="ADF813"/>
      <c r="ADG813"/>
      <c r="ADH813"/>
      <c r="ADI813"/>
      <c r="ADJ813"/>
      <c r="ADK813"/>
      <c r="ADL813"/>
      <c r="ADM813"/>
      <c r="ADN813"/>
      <c r="ADO813"/>
      <c r="ADP813"/>
      <c r="ADQ813"/>
      <c r="ADR813"/>
      <c r="ADS813"/>
      <c r="ADT813"/>
      <c r="ADU813"/>
      <c r="ADV813"/>
      <c r="ADW813"/>
      <c r="ADX813"/>
      <c r="ADY813"/>
      <c r="ADZ813"/>
      <c r="AEA813"/>
      <c r="AEB813"/>
      <c r="AEC813"/>
      <c r="AED813"/>
      <c r="AEE813"/>
      <c r="AEF813"/>
      <c r="AEG813"/>
      <c r="AEH813"/>
      <c r="AEI813"/>
      <c r="AEJ813"/>
      <c r="AEK813"/>
      <c r="AEL813"/>
      <c r="AEM813"/>
      <c r="AEN813"/>
      <c r="AEO813"/>
      <c r="AEP813"/>
      <c r="AEQ813"/>
      <c r="AER813"/>
      <c r="AES813"/>
      <c r="AET813"/>
      <c r="AEU813"/>
      <c r="AEV813"/>
      <c r="AEW813"/>
      <c r="AEX813"/>
      <c r="AEY813"/>
      <c r="AEZ813"/>
      <c r="AFA813"/>
      <c r="AFB813"/>
      <c r="AFC813"/>
      <c r="AFD813"/>
      <c r="AFE813"/>
      <c r="AFF813"/>
      <c r="AFG813"/>
      <c r="AFH813"/>
      <c r="AFI813"/>
      <c r="AFJ813"/>
      <c r="AFK813"/>
      <c r="AFL813"/>
      <c r="AFM813"/>
      <c r="AFN813"/>
      <c r="AFO813"/>
      <c r="AFP813"/>
      <c r="AFQ813"/>
      <c r="AFR813"/>
      <c r="AFS813"/>
      <c r="AFT813"/>
      <c r="AFU813"/>
      <c r="AFV813"/>
      <c r="AFW813"/>
      <c r="AFX813"/>
      <c r="AFY813"/>
      <c r="AFZ813"/>
      <c r="AGA813"/>
      <c r="AGB813"/>
      <c r="AGC813"/>
      <c r="AGD813"/>
      <c r="AGE813"/>
      <c r="AGF813"/>
      <c r="AGG813"/>
      <c r="AGH813"/>
      <c r="AGI813"/>
      <c r="AGJ813"/>
      <c r="AGK813"/>
      <c r="AGL813"/>
      <c r="AGM813"/>
      <c r="AGN813"/>
      <c r="AGO813"/>
      <c r="AGP813"/>
      <c r="AGQ813"/>
      <c r="AGR813"/>
      <c r="AGS813"/>
      <c r="AGT813"/>
      <c r="AGU813"/>
      <c r="AGV813"/>
      <c r="AGW813"/>
      <c r="AGX813"/>
      <c r="AGY813"/>
      <c r="AGZ813"/>
      <c r="AHA813"/>
      <c r="AHB813"/>
      <c r="AHC813"/>
      <c r="AHD813"/>
      <c r="AHE813"/>
      <c r="AHF813"/>
      <c r="AHG813"/>
      <c r="AHH813"/>
      <c r="AHI813"/>
      <c r="AHJ813"/>
      <c r="AHK813"/>
      <c r="AHL813"/>
      <c r="AHM813"/>
      <c r="AHN813"/>
      <c r="AHO813"/>
      <c r="AHP813"/>
      <c r="AHQ813"/>
      <c r="AHR813"/>
      <c r="AHS813"/>
      <c r="AHT813"/>
      <c r="AHU813"/>
      <c r="AHV813"/>
      <c r="AHW813"/>
      <c r="AHX813"/>
      <c r="AHY813"/>
      <c r="AHZ813"/>
      <c r="AIA813"/>
      <c r="AIB813"/>
      <c r="AIC813"/>
      <c r="AID813"/>
      <c r="AIE813"/>
      <c r="AIF813"/>
      <c r="AIG813"/>
      <c r="AIH813"/>
      <c r="AII813"/>
      <c r="AIJ813"/>
      <c r="AIK813"/>
      <c r="AIL813"/>
      <c r="AIM813"/>
      <c r="AIN813"/>
      <c r="AIO813"/>
      <c r="AIP813"/>
      <c r="AIQ813"/>
      <c r="AIR813"/>
      <c r="AIS813"/>
      <c r="AIT813"/>
      <c r="AIU813"/>
      <c r="AIV813"/>
      <c r="AIW813"/>
      <c r="AIX813"/>
      <c r="AIY813"/>
      <c r="AIZ813"/>
      <c r="AJA813"/>
      <c r="AJB813"/>
      <c r="AJC813"/>
      <c r="AJD813"/>
      <c r="AJE813"/>
      <c r="AJF813"/>
      <c r="AJG813"/>
      <c r="AJH813"/>
      <c r="AJI813"/>
      <c r="AJJ813"/>
      <c r="AJK813"/>
      <c r="AJL813"/>
      <c r="AJM813"/>
      <c r="AJN813"/>
      <c r="AJO813"/>
      <c r="AJP813"/>
      <c r="AJQ813"/>
      <c r="AJR813"/>
      <c r="AJS813"/>
      <c r="AJT813"/>
      <c r="AJU813"/>
      <c r="AJV813"/>
      <c r="AJW813"/>
      <c r="AJX813"/>
      <c r="AJY813"/>
      <c r="AJZ813"/>
      <c r="AKA813"/>
      <c r="AKB813"/>
      <c r="AKC813"/>
      <c r="AKD813"/>
      <c r="AKE813"/>
      <c r="AKF813"/>
      <c r="AKG813"/>
      <c r="AKH813"/>
      <c r="AKI813"/>
      <c r="AKJ813"/>
      <c r="AKK813"/>
      <c r="AKL813"/>
      <c r="AKM813"/>
      <c r="AKN813"/>
      <c r="AKO813"/>
      <c r="AKP813"/>
      <c r="AKQ813"/>
      <c r="AKR813"/>
      <c r="AKS813"/>
      <c r="AKT813"/>
      <c r="AKU813"/>
      <c r="AKV813"/>
      <c r="AKW813"/>
      <c r="AKX813"/>
      <c r="AKY813"/>
      <c r="AKZ813"/>
      <c r="ALA813"/>
      <c r="ALB813"/>
      <c r="ALC813"/>
      <c r="ALD813"/>
      <c r="ALE813"/>
      <c r="ALF813"/>
      <c r="ALG813"/>
      <c r="ALH813"/>
      <c r="ALI813"/>
      <c r="ALJ813"/>
      <c r="ALK813"/>
      <c r="ALL813"/>
      <c r="ALM813"/>
      <c r="ALN813"/>
      <c r="ALO813"/>
      <c r="ALP813"/>
      <c r="ALQ813"/>
      <c r="ALR813"/>
      <c r="ALS813"/>
      <c r="ALT813"/>
      <c r="ALU813"/>
      <c r="ALV813"/>
      <c r="ALW813"/>
      <c r="ALX813"/>
      <c r="ALY813"/>
      <c r="ALZ813"/>
      <c r="AMA813"/>
      <c r="AMB813"/>
      <c r="AMC813"/>
      <c r="AMD813"/>
      <c r="AME813"/>
      <c r="AMF813"/>
      <c r="AMG813"/>
      <c r="AMH813"/>
      <c r="AMI813"/>
      <c r="AMJ813"/>
      <c r="AMK813"/>
    </row>
    <row r="814" spans="1:1025" ht="18" customHeight="1" x14ac:dyDescent="0.25">
      <c r="A814" s="21" t="s">
        <v>221</v>
      </c>
      <c r="B814" s="21"/>
      <c r="C814" s="21"/>
      <c r="D814" s="22" t="s">
        <v>15</v>
      </c>
      <c r="E814" s="22"/>
      <c r="F814" s="12">
        <f>SUM(F815:F818)</f>
        <v>0</v>
      </c>
      <c r="G814" s="12">
        <f>SUM(G815:G818)</f>
        <v>139019.22308</v>
      </c>
      <c r="H814" s="12">
        <f t="shared" ref="H814:S814" si="436">SUM(H819,H824,H829,H834,H839,H844,H849,H854,H859)</f>
        <v>0</v>
      </c>
      <c r="I814" s="12">
        <f t="shared" si="436"/>
        <v>3954.17778</v>
      </c>
      <c r="J814" s="12">
        <f t="shared" si="436"/>
        <v>0</v>
      </c>
      <c r="K814" s="12">
        <f t="shared" si="436"/>
        <v>20014.33437</v>
      </c>
      <c r="L814" s="12">
        <f t="shared" si="436"/>
        <v>0</v>
      </c>
      <c r="M814" s="12">
        <f t="shared" si="436"/>
        <v>8905.0534099999986</v>
      </c>
      <c r="N814" s="12">
        <f t="shared" si="436"/>
        <v>0</v>
      </c>
      <c r="O814" s="12">
        <f t="shared" si="436"/>
        <v>25966.26641</v>
      </c>
      <c r="P814" s="12">
        <f t="shared" si="436"/>
        <v>0</v>
      </c>
      <c r="Q814" s="12">
        <f t="shared" si="436"/>
        <v>54735.365160000001</v>
      </c>
      <c r="R814" s="12">
        <f t="shared" si="436"/>
        <v>0</v>
      </c>
      <c r="S814" s="12">
        <f t="shared" si="436"/>
        <v>25444.025949999999</v>
      </c>
      <c r="T814" s="3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  <c r="MM814"/>
      <c r="MN814"/>
      <c r="MO814"/>
      <c r="MP814"/>
      <c r="MQ814"/>
      <c r="MR814"/>
      <c r="MS814"/>
      <c r="MT814"/>
      <c r="MU814"/>
      <c r="MV814"/>
      <c r="MW814"/>
      <c r="MX814"/>
      <c r="MY814"/>
      <c r="MZ814"/>
      <c r="NA814"/>
      <c r="NB814"/>
      <c r="NC814"/>
      <c r="ND814"/>
      <c r="NE814"/>
      <c r="NF814"/>
      <c r="NG814"/>
      <c r="NH814"/>
      <c r="NI814"/>
      <c r="NJ814"/>
      <c r="NK814"/>
      <c r="NL814"/>
      <c r="NM814"/>
      <c r="NN814"/>
      <c r="NO814"/>
      <c r="NP814"/>
      <c r="NQ814"/>
      <c r="NR814"/>
      <c r="NS814"/>
      <c r="NT814"/>
      <c r="NU814"/>
      <c r="NV814"/>
      <c r="NW814"/>
      <c r="NX814"/>
      <c r="NY814"/>
      <c r="NZ814"/>
      <c r="OA814"/>
      <c r="OB814"/>
      <c r="OC814"/>
      <c r="OD814"/>
      <c r="OE814"/>
      <c r="OF814"/>
      <c r="OG814"/>
      <c r="OH814"/>
      <c r="OI814"/>
      <c r="OJ814"/>
      <c r="OK814"/>
      <c r="OL814"/>
      <c r="OM814"/>
      <c r="ON814"/>
      <c r="OO814"/>
      <c r="OP814"/>
      <c r="OQ814"/>
      <c r="OR814"/>
      <c r="OS814"/>
      <c r="OT814"/>
      <c r="OU814"/>
      <c r="OV814"/>
      <c r="OW814"/>
      <c r="OX814"/>
      <c r="OY814"/>
      <c r="OZ814"/>
      <c r="PA814"/>
      <c r="PB814"/>
      <c r="PC814"/>
      <c r="PD814"/>
      <c r="PE814"/>
      <c r="PF814"/>
      <c r="PG814"/>
      <c r="PH814"/>
      <c r="PI814"/>
      <c r="PJ814"/>
      <c r="PK814"/>
      <c r="PL814"/>
      <c r="PM814"/>
      <c r="PN814"/>
      <c r="PO814"/>
      <c r="PP814"/>
      <c r="PQ814"/>
      <c r="PR814"/>
      <c r="PS814"/>
      <c r="PT814"/>
      <c r="PU814"/>
      <c r="PV814"/>
      <c r="PW814"/>
      <c r="PX814"/>
      <c r="PY814"/>
      <c r="PZ814"/>
      <c r="QA814"/>
      <c r="QB814"/>
      <c r="QC814"/>
      <c r="QD814"/>
      <c r="QE814"/>
      <c r="QF814"/>
      <c r="QG814"/>
      <c r="QH814"/>
      <c r="QI814"/>
      <c r="QJ814"/>
      <c r="QK814"/>
      <c r="QL814"/>
      <c r="QM814"/>
      <c r="QN814"/>
      <c r="QO814"/>
      <c r="QP814"/>
      <c r="QQ814"/>
      <c r="QR814"/>
      <c r="QS814"/>
      <c r="QT814"/>
      <c r="QU814"/>
      <c r="QV814"/>
      <c r="QW814"/>
      <c r="QX814"/>
      <c r="QY814"/>
      <c r="QZ814"/>
      <c r="RA814"/>
      <c r="RB814"/>
      <c r="RC814"/>
      <c r="RD814"/>
      <c r="RE814"/>
      <c r="RF814"/>
      <c r="RG814"/>
      <c r="RH814"/>
      <c r="RI814"/>
      <c r="RJ814"/>
      <c r="RK814"/>
      <c r="RL814"/>
      <c r="RM814"/>
      <c r="RN814"/>
      <c r="RO814"/>
      <c r="RP814"/>
      <c r="RQ814"/>
      <c r="RR814"/>
      <c r="RS814"/>
      <c r="RT814"/>
      <c r="RU814"/>
      <c r="RV814"/>
      <c r="RW814"/>
      <c r="RX814"/>
      <c r="RY814"/>
      <c r="RZ814"/>
      <c r="SA814"/>
      <c r="SB814"/>
      <c r="SC814"/>
      <c r="SD814"/>
      <c r="SE814"/>
      <c r="SF814"/>
      <c r="SG814"/>
      <c r="SH814"/>
      <c r="SI814"/>
      <c r="SJ814"/>
      <c r="SK814"/>
      <c r="SL814"/>
      <c r="SM814"/>
      <c r="SN814"/>
      <c r="SO814"/>
      <c r="SP814"/>
      <c r="SQ814"/>
      <c r="SR814"/>
      <c r="SS814"/>
      <c r="ST814"/>
      <c r="SU814"/>
      <c r="SV814"/>
      <c r="SW814"/>
      <c r="SX814"/>
      <c r="SY814"/>
      <c r="SZ814"/>
      <c r="TA814"/>
      <c r="TB814"/>
      <c r="TC814"/>
      <c r="TD814"/>
      <c r="TE814"/>
      <c r="TF814"/>
      <c r="TG814"/>
      <c r="TH814"/>
      <c r="TI814"/>
      <c r="TJ814"/>
      <c r="TK814"/>
      <c r="TL814"/>
      <c r="TM814"/>
      <c r="TN814"/>
      <c r="TO814"/>
      <c r="TP814"/>
      <c r="TQ814"/>
      <c r="TR814"/>
      <c r="TS814"/>
      <c r="TT814"/>
      <c r="TU814"/>
      <c r="TV814"/>
      <c r="TW814"/>
      <c r="TX814"/>
      <c r="TY814"/>
      <c r="TZ814"/>
      <c r="UA814"/>
      <c r="UB814"/>
      <c r="UC814"/>
      <c r="UD814"/>
      <c r="UE814"/>
      <c r="UF814"/>
      <c r="UG814"/>
      <c r="UH814"/>
      <c r="UI814"/>
      <c r="UJ814"/>
      <c r="UK814"/>
      <c r="UL814"/>
      <c r="UM814"/>
      <c r="UN814"/>
      <c r="UO814"/>
      <c r="UP814"/>
      <c r="UQ814"/>
      <c r="UR814"/>
      <c r="US814"/>
      <c r="UT814"/>
      <c r="UU814"/>
      <c r="UV814"/>
      <c r="UW814"/>
      <c r="UX814"/>
      <c r="UY814"/>
      <c r="UZ814"/>
      <c r="VA814"/>
      <c r="VB814"/>
      <c r="VC814"/>
      <c r="VD814"/>
      <c r="VE814"/>
      <c r="VF814"/>
      <c r="VG814"/>
      <c r="VH814"/>
      <c r="VI814"/>
      <c r="VJ814"/>
      <c r="VK814"/>
      <c r="VL814"/>
      <c r="VM814"/>
      <c r="VN814"/>
      <c r="VO814"/>
      <c r="VP814"/>
      <c r="VQ814"/>
      <c r="VR814"/>
      <c r="VS814"/>
      <c r="VT814"/>
      <c r="VU814"/>
      <c r="VV814"/>
      <c r="VW814"/>
      <c r="VX814"/>
      <c r="VY814"/>
      <c r="VZ814"/>
      <c r="WA814"/>
      <c r="WB814"/>
      <c r="WC814"/>
      <c r="WD814"/>
      <c r="WE814"/>
      <c r="WF814"/>
      <c r="WG814"/>
      <c r="WH814"/>
      <c r="WI814"/>
      <c r="WJ814"/>
      <c r="WK814"/>
      <c r="WL814"/>
      <c r="WM814"/>
      <c r="WN814"/>
      <c r="WO814"/>
      <c r="WP814"/>
      <c r="WQ814"/>
      <c r="WR814"/>
      <c r="WS814"/>
      <c r="WT814"/>
      <c r="WU814"/>
      <c r="WV814"/>
      <c r="WW814"/>
      <c r="WX814"/>
      <c r="WY814"/>
      <c r="WZ814"/>
      <c r="XA814"/>
      <c r="XB814"/>
      <c r="XC814"/>
      <c r="XD814"/>
      <c r="XE814"/>
      <c r="XF814"/>
      <c r="XG814"/>
      <c r="XH814"/>
      <c r="XI814"/>
      <c r="XJ814"/>
      <c r="XK814"/>
      <c r="XL814"/>
      <c r="XM814"/>
      <c r="XN814"/>
      <c r="XO814"/>
      <c r="XP814"/>
      <c r="XQ814"/>
      <c r="XR814"/>
      <c r="XS814"/>
      <c r="XT814"/>
      <c r="XU814"/>
      <c r="XV814"/>
      <c r="XW814"/>
      <c r="XX814"/>
      <c r="XY814"/>
      <c r="XZ814"/>
      <c r="YA814"/>
      <c r="YB814"/>
      <c r="YC814"/>
      <c r="YD814"/>
      <c r="YE814"/>
      <c r="YF814"/>
      <c r="YG814"/>
      <c r="YH814"/>
      <c r="YI814"/>
      <c r="YJ814"/>
      <c r="YK814"/>
      <c r="YL814"/>
      <c r="YM814"/>
      <c r="YN814"/>
      <c r="YO814"/>
      <c r="YP814"/>
      <c r="YQ814"/>
      <c r="YR814"/>
      <c r="YS814"/>
      <c r="YT814"/>
      <c r="YU814"/>
      <c r="YV814"/>
      <c r="YW814"/>
      <c r="YX814"/>
      <c r="YY814"/>
      <c r="YZ814"/>
      <c r="ZA814"/>
      <c r="ZB814"/>
      <c r="ZC814"/>
      <c r="ZD814"/>
      <c r="ZE814"/>
      <c r="ZF814"/>
      <c r="ZG814"/>
      <c r="ZH814"/>
      <c r="ZI814"/>
      <c r="ZJ814"/>
      <c r="ZK814"/>
      <c r="ZL814"/>
      <c r="ZM814"/>
      <c r="ZN814"/>
      <c r="ZO814"/>
      <c r="ZP814"/>
      <c r="ZQ814"/>
      <c r="ZR814"/>
      <c r="ZS814"/>
      <c r="ZT814"/>
      <c r="ZU814"/>
      <c r="ZV814"/>
      <c r="ZW814"/>
      <c r="ZX814"/>
      <c r="ZY814"/>
      <c r="ZZ814"/>
      <c r="AAA814"/>
      <c r="AAB814"/>
      <c r="AAC814"/>
      <c r="AAD814"/>
      <c r="AAE814"/>
      <c r="AAF814"/>
      <c r="AAG814"/>
      <c r="AAH814"/>
      <c r="AAI814"/>
      <c r="AAJ814"/>
      <c r="AAK814"/>
      <c r="AAL814"/>
      <c r="AAM814"/>
      <c r="AAN814"/>
      <c r="AAO814"/>
      <c r="AAP814"/>
      <c r="AAQ814"/>
      <c r="AAR814"/>
      <c r="AAS814"/>
      <c r="AAT814"/>
      <c r="AAU814"/>
      <c r="AAV814"/>
      <c r="AAW814"/>
      <c r="AAX814"/>
      <c r="AAY814"/>
      <c r="AAZ814"/>
      <c r="ABA814"/>
      <c r="ABB814"/>
      <c r="ABC814"/>
      <c r="ABD814"/>
      <c r="ABE814"/>
      <c r="ABF814"/>
      <c r="ABG814"/>
      <c r="ABH814"/>
      <c r="ABI814"/>
      <c r="ABJ814"/>
      <c r="ABK814"/>
      <c r="ABL814"/>
      <c r="ABM814"/>
      <c r="ABN814"/>
      <c r="ABO814"/>
      <c r="ABP814"/>
      <c r="ABQ814"/>
      <c r="ABR814"/>
      <c r="ABS814"/>
      <c r="ABT814"/>
      <c r="ABU814"/>
      <c r="ABV814"/>
      <c r="ABW814"/>
      <c r="ABX814"/>
      <c r="ABY814"/>
      <c r="ABZ814"/>
      <c r="ACA814"/>
      <c r="ACB814"/>
      <c r="ACC814"/>
      <c r="ACD814"/>
      <c r="ACE814"/>
      <c r="ACF814"/>
      <c r="ACG814"/>
      <c r="ACH814"/>
      <c r="ACI814"/>
      <c r="ACJ814"/>
      <c r="ACK814"/>
      <c r="ACL814"/>
      <c r="ACM814"/>
      <c r="ACN814"/>
      <c r="ACO814"/>
      <c r="ACP814"/>
      <c r="ACQ814"/>
      <c r="ACR814"/>
      <c r="ACS814"/>
      <c r="ACT814"/>
      <c r="ACU814"/>
      <c r="ACV814"/>
      <c r="ACW814"/>
      <c r="ACX814"/>
      <c r="ACY814"/>
      <c r="ACZ814"/>
      <c r="ADA814"/>
      <c r="ADB814"/>
      <c r="ADC814"/>
      <c r="ADD814"/>
      <c r="ADE814"/>
      <c r="ADF814"/>
      <c r="ADG814"/>
      <c r="ADH814"/>
      <c r="ADI814"/>
      <c r="ADJ814"/>
      <c r="ADK814"/>
      <c r="ADL814"/>
      <c r="ADM814"/>
      <c r="ADN814"/>
      <c r="ADO814"/>
      <c r="ADP814"/>
      <c r="ADQ814"/>
      <c r="ADR814"/>
      <c r="ADS814"/>
      <c r="ADT814"/>
      <c r="ADU814"/>
      <c r="ADV814"/>
      <c r="ADW814"/>
      <c r="ADX814"/>
      <c r="ADY814"/>
      <c r="ADZ814"/>
      <c r="AEA814"/>
      <c r="AEB814"/>
      <c r="AEC814"/>
      <c r="AED814"/>
      <c r="AEE814"/>
      <c r="AEF814"/>
      <c r="AEG814"/>
      <c r="AEH814"/>
      <c r="AEI814"/>
      <c r="AEJ814"/>
      <c r="AEK814"/>
      <c r="AEL814"/>
      <c r="AEM814"/>
      <c r="AEN814"/>
      <c r="AEO814"/>
      <c r="AEP814"/>
      <c r="AEQ814"/>
      <c r="AER814"/>
      <c r="AES814"/>
      <c r="AET814"/>
      <c r="AEU814"/>
      <c r="AEV814"/>
      <c r="AEW814"/>
      <c r="AEX814"/>
      <c r="AEY814"/>
      <c r="AEZ814"/>
      <c r="AFA814"/>
      <c r="AFB814"/>
      <c r="AFC814"/>
      <c r="AFD814"/>
      <c r="AFE814"/>
      <c r="AFF814"/>
      <c r="AFG814"/>
      <c r="AFH814"/>
      <c r="AFI814"/>
      <c r="AFJ814"/>
      <c r="AFK814"/>
      <c r="AFL814"/>
      <c r="AFM814"/>
      <c r="AFN814"/>
      <c r="AFO814"/>
      <c r="AFP814"/>
      <c r="AFQ814"/>
      <c r="AFR814"/>
      <c r="AFS814"/>
      <c r="AFT814"/>
      <c r="AFU814"/>
      <c r="AFV814"/>
      <c r="AFW814"/>
      <c r="AFX814"/>
      <c r="AFY814"/>
      <c r="AFZ814"/>
      <c r="AGA814"/>
      <c r="AGB814"/>
      <c r="AGC814"/>
      <c r="AGD814"/>
      <c r="AGE814"/>
      <c r="AGF814"/>
      <c r="AGG814"/>
      <c r="AGH814"/>
      <c r="AGI814"/>
      <c r="AGJ814"/>
      <c r="AGK814"/>
      <c r="AGL814"/>
      <c r="AGM814"/>
      <c r="AGN814"/>
      <c r="AGO814"/>
      <c r="AGP814"/>
      <c r="AGQ814"/>
      <c r="AGR814"/>
      <c r="AGS814"/>
      <c r="AGT814"/>
      <c r="AGU814"/>
      <c r="AGV814"/>
      <c r="AGW814"/>
      <c r="AGX814"/>
      <c r="AGY814"/>
      <c r="AGZ814"/>
      <c r="AHA814"/>
      <c r="AHB814"/>
      <c r="AHC814"/>
      <c r="AHD814"/>
      <c r="AHE814"/>
      <c r="AHF814"/>
      <c r="AHG814"/>
      <c r="AHH814"/>
      <c r="AHI814"/>
      <c r="AHJ814"/>
      <c r="AHK814"/>
      <c r="AHL814"/>
      <c r="AHM814"/>
      <c r="AHN814"/>
      <c r="AHO814"/>
      <c r="AHP814"/>
      <c r="AHQ814"/>
      <c r="AHR814"/>
      <c r="AHS814"/>
      <c r="AHT814"/>
      <c r="AHU814"/>
      <c r="AHV814"/>
      <c r="AHW814"/>
      <c r="AHX814"/>
      <c r="AHY814"/>
      <c r="AHZ814"/>
      <c r="AIA814"/>
      <c r="AIB814"/>
      <c r="AIC814"/>
      <c r="AID814"/>
      <c r="AIE814"/>
      <c r="AIF814"/>
      <c r="AIG814"/>
      <c r="AIH814"/>
      <c r="AII814"/>
      <c r="AIJ814"/>
      <c r="AIK814"/>
      <c r="AIL814"/>
      <c r="AIM814"/>
      <c r="AIN814"/>
      <c r="AIO814"/>
      <c r="AIP814"/>
      <c r="AIQ814"/>
      <c r="AIR814"/>
      <c r="AIS814"/>
      <c r="AIT814"/>
      <c r="AIU814"/>
      <c r="AIV814"/>
      <c r="AIW814"/>
      <c r="AIX814"/>
      <c r="AIY814"/>
      <c r="AIZ814"/>
      <c r="AJA814"/>
      <c r="AJB814"/>
      <c r="AJC814"/>
      <c r="AJD814"/>
      <c r="AJE814"/>
      <c r="AJF814"/>
      <c r="AJG814"/>
      <c r="AJH814"/>
      <c r="AJI814"/>
      <c r="AJJ814"/>
      <c r="AJK814"/>
      <c r="AJL814"/>
      <c r="AJM814"/>
      <c r="AJN814"/>
      <c r="AJO814"/>
      <c r="AJP814"/>
      <c r="AJQ814"/>
      <c r="AJR814"/>
      <c r="AJS814"/>
      <c r="AJT814"/>
      <c r="AJU814"/>
      <c r="AJV814"/>
      <c r="AJW814"/>
      <c r="AJX814"/>
      <c r="AJY814"/>
      <c r="AJZ814"/>
      <c r="AKA814"/>
      <c r="AKB814"/>
      <c r="AKC814"/>
      <c r="AKD814"/>
      <c r="AKE814"/>
      <c r="AKF814"/>
      <c r="AKG814"/>
      <c r="AKH814"/>
      <c r="AKI814"/>
      <c r="AKJ814"/>
      <c r="AKK814"/>
      <c r="AKL814"/>
      <c r="AKM814"/>
      <c r="AKN814"/>
      <c r="AKO814"/>
      <c r="AKP814"/>
      <c r="AKQ814"/>
      <c r="AKR814"/>
      <c r="AKS814"/>
      <c r="AKT814"/>
      <c r="AKU814"/>
      <c r="AKV814"/>
      <c r="AKW814"/>
      <c r="AKX814"/>
      <c r="AKY814"/>
      <c r="AKZ814"/>
      <c r="ALA814"/>
      <c r="ALB814"/>
      <c r="ALC814"/>
      <c r="ALD814"/>
      <c r="ALE814"/>
      <c r="ALF814"/>
      <c r="ALG814"/>
      <c r="ALH814"/>
      <c r="ALI814"/>
      <c r="ALJ814"/>
      <c r="ALK814"/>
      <c r="ALL814"/>
      <c r="ALM814"/>
      <c r="ALN814"/>
      <c r="ALO814"/>
      <c r="ALP814"/>
      <c r="ALQ814"/>
      <c r="ALR814"/>
      <c r="ALS814"/>
      <c r="ALT814"/>
      <c r="ALU814"/>
      <c r="ALV814"/>
      <c r="ALW814"/>
      <c r="ALX814"/>
      <c r="ALY814"/>
      <c r="ALZ814"/>
      <c r="AMA814"/>
      <c r="AMB814"/>
      <c r="AMC814"/>
      <c r="AMD814"/>
      <c r="AME814"/>
      <c r="AMF814"/>
      <c r="AMG814"/>
      <c r="AMH814"/>
      <c r="AMI814"/>
      <c r="AMJ814"/>
      <c r="AMK814"/>
    </row>
    <row r="815" spans="1:1025" ht="18" customHeight="1" x14ac:dyDescent="0.25">
      <c r="A815" s="21"/>
      <c r="B815" s="21"/>
      <c r="C815" s="21"/>
      <c r="D815" s="23" t="s">
        <v>16</v>
      </c>
      <c r="E815" s="11" t="s">
        <v>17</v>
      </c>
      <c r="F815" s="12">
        <f t="shared" ref="F815:G818" si="437">H815+J815+L815+N815+P815+R815</f>
        <v>0</v>
      </c>
      <c r="G815" s="12">
        <f t="shared" si="437"/>
        <v>134632.84391</v>
      </c>
      <c r="H815" s="12">
        <f t="shared" ref="H815:S815" si="438">SUM(H820,H825,H830,H835,H840,H845,H850,H855,H860)</f>
        <v>0</v>
      </c>
      <c r="I815" s="12">
        <f t="shared" si="438"/>
        <v>3875.4865100000002</v>
      </c>
      <c r="J815" s="12">
        <f t="shared" si="438"/>
        <v>0</v>
      </c>
      <c r="K815" s="12">
        <f t="shared" si="438"/>
        <v>19523.14748</v>
      </c>
      <c r="L815" s="12">
        <f t="shared" si="438"/>
        <v>0</v>
      </c>
      <c r="M815" s="12">
        <f t="shared" si="438"/>
        <v>8727.7583799999993</v>
      </c>
      <c r="N815" s="12">
        <f t="shared" si="438"/>
        <v>0</v>
      </c>
      <c r="O815" s="12">
        <f t="shared" si="438"/>
        <v>25449.30257</v>
      </c>
      <c r="P815" s="12">
        <f t="shared" si="438"/>
        <v>0</v>
      </c>
      <c r="Q815" s="12">
        <f t="shared" si="438"/>
        <v>52118.332419999999</v>
      </c>
      <c r="R815" s="12">
        <f t="shared" si="438"/>
        <v>0</v>
      </c>
      <c r="S815" s="12">
        <f t="shared" si="438"/>
        <v>24938.816550000003</v>
      </c>
      <c r="T815" s="3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  <c r="MM815"/>
      <c r="MN815"/>
      <c r="MO815"/>
      <c r="MP815"/>
      <c r="MQ815"/>
      <c r="MR815"/>
      <c r="MS815"/>
      <c r="MT815"/>
      <c r="MU815"/>
      <c r="MV815"/>
      <c r="MW815"/>
      <c r="MX815"/>
      <c r="MY815"/>
      <c r="MZ815"/>
      <c r="NA815"/>
      <c r="NB815"/>
      <c r="NC815"/>
      <c r="ND815"/>
      <c r="NE815"/>
      <c r="NF815"/>
      <c r="NG815"/>
      <c r="NH815"/>
      <c r="NI815"/>
      <c r="NJ815"/>
      <c r="NK815"/>
      <c r="NL815"/>
      <c r="NM815"/>
      <c r="NN815"/>
      <c r="NO815"/>
      <c r="NP815"/>
      <c r="NQ815"/>
      <c r="NR815"/>
      <c r="NS815"/>
      <c r="NT815"/>
      <c r="NU815"/>
      <c r="NV815"/>
      <c r="NW815"/>
      <c r="NX815"/>
      <c r="NY815"/>
      <c r="NZ815"/>
      <c r="OA815"/>
      <c r="OB815"/>
      <c r="OC815"/>
      <c r="OD815"/>
      <c r="OE815"/>
      <c r="OF815"/>
      <c r="OG815"/>
      <c r="OH815"/>
      <c r="OI815"/>
      <c r="OJ815"/>
      <c r="OK815"/>
      <c r="OL815"/>
      <c r="OM815"/>
      <c r="ON815"/>
      <c r="OO815"/>
      <c r="OP815"/>
      <c r="OQ815"/>
      <c r="OR815"/>
      <c r="OS815"/>
      <c r="OT815"/>
      <c r="OU815"/>
      <c r="OV815"/>
      <c r="OW815"/>
      <c r="OX815"/>
      <c r="OY815"/>
      <c r="OZ815"/>
      <c r="PA815"/>
      <c r="PB815"/>
      <c r="PC815"/>
      <c r="PD815"/>
      <c r="PE815"/>
      <c r="PF815"/>
      <c r="PG815"/>
      <c r="PH815"/>
      <c r="PI815"/>
      <c r="PJ815"/>
      <c r="PK815"/>
      <c r="PL815"/>
      <c r="PM815"/>
      <c r="PN815"/>
      <c r="PO815"/>
      <c r="PP815"/>
      <c r="PQ815"/>
      <c r="PR815"/>
      <c r="PS815"/>
      <c r="PT815"/>
      <c r="PU815"/>
      <c r="PV815"/>
      <c r="PW815"/>
      <c r="PX815"/>
      <c r="PY815"/>
      <c r="PZ815"/>
      <c r="QA815"/>
      <c r="QB815"/>
      <c r="QC815"/>
      <c r="QD815"/>
      <c r="QE815"/>
      <c r="QF815"/>
      <c r="QG815"/>
      <c r="QH815"/>
      <c r="QI815"/>
      <c r="QJ815"/>
      <c r="QK815"/>
      <c r="QL815"/>
      <c r="QM815"/>
      <c r="QN815"/>
      <c r="QO815"/>
      <c r="QP815"/>
      <c r="QQ815"/>
      <c r="QR815"/>
      <c r="QS815"/>
      <c r="QT815"/>
      <c r="QU815"/>
      <c r="QV815"/>
      <c r="QW815"/>
      <c r="QX815"/>
      <c r="QY815"/>
      <c r="QZ815"/>
      <c r="RA815"/>
      <c r="RB815"/>
      <c r="RC815"/>
      <c r="RD815"/>
      <c r="RE815"/>
      <c r="RF815"/>
      <c r="RG815"/>
      <c r="RH815"/>
      <c r="RI815"/>
      <c r="RJ815"/>
      <c r="RK815"/>
      <c r="RL815"/>
      <c r="RM815"/>
      <c r="RN815"/>
      <c r="RO815"/>
      <c r="RP815"/>
      <c r="RQ815"/>
      <c r="RR815"/>
      <c r="RS815"/>
      <c r="RT815"/>
      <c r="RU815"/>
      <c r="RV815"/>
      <c r="RW815"/>
      <c r="RX815"/>
      <c r="RY815"/>
      <c r="RZ815"/>
      <c r="SA815"/>
      <c r="SB815"/>
      <c r="SC815"/>
      <c r="SD815"/>
      <c r="SE815"/>
      <c r="SF815"/>
      <c r="SG815"/>
      <c r="SH815"/>
      <c r="SI815"/>
      <c r="SJ815"/>
      <c r="SK815"/>
      <c r="SL815"/>
      <c r="SM815"/>
      <c r="SN815"/>
      <c r="SO815"/>
      <c r="SP815"/>
      <c r="SQ815"/>
      <c r="SR815"/>
      <c r="SS815"/>
      <c r="ST815"/>
      <c r="SU815"/>
      <c r="SV815"/>
      <c r="SW815"/>
      <c r="SX815"/>
      <c r="SY815"/>
      <c r="SZ815"/>
      <c r="TA815"/>
      <c r="TB815"/>
      <c r="TC815"/>
      <c r="TD815"/>
      <c r="TE815"/>
      <c r="TF815"/>
      <c r="TG815"/>
      <c r="TH815"/>
      <c r="TI815"/>
      <c r="TJ815"/>
      <c r="TK815"/>
      <c r="TL815"/>
      <c r="TM815"/>
      <c r="TN815"/>
      <c r="TO815"/>
      <c r="TP815"/>
      <c r="TQ815"/>
      <c r="TR815"/>
      <c r="TS815"/>
      <c r="TT815"/>
      <c r="TU815"/>
      <c r="TV815"/>
      <c r="TW815"/>
      <c r="TX815"/>
      <c r="TY815"/>
      <c r="TZ815"/>
      <c r="UA815"/>
      <c r="UB815"/>
      <c r="UC815"/>
      <c r="UD815"/>
      <c r="UE815"/>
      <c r="UF815"/>
      <c r="UG815"/>
      <c r="UH815"/>
      <c r="UI815"/>
      <c r="UJ815"/>
      <c r="UK815"/>
      <c r="UL815"/>
      <c r="UM815"/>
      <c r="UN815"/>
      <c r="UO815"/>
      <c r="UP815"/>
      <c r="UQ815"/>
      <c r="UR815"/>
      <c r="US815"/>
      <c r="UT815"/>
      <c r="UU815"/>
      <c r="UV815"/>
      <c r="UW815"/>
      <c r="UX815"/>
      <c r="UY815"/>
      <c r="UZ815"/>
      <c r="VA815"/>
      <c r="VB815"/>
      <c r="VC815"/>
      <c r="VD815"/>
      <c r="VE815"/>
      <c r="VF815"/>
      <c r="VG815"/>
      <c r="VH815"/>
      <c r="VI815"/>
      <c r="VJ815"/>
      <c r="VK815"/>
      <c r="VL815"/>
      <c r="VM815"/>
      <c r="VN815"/>
      <c r="VO815"/>
      <c r="VP815"/>
      <c r="VQ815"/>
      <c r="VR815"/>
      <c r="VS815"/>
      <c r="VT815"/>
      <c r="VU815"/>
      <c r="VV815"/>
      <c r="VW815"/>
      <c r="VX815"/>
      <c r="VY815"/>
      <c r="VZ815"/>
      <c r="WA815"/>
      <c r="WB815"/>
      <c r="WC815"/>
      <c r="WD815"/>
      <c r="WE815"/>
      <c r="WF815"/>
      <c r="WG815"/>
      <c r="WH815"/>
      <c r="WI815"/>
      <c r="WJ815"/>
      <c r="WK815"/>
      <c r="WL815"/>
      <c r="WM815"/>
      <c r="WN815"/>
      <c r="WO815"/>
      <c r="WP815"/>
      <c r="WQ815"/>
      <c r="WR815"/>
      <c r="WS815"/>
      <c r="WT815"/>
      <c r="WU815"/>
      <c r="WV815"/>
      <c r="WW815"/>
      <c r="WX815"/>
      <c r="WY815"/>
      <c r="WZ815"/>
      <c r="XA815"/>
      <c r="XB815"/>
      <c r="XC815"/>
      <c r="XD815"/>
      <c r="XE815"/>
      <c r="XF815"/>
      <c r="XG815"/>
      <c r="XH815"/>
      <c r="XI815"/>
      <c r="XJ815"/>
      <c r="XK815"/>
      <c r="XL815"/>
      <c r="XM815"/>
      <c r="XN815"/>
      <c r="XO815"/>
      <c r="XP815"/>
      <c r="XQ815"/>
      <c r="XR815"/>
      <c r="XS815"/>
      <c r="XT815"/>
      <c r="XU815"/>
      <c r="XV815"/>
      <c r="XW815"/>
      <c r="XX815"/>
      <c r="XY815"/>
      <c r="XZ815"/>
      <c r="YA815"/>
      <c r="YB815"/>
      <c r="YC815"/>
      <c r="YD815"/>
      <c r="YE815"/>
      <c r="YF815"/>
      <c r="YG815"/>
      <c r="YH815"/>
      <c r="YI815"/>
      <c r="YJ815"/>
      <c r="YK815"/>
      <c r="YL815"/>
      <c r="YM815"/>
      <c r="YN815"/>
      <c r="YO815"/>
      <c r="YP815"/>
      <c r="YQ815"/>
      <c r="YR815"/>
      <c r="YS815"/>
      <c r="YT815"/>
      <c r="YU815"/>
      <c r="YV815"/>
      <c r="YW815"/>
      <c r="YX815"/>
      <c r="YY815"/>
      <c r="YZ815"/>
      <c r="ZA815"/>
      <c r="ZB815"/>
      <c r="ZC815"/>
      <c r="ZD815"/>
      <c r="ZE815"/>
      <c r="ZF815"/>
      <c r="ZG815"/>
      <c r="ZH815"/>
      <c r="ZI815"/>
      <c r="ZJ815"/>
      <c r="ZK815"/>
      <c r="ZL815"/>
      <c r="ZM815"/>
      <c r="ZN815"/>
      <c r="ZO815"/>
      <c r="ZP815"/>
      <c r="ZQ815"/>
      <c r="ZR815"/>
      <c r="ZS815"/>
      <c r="ZT815"/>
      <c r="ZU815"/>
      <c r="ZV815"/>
      <c r="ZW815"/>
      <c r="ZX815"/>
      <c r="ZY815"/>
      <c r="ZZ815"/>
      <c r="AAA815"/>
      <c r="AAB815"/>
      <c r="AAC815"/>
      <c r="AAD815"/>
      <c r="AAE815"/>
      <c r="AAF815"/>
      <c r="AAG815"/>
      <c r="AAH815"/>
      <c r="AAI815"/>
      <c r="AAJ815"/>
      <c r="AAK815"/>
      <c r="AAL815"/>
      <c r="AAM815"/>
      <c r="AAN815"/>
      <c r="AAO815"/>
      <c r="AAP815"/>
      <c r="AAQ815"/>
      <c r="AAR815"/>
      <c r="AAS815"/>
      <c r="AAT815"/>
      <c r="AAU815"/>
      <c r="AAV815"/>
      <c r="AAW815"/>
      <c r="AAX815"/>
      <c r="AAY815"/>
      <c r="AAZ815"/>
      <c r="ABA815"/>
      <c r="ABB815"/>
      <c r="ABC815"/>
      <c r="ABD815"/>
      <c r="ABE815"/>
      <c r="ABF815"/>
      <c r="ABG815"/>
      <c r="ABH815"/>
      <c r="ABI815"/>
      <c r="ABJ815"/>
      <c r="ABK815"/>
      <c r="ABL815"/>
      <c r="ABM815"/>
      <c r="ABN815"/>
      <c r="ABO815"/>
      <c r="ABP815"/>
      <c r="ABQ815"/>
      <c r="ABR815"/>
      <c r="ABS815"/>
      <c r="ABT815"/>
      <c r="ABU815"/>
      <c r="ABV815"/>
      <c r="ABW815"/>
      <c r="ABX815"/>
      <c r="ABY815"/>
      <c r="ABZ815"/>
      <c r="ACA815"/>
      <c r="ACB815"/>
      <c r="ACC815"/>
      <c r="ACD815"/>
      <c r="ACE815"/>
      <c r="ACF815"/>
      <c r="ACG815"/>
      <c r="ACH815"/>
      <c r="ACI815"/>
      <c r="ACJ815"/>
      <c r="ACK815"/>
      <c r="ACL815"/>
      <c r="ACM815"/>
      <c r="ACN815"/>
      <c r="ACO815"/>
      <c r="ACP815"/>
      <c r="ACQ815"/>
      <c r="ACR815"/>
      <c r="ACS815"/>
      <c r="ACT815"/>
      <c r="ACU815"/>
      <c r="ACV815"/>
      <c r="ACW815"/>
      <c r="ACX815"/>
      <c r="ACY815"/>
      <c r="ACZ815"/>
      <c r="ADA815"/>
      <c r="ADB815"/>
      <c r="ADC815"/>
      <c r="ADD815"/>
      <c r="ADE815"/>
      <c r="ADF815"/>
      <c r="ADG815"/>
      <c r="ADH815"/>
      <c r="ADI815"/>
      <c r="ADJ815"/>
      <c r="ADK815"/>
      <c r="ADL815"/>
      <c r="ADM815"/>
      <c r="ADN815"/>
      <c r="ADO815"/>
      <c r="ADP815"/>
      <c r="ADQ815"/>
      <c r="ADR815"/>
      <c r="ADS815"/>
      <c r="ADT815"/>
      <c r="ADU815"/>
      <c r="ADV815"/>
      <c r="ADW815"/>
      <c r="ADX815"/>
      <c r="ADY815"/>
      <c r="ADZ815"/>
      <c r="AEA815"/>
      <c r="AEB815"/>
      <c r="AEC815"/>
      <c r="AED815"/>
      <c r="AEE815"/>
      <c r="AEF815"/>
      <c r="AEG815"/>
      <c r="AEH815"/>
      <c r="AEI815"/>
      <c r="AEJ815"/>
      <c r="AEK815"/>
      <c r="AEL815"/>
      <c r="AEM815"/>
      <c r="AEN815"/>
      <c r="AEO815"/>
      <c r="AEP815"/>
      <c r="AEQ815"/>
      <c r="AER815"/>
      <c r="AES815"/>
      <c r="AET815"/>
      <c r="AEU815"/>
      <c r="AEV815"/>
      <c r="AEW815"/>
      <c r="AEX815"/>
      <c r="AEY815"/>
      <c r="AEZ815"/>
      <c r="AFA815"/>
      <c r="AFB815"/>
      <c r="AFC815"/>
      <c r="AFD815"/>
      <c r="AFE815"/>
      <c r="AFF815"/>
      <c r="AFG815"/>
      <c r="AFH815"/>
      <c r="AFI815"/>
      <c r="AFJ815"/>
      <c r="AFK815"/>
      <c r="AFL815"/>
      <c r="AFM815"/>
      <c r="AFN815"/>
      <c r="AFO815"/>
      <c r="AFP815"/>
      <c r="AFQ815"/>
      <c r="AFR815"/>
      <c r="AFS815"/>
      <c r="AFT815"/>
      <c r="AFU815"/>
      <c r="AFV815"/>
      <c r="AFW815"/>
      <c r="AFX815"/>
      <c r="AFY815"/>
      <c r="AFZ815"/>
      <c r="AGA815"/>
      <c r="AGB815"/>
      <c r="AGC815"/>
      <c r="AGD815"/>
      <c r="AGE815"/>
      <c r="AGF815"/>
      <c r="AGG815"/>
      <c r="AGH815"/>
      <c r="AGI815"/>
      <c r="AGJ815"/>
      <c r="AGK815"/>
      <c r="AGL815"/>
      <c r="AGM815"/>
      <c r="AGN815"/>
      <c r="AGO815"/>
      <c r="AGP815"/>
      <c r="AGQ815"/>
      <c r="AGR815"/>
      <c r="AGS815"/>
      <c r="AGT815"/>
      <c r="AGU815"/>
      <c r="AGV815"/>
      <c r="AGW815"/>
      <c r="AGX815"/>
      <c r="AGY815"/>
      <c r="AGZ815"/>
      <c r="AHA815"/>
      <c r="AHB815"/>
      <c r="AHC815"/>
      <c r="AHD815"/>
      <c r="AHE815"/>
      <c r="AHF815"/>
      <c r="AHG815"/>
      <c r="AHH815"/>
      <c r="AHI815"/>
      <c r="AHJ815"/>
      <c r="AHK815"/>
      <c r="AHL815"/>
      <c r="AHM815"/>
      <c r="AHN815"/>
      <c r="AHO815"/>
      <c r="AHP815"/>
      <c r="AHQ815"/>
      <c r="AHR815"/>
      <c r="AHS815"/>
      <c r="AHT815"/>
      <c r="AHU815"/>
      <c r="AHV815"/>
      <c r="AHW815"/>
      <c r="AHX815"/>
      <c r="AHY815"/>
      <c r="AHZ815"/>
      <c r="AIA815"/>
      <c r="AIB815"/>
      <c r="AIC815"/>
      <c r="AID815"/>
      <c r="AIE815"/>
      <c r="AIF815"/>
      <c r="AIG815"/>
      <c r="AIH815"/>
      <c r="AII815"/>
      <c r="AIJ815"/>
      <c r="AIK815"/>
      <c r="AIL815"/>
      <c r="AIM815"/>
      <c r="AIN815"/>
      <c r="AIO815"/>
      <c r="AIP815"/>
      <c r="AIQ815"/>
      <c r="AIR815"/>
      <c r="AIS815"/>
      <c r="AIT815"/>
      <c r="AIU815"/>
      <c r="AIV815"/>
      <c r="AIW815"/>
      <c r="AIX815"/>
      <c r="AIY815"/>
      <c r="AIZ815"/>
      <c r="AJA815"/>
      <c r="AJB815"/>
      <c r="AJC815"/>
      <c r="AJD815"/>
      <c r="AJE815"/>
      <c r="AJF815"/>
      <c r="AJG815"/>
      <c r="AJH815"/>
      <c r="AJI815"/>
      <c r="AJJ815"/>
      <c r="AJK815"/>
      <c r="AJL815"/>
      <c r="AJM815"/>
      <c r="AJN815"/>
      <c r="AJO815"/>
      <c r="AJP815"/>
      <c r="AJQ815"/>
      <c r="AJR815"/>
      <c r="AJS815"/>
      <c r="AJT815"/>
      <c r="AJU815"/>
      <c r="AJV815"/>
      <c r="AJW815"/>
      <c r="AJX815"/>
      <c r="AJY815"/>
      <c r="AJZ815"/>
      <c r="AKA815"/>
      <c r="AKB815"/>
      <c r="AKC815"/>
      <c r="AKD815"/>
      <c r="AKE815"/>
      <c r="AKF815"/>
      <c r="AKG815"/>
      <c r="AKH815"/>
      <c r="AKI815"/>
      <c r="AKJ815"/>
      <c r="AKK815"/>
      <c r="AKL815"/>
      <c r="AKM815"/>
      <c r="AKN815"/>
      <c r="AKO815"/>
      <c r="AKP815"/>
      <c r="AKQ815"/>
      <c r="AKR815"/>
      <c r="AKS815"/>
      <c r="AKT815"/>
      <c r="AKU815"/>
      <c r="AKV815"/>
      <c r="AKW815"/>
      <c r="AKX815"/>
      <c r="AKY815"/>
      <c r="AKZ815"/>
      <c r="ALA815"/>
      <c r="ALB815"/>
      <c r="ALC815"/>
      <c r="ALD815"/>
      <c r="ALE815"/>
      <c r="ALF815"/>
      <c r="ALG815"/>
      <c r="ALH815"/>
      <c r="ALI815"/>
      <c r="ALJ815"/>
      <c r="ALK815"/>
      <c r="ALL815"/>
      <c r="ALM815"/>
      <c r="ALN815"/>
      <c r="ALO815"/>
      <c r="ALP815"/>
      <c r="ALQ815"/>
      <c r="ALR815"/>
      <c r="ALS815"/>
      <c r="ALT815"/>
      <c r="ALU815"/>
      <c r="ALV815"/>
      <c r="ALW815"/>
      <c r="ALX815"/>
      <c r="ALY815"/>
      <c r="ALZ815"/>
      <c r="AMA815"/>
      <c r="AMB815"/>
      <c r="AMC815"/>
      <c r="AMD815"/>
      <c r="AME815"/>
      <c r="AMF815"/>
      <c r="AMG815"/>
      <c r="AMH815"/>
      <c r="AMI815"/>
      <c r="AMJ815"/>
      <c r="AMK815"/>
    </row>
    <row r="816" spans="1:1025" ht="18" customHeight="1" x14ac:dyDescent="0.25">
      <c r="A816" s="21"/>
      <c r="B816" s="21"/>
      <c r="C816" s="21"/>
      <c r="D816" s="23"/>
      <c r="E816" s="11" t="s">
        <v>18</v>
      </c>
      <c r="F816" s="12">
        <f t="shared" si="437"/>
        <v>0</v>
      </c>
      <c r="G816" s="12">
        <f t="shared" si="437"/>
        <v>2902.34843</v>
      </c>
      <c r="H816" s="12">
        <f t="shared" ref="H816:S816" si="439">SUM(H821,H826,H831,H836,H841,H846,H851,H856,H861)</f>
        <v>0</v>
      </c>
      <c r="I816" s="12">
        <f t="shared" si="439"/>
        <v>39.14949</v>
      </c>
      <c r="J816" s="12">
        <f t="shared" si="439"/>
        <v>0</v>
      </c>
      <c r="K816" s="12">
        <f t="shared" si="439"/>
        <v>197.20523</v>
      </c>
      <c r="L816" s="12">
        <f t="shared" si="439"/>
        <v>0</v>
      </c>
      <c r="M816" s="12">
        <f t="shared" si="439"/>
        <v>88.244470000000007</v>
      </c>
      <c r="N816" s="12">
        <f t="shared" si="439"/>
        <v>0</v>
      </c>
      <c r="O816" s="12">
        <f t="shared" si="439"/>
        <v>257.30119999999999</v>
      </c>
      <c r="P816" s="12">
        <f t="shared" si="439"/>
        <v>0</v>
      </c>
      <c r="Q816" s="12">
        <f t="shared" si="439"/>
        <v>2069.6790699999997</v>
      </c>
      <c r="R816" s="12">
        <f t="shared" si="439"/>
        <v>0</v>
      </c>
      <c r="S816" s="12">
        <f t="shared" si="439"/>
        <v>250.76897</v>
      </c>
      <c r="T816" s="3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  <c r="AMG816"/>
      <c r="AMH816"/>
      <c r="AMI816"/>
      <c r="AMJ816"/>
      <c r="AMK816"/>
    </row>
    <row r="817" spans="1:1025" ht="18" customHeight="1" x14ac:dyDescent="0.25">
      <c r="A817" s="21"/>
      <c r="B817" s="21"/>
      <c r="C817" s="21"/>
      <c r="D817" s="23"/>
      <c r="E817" s="11" t="s">
        <v>19</v>
      </c>
      <c r="F817" s="12">
        <f t="shared" si="437"/>
        <v>0</v>
      </c>
      <c r="G817" s="12">
        <f t="shared" si="437"/>
        <v>1484.0307400000002</v>
      </c>
      <c r="H817" s="12">
        <f t="shared" ref="H817:S817" si="440">SUM(H822,H827,H832,H837,H842,H847,H852,H857,H862)</f>
        <v>0</v>
      </c>
      <c r="I817" s="12">
        <f t="shared" si="440"/>
        <v>39.541780000000003</v>
      </c>
      <c r="J817" s="12">
        <f t="shared" si="440"/>
        <v>0</v>
      </c>
      <c r="K817" s="12">
        <f t="shared" si="440"/>
        <v>293.98165999999998</v>
      </c>
      <c r="L817" s="12">
        <f t="shared" si="440"/>
        <v>0</v>
      </c>
      <c r="M817" s="12">
        <f t="shared" si="440"/>
        <v>89.050560000000004</v>
      </c>
      <c r="N817" s="12">
        <f t="shared" si="440"/>
        <v>0</v>
      </c>
      <c r="O817" s="12">
        <f t="shared" si="440"/>
        <v>259.66264000000001</v>
      </c>
      <c r="P817" s="12">
        <f t="shared" si="440"/>
        <v>0</v>
      </c>
      <c r="Q817" s="12">
        <f t="shared" si="440"/>
        <v>547.35366999999997</v>
      </c>
      <c r="R817" s="12">
        <f t="shared" si="440"/>
        <v>0</v>
      </c>
      <c r="S817" s="12">
        <f t="shared" si="440"/>
        <v>254.44042999999999</v>
      </c>
      <c r="T817" s="3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  <c r="MM817"/>
      <c r="MN817"/>
      <c r="MO817"/>
      <c r="MP817"/>
      <c r="MQ817"/>
      <c r="MR817"/>
      <c r="MS817"/>
      <c r="MT817"/>
      <c r="MU817"/>
      <c r="MV817"/>
      <c r="MW817"/>
      <c r="MX817"/>
      <c r="MY817"/>
      <c r="MZ817"/>
      <c r="NA817"/>
      <c r="NB817"/>
      <c r="NC817"/>
      <c r="ND817"/>
      <c r="NE817"/>
      <c r="NF817"/>
      <c r="NG817"/>
      <c r="NH817"/>
      <c r="NI817"/>
      <c r="NJ817"/>
      <c r="NK817"/>
      <c r="NL817"/>
      <c r="NM817"/>
      <c r="NN817"/>
      <c r="NO817"/>
      <c r="NP817"/>
      <c r="NQ817"/>
      <c r="NR817"/>
      <c r="NS817"/>
      <c r="NT817"/>
      <c r="NU817"/>
      <c r="NV817"/>
      <c r="NW817"/>
      <c r="NX817"/>
      <c r="NY817"/>
      <c r="NZ817"/>
      <c r="OA817"/>
      <c r="OB817"/>
      <c r="OC817"/>
      <c r="OD817"/>
      <c r="OE817"/>
      <c r="OF817"/>
      <c r="OG817"/>
      <c r="OH817"/>
      <c r="OI817"/>
      <c r="OJ817"/>
      <c r="OK817"/>
      <c r="OL817"/>
      <c r="OM817"/>
      <c r="ON817"/>
      <c r="OO817"/>
      <c r="OP817"/>
      <c r="OQ817"/>
      <c r="OR817"/>
      <c r="OS817"/>
      <c r="OT817"/>
      <c r="OU817"/>
      <c r="OV817"/>
      <c r="OW817"/>
      <c r="OX817"/>
      <c r="OY817"/>
      <c r="OZ817"/>
      <c r="PA817"/>
      <c r="PB817"/>
      <c r="PC817"/>
      <c r="PD817"/>
      <c r="PE817"/>
      <c r="PF817"/>
      <c r="PG817"/>
      <c r="PH817"/>
      <c r="PI817"/>
      <c r="PJ817"/>
      <c r="PK817"/>
      <c r="PL817"/>
      <c r="PM817"/>
      <c r="PN817"/>
      <c r="PO817"/>
      <c r="PP817"/>
      <c r="PQ817"/>
      <c r="PR817"/>
      <c r="PS817"/>
      <c r="PT817"/>
      <c r="PU817"/>
      <c r="PV817"/>
      <c r="PW817"/>
      <c r="PX817"/>
      <c r="PY817"/>
      <c r="PZ817"/>
      <c r="QA817"/>
      <c r="QB817"/>
      <c r="QC817"/>
      <c r="QD817"/>
      <c r="QE817"/>
      <c r="QF817"/>
      <c r="QG817"/>
      <c r="QH817"/>
      <c r="QI817"/>
      <c r="QJ817"/>
      <c r="QK817"/>
      <c r="QL817"/>
      <c r="QM817"/>
      <c r="QN817"/>
      <c r="QO817"/>
      <c r="QP817"/>
      <c r="QQ817"/>
      <c r="QR817"/>
      <c r="QS817"/>
      <c r="QT817"/>
      <c r="QU817"/>
      <c r="QV817"/>
      <c r="QW817"/>
      <c r="QX817"/>
      <c r="QY817"/>
      <c r="QZ817"/>
      <c r="RA817"/>
      <c r="RB817"/>
      <c r="RC817"/>
      <c r="RD817"/>
      <c r="RE817"/>
      <c r="RF817"/>
      <c r="RG817"/>
      <c r="RH817"/>
      <c r="RI817"/>
      <c r="RJ817"/>
      <c r="RK817"/>
      <c r="RL817"/>
      <c r="RM817"/>
      <c r="RN817"/>
      <c r="RO817"/>
      <c r="RP817"/>
      <c r="RQ817"/>
      <c r="RR817"/>
      <c r="RS817"/>
      <c r="RT817"/>
      <c r="RU817"/>
      <c r="RV817"/>
      <c r="RW817"/>
      <c r="RX817"/>
      <c r="RY817"/>
      <c r="RZ817"/>
      <c r="SA817"/>
      <c r="SB817"/>
      <c r="SC817"/>
      <c r="SD817"/>
      <c r="SE817"/>
      <c r="SF817"/>
      <c r="SG817"/>
      <c r="SH817"/>
      <c r="SI817"/>
      <c r="SJ817"/>
      <c r="SK817"/>
      <c r="SL817"/>
      <c r="SM817"/>
      <c r="SN817"/>
      <c r="SO817"/>
      <c r="SP817"/>
      <c r="SQ817"/>
      <c r="SR817"/>
      <c r="SS817"/>
      <c r="ST817"/>
      <c r="SU817"/>
      <c r="SV817"/>
      <c r="SW817"/>
      <c r="SX817"/>
      <c r="SY817"/>
      <c r="SZ817"/>
      <c r="TA817"/>
      <c r="TB817"/>
      <c r="TC817"/>
      <c r="TD817"/>
      <c r="TE817"/>
      <c r="TF817"/>
      <c r="TG817"/>
      <c r="TH817"/>
      <c r="TI817"/>
      <c r="TJ817"/>
      <c r="TK817"/>
      <c r="TL817"/>
      <c r="TM817"/>
      <c r="TN817"/>
      <c r="TO817"/>
      <c r="TP817"/>
      <c r="TQ817"/>
      <c r="TR817"/>
      <c r="TS817"/>
      <c r="TT817"/>
      <c r="TU817"/>
      <c r="TV817"/>
      <c r="TW817"/>
      <c r="TX817"/>
      <c r="TY817"/>
      <c r="TZ817"/>
      <c r="UA817"/>
      <c r="UB817"/>
      <c r="UC817"/>
      <c r="UD817"/>
      <c r="UE817"/>
      <c r="UF817"/>
      <c r="UG817"/>
      <c r="UH817"/>
      <c r="UI817"/>
      <c r="UJ817"/>
      <c r="UK817"/>
      <c r="UL817"/>
      <c r="UM817"/>
      <c r="UN817"/>
      <c r="UO817"/>
      <c r="UP817"/>
      <c r="UQ817"/>
      <c r="UR817"/>
      <c r="US817"/>
      <c r="UT817"/>
      <c r="UU817"/>
      <c r="UV817"/>
      <c r="UW817"/>
      <c r="UX817"/>
      <c r="UY817"/>
      <c r="UZ817"/>
      <c r="VA817"/>
      <c r="VB817"/>
      <c r="VC817"/>
      <c r="VD817"/>
      <c r="VE817"/>
      <c r="VF817"/>
      <c r="VG817"/>
      <c r="VH817"/>
      <c r="VI817"/>
      <c r="VJ817"/>
      <c r="VK817"/>
      <c r="VL817"/>
      <c r="VM817"/>
      <c r="VN817"/>
      <c r="VO817"/>
      <c r="VP817"/>
      <c r="VQ817"/>
      <c r="VR817"/>
      <c r="VS817"/>
      <c r="VT817"/>
      <c r="VU817"/>
      <c r="VV817"/>
      <c r="VW817"/>
      <c r="VX817"/>
      <c r="VY817"/>
      <c r="VZ817"/>
      <c r="WA817"/>
      <c r="WB817"/>
      <c r="WC817"/>
      <c r="WD817"/>
      <c r="WE817"/>
      <c r="WF817"/>
      <c r="WG817"/>
      <c r="WH817"/>
      <c r="WI817"/>
      <c r="WJ817"/>
      <c r="WK817"/>
      <c r="WL817"/>
      <c r="WM817"/>
      <c r="WN817"/>
      <c r="WO817"/>
      <c r="WP817"/>
      <c r="WQ817"/>
      <c r="WR817"/>
      <c r="WS817"/>
      <c r="WT817"/>
      <c r="WU817"/>
      <c r="WV817"/>
      <c r="WW817"/>
      <c r="WX817"/>
      <c r="WY817"/>
      <c r="WZ817"/>
      <c r="XA817"/>
      <c r="XB817"/>
      <c r="XC817"/>
      <c r="XD817"/>
      <c r="XE817"/>
      <c r="XF817"/>
      <c r="XG817"/>
      <c r="XH817"/>
      <c r="XI817"/>
      <c r="XJ817"/>
      <c r="XK817"/>
      <c r="XL817"/>
      <c r="XM817"/>
      <c r="XN817"/>
      <c r="XO817"/>
      <c r="XP817"/>
      <c r="XQ817"/>
      <c r="XR817"/>
      <c r="XS817"/>
      <c r="XT817"/>
      <c r="XU817"/>
      <c r="XV817"/>
      <c r="XW817"/>
      <c r="XX817"/>
      <c r="XY817"/>
      <c r="XZ817"/>
      <c r="YA817"/>
      <c r="YB817"/>
      <c r="YC817"/>
      <c r="YD817"/>
      <c r="YE817"/>
      <c r="YF817"/>
      <c r="YG817"/>
      <c r="YH817"/>
      <c r="YI817"/>
      <c r="YJ817"/>
      <c r="YK817"/>
      <c r="YL817"/>
      <c r="YM817"/>
      <c r="YN817"/>
      <c r="YO817"/>
      <c r="YP817"/>
      <c r="YQ817"/>
      <c r="YR817"/>
      <c r="YS817"/>
      <c r="YT817"/>
      <c r="YU817"/>
      <c r="YV817"/>
      <c r="YW817"/>
      <c r="YX817"/>
      <c r="YY817"/>
      <c r="YZ817"/>
      <c r="ZA817"/>
      <c r="ZB817"/>
      <c r="ZC817"/>
      <c r="ZD817"/>
      <c r="ZE817"/>
      <c r="ZF817"/>
      <c r="ZG817"/>
      <c r="ZH817"/>
      <c r="ZI817"/>
      <c r="ZJ817"/>
      <c r="ZK817"/>
      <c r="ZL817"/>
      <c r="ZM817"/>
      <c r="ZN817"/>
      <c r="ZO817"/>
      <c r="ZP817"/>
      <c r="ZQ817"/>
      <c r="ZR817"/>
      <c r="ZS817"/>
      <c r="ZT817"/>
      <c r="ZU817"/>
      <c r="ZV817"/>
      <c r="ZW817"/>
      <c r="ZX817"/>
      <c r="ZY817"/>
      <c r="ZZ817"/>
      <c r="AAA817"/>
      <c r="AAB817"/>
      <c r="AAC817"/>
      <c r="AAD817"/>
      <c r="AAE817"/>
      <c r="AAF817"/>
      <c r="AAG817"/>
      <c r="AAH817"/>
      <c r="AAI817"/>
      <c r="AAJ817"/>
      <c r="AAK817"/>
      <c r="AAL817"/>
      <c r="AAM817"/>
      <c r="AAN817"/>
      <c r="AAO817"/>
      <c r="AAP817"/>
      <c r="AAQ817"/>
      <c r="AAR817"/>
      <c r="AAS817"/>
      <c r="AAT817"/>
      <c r="AAU817"/>
      <c r="AAV817"/>
      <c r="AAW817"/>
      <c r="AAX817"/>
      <c r="AAY817"/>
      <c r="AAZ817"/>
      <c r="ABA817"/>
      <c r="ABB817"/>
      <c r="ABC817"/>
      <c r="ABD817"/>
      <c r="ABE817"/>
      <c r="ABF817"/>
      <c r="ABG817"/>
      <c r="ABH817"/>
      <c r="ABI817"/>
      <c r="ABJ817"/>
      <c r="ABK817"/>
      <c r="ABL817"/>
      <c r="ABM817"/>
      <c r="ABN817"/>
      <c r="ABO817"/>
      <c r="ABP817"/>
      <c r="ABQ817"/>
      <c r="ABR817"/>
      <c r="ABS817"/>
      <c r="ABT817"/>
      <c r="ABU817"/>
      <c r="ABV817"/>
      <c r="ABW817"/>
      <c r="ABX817"/>
      <c r="ABY817"/>
      <c r="ABZ817"/>
      <c r="ACA817"/>
      <c r="ACB817"/>
      <c r="ACC817"/>
      <c r="ACD817"/>
      <c r="ACE817"/>
      <c r="ACF817"/>
      <c r="ACG817"/>
      <c r="ACH817"/>
      <c r="ACI817"/>
      <c r="ACJ817"/>
      <c r="ACK817"/>
      <c r="ACL817"/>
      <c r="ACM817"/>
      <c r="ACN817"/>
      <c r="ACO817"/>
      <c r="ACP817"/>
      <c r="ACQ817"/>
      <c r="ACR817"/>
      <c r="ACS817"/>
      <c r="ACT817"/>
      <c r="ACU817"/>
      <c r="ACV817"/>
      <c r="ACW817"/>
      <c r="ACX817"/>
      <c r="ACY817"/>
      <c r="ACZ817"/>
      <c r="ADA817"/>
      <c r="ADB817"/>
      <c r="ADC817"/>
      <c r="ADD817"/>
      <c r="ADE817"/>
      <c r="ADF817"/>
      <c r="ADG817"/>
      <c r="ADH817"/>
      <c r="ADI817"/>
      <c r="ADJ817"/>
      <c r="ADK817"/>
      <c r="ADL817"/>
      <c r="ADM817"/>
      <c r="ADN817"/>
      <c r="ADO817"/>
      <c r="ADP817"/>
      <c r="ADQ817"/>
      <c r="ADR817"/>
      <c r="ADS817"/>
      <c r="ADT817"/>
      <c r="ADU817"/>
      <c r="ADV817"/>
      <c r="ADW817"/>
      <c r="ADX817"/>
      <c r="ADY817"/>
      <c r="ADZ817"/>
      <c r="AEA817"/>
      <c r="AEB817"/>
      <c r="AEC817"/>
      <c r="AED817"/>
      <c r="AEE817"/>
      <c r="AEF817"/>
      <c r="AEG817"/>
      <c r="AEH817"/>
      <c r="AEI817"/>
      <c r="AEJ817"/>
      <c r="AEK817"/>
      <c r="AEL817"/>
      <c r="AEM817"/>
      <c r="AEN817"/>
      <c r="AEO817"/>
      <c r="AEP817"/>
      <c r="AEQ817"/>
      <c r="AER817"/>
      <c r="AES817"/>
      <c r="AET817"/>
      <c r="AEU817"/>
      <c r="AEV817"/>
      <c r="AEW817"/>
      <c r="AEX817"/>
      <c r="AEY817"/>
      <c r="AEZ817"/>
      <c r="AFA817"/>
      <c r="AFB817"/>
      <c r="AFC817"/>
      <c r="AFD817"/>
      <c r="AFE817"/>
      <c r="AFF817"/>
      <c r="AFG817"/>
      <c r="AFH817"/>
      <c r="AFI817"/>
      <c r="AFJ817"/>
      <c r="AFK817"/>
      <c r="AFL817"/>
      <c r="AFM817"/>
      <c r="AFN817"/>
      <c r="AFO817"/>
      <c r="AFP817"/>
      <c r="AFQ817"/>
      <c r="AFR817"/>
      <c r="AFS817"/>
      <c r="AFT817"/>
      <c r="AFU817"/>
      <c r="AFV817"/>
      <c r="AFW817"/>
      <c r="AFX817"/>
      <c r="AFY817"/>
      <c r="AFZ817"/>
      <c r="AGA817"/>
      <c r="AGB817"/>
      <c r="AGC817"/>
      <c r="AGD817"/>
      <c r="AGE817"/>
      <c r="AGF817"/>
      <c r="AGG817"/>
      <c r="AGH817"/>
      <c r="AGI817"/>
      <c r="AGJ817"/>
      <c r="AGK817"/>
      <c r="AGL817"/>
      <c r="AGM817"/>
      <c r="AGN817"/>
      <c r="AGO817"/>
      <c r="AGP817"/>
      <c r="AGQ817"/>
      <c r="AGR817"/>
      <c r="AGS817"/>
      <c r="AGT817"/>
      <c r="AGU817"/>
      <c r="AGV817"/>
      <c r="AGW817"/>
      <c r="AGX817"/>
      <c r="AGY817"/>
      <c r="AGZ817"/>
      <c r="AHA817"/>
      <c r="AHB817"/>
      <c r="AHC817"/>
      <c r="AHD817"/>
      <c r="AHE817"/>
      <c r="AHF817"/>
      <c r="AHG817"/>
      <c r="AHH817"/>
      <c r="AHI817"/>
      <c r="AHJ817"/>
      <c r="AHK817"/>
      <c r="AHL817"/>
      <c r="AHM817"/>
      <c r="AHN817"/>
      <c r="AHO817"/>
      <c r="AHP817"/>
      <c r="AHQ817"/>
      <c r="AHR817"/>
      <c r="AHS817"/>
      <c r="AHT817"/>
      <c r="AHU817"/>
      <c r="AHV817"/>
      <c r="AHW817"/>
      <c r="AHX817"/>
      <c r="AHY817"/>
      <c r="AHZ817"/>
      <c r="AIA817"/>
      <c r="AIB817"/>
      <c r="AIC817"/>
      <c r="AID817"/>
      <c r="AIE817"/>
      <c r="AIF817"/>
      <c r="AIG817"/>
      <c r="AIH817"/>
      <c r="AII817"/>
      <c r="AIJ817"/>
      <c r="AIK817"/>
      <c r="AIL817"/>
      <c r="AIM817"/>
      <c r="AIN817"/>
      <c r="AIO817"/>
      <c r="AIP817"/>
      <c r="AIQ817"/>
      <c r="AIR817"/>
      <c r="AIS817"/>
      <c r="AIT817"/>
      <c r="AIU817"/>
      <c r="AIV817"/>
      <c r="AIW817"/>
      <c r="AIX817"/>
      <c r="AIY817"/>
      <c r="AIZ817"/>
      <c r="AJA817"/>
      <c r="AJB817"/>
      <c r="AJC817"/>
      <c r="AJD817"/>
      <c r="AJE817"/>
      <c r="AJF817"/>
      <c r="AJG817"/>
      <c r="AJH817"/>
      <c r="AJI817"/>
      <c r="AJJ817"/>
      <c r="AJK817"/>
      <c r="AJL817"/>
      <c r="AJM817"/>
      <c r="AJN817"/>
      <c r="AJO817"/>
      <c r="AJP817"/>
      <c r="AJQ817"/>
      <c r="AJR817"/>
      <c r="AJS817"/>
      <c r="AJT817"/>
      <c r="AJU817"/>
      <c r="AJV817"/>
      <c r="AJW817"/>
      <c r="AJX817"/>
      <c r="AJY817"/>
      <c r="AJZ817"/>
      <c r="AKA817"/>
      <c r="AKB817"/>
      <c r="AKC817"/>
      <c r="AKD817"/>
      <c r="AKE817"/>
      <c r="AKF817"/>
      <c r="AKG817"/>
      <c r="AKH817"/>
      <c r="AKI817"/>
      <c r="AKJ817"/>
      <c r="AKK817"/>
      <c r="AKL817"/>
      <c r="AKM817"/>
      <c r="AKN817"/>
      <c r="AKO817"/>
      <c r="AKP817"/>
      <c r="AKQ817"/>
      <c r="AKR817"/>
      <c r="AKS817"/>
      <c r="AKT817"/>
      <c r="AKU817"/>
      <c r="AKV817"/>
      <c r="AKW817"/>
      <c r="AKX817"/>
      <c r="AKY817"/>
      <c r="AKZ817"/>
      <c r="ALA817"/>
      <c r="ALB817"/>
      <c r="ALC817"/>
      <c r="ALD817"/>
      <c r="ALE817"/>
      <c r="ALF817"/>
      <c r="ALG817"/>
      <c r="ALH817"/>
      <c r="ALI817"/>
      <c r="ALJ817"/>
      <c r="ALK817"/>
      <c r="ALL817"/>
      <c r="ALM817"/>
      <c r="ALN817"/>
      <c r="ALO817"/>
      <c r="ALP817"/>
      <c r="ALQ817"/>
      <c r="ALR817"/>
      <c r="ALS817"/>
      <c r="ALT817"/>
      <c r="ALU817"/>
      <c r="ALV817"/>
      <c r="ALW817"/>
      <c r="ALX817"/>
      <c r="ALY817"/>
      <c r="ALZ817"/>
      <c r="AMA817"/>
      <c r="AMB817"/>
      <c r="AMC817"/>
      <c r="AMD817"/>
      <c r="AME817"/>
      <c r="AMF817"/>
      <c r="AMG817"/>
      <c r="AMH817"/>
      <c r="AMI817"/>
      <c r="AMJ817"/>
      <c r="AMK817"/>
    </row>
    <row r="818" spans="1:1025" ht="18" customHeight="1" x14ac:dyDescent="0.25">
      <c r="A818" s="21"/>
      <c r="B818" s="21"/>
      <c r="C818" s="21"/>
      <c r="D818" s="23"/>
      <c r="E818" s="11" t="s">
        <v>20</v>
      </c>
      <c r="F818" s="12">
        <f t="shared" si="437"/>
        <v>0</v>
      </c>
      <c r="G818" s="12">
        <f t="shared" si="437"/>
        <v>0</v>
      </c>
      <c r="H818" s="12">
        <f t="shared" ref="H818:S818" si="441">SUM(H823,H828,H833,H838,H843,H848,H853,H858,H863)</f>
        <v>0</v>
      </c>
      <c r="I818" s="12">
        <f t="shared" si="441"/>
        <v>0</v>
      </c>
      <c r="J818" s="12">
        <f t="shared" si="441"/>
        <v>0</v>
      </c>
      <c r="K818" s="12">
        <f t="shared" si="441"/>
        <v>0</v>
      </c>
      <c r="L818" s="12">
        <f t="shared" si="441"/>
        <v>0</v>
      </c>
      <c r="M818" s="12">
        <f t="shared" si="441"/>
        <v>0</v>
      </c>
      <c r="N818" s="12">
        <f t="shared" si="441"/>
        <v>0</v>
      </c>
      <c r="O818" s="12">
        <f t="shared" si="441"/>
        <v>0</v>
      </c>
      <c r="P818" s="12">
        <f t="shared" si="441"/>
        <v>0</v>
      </c>
      <c r="Q818" s="12">
        <f t="shared" si="441"/>
        <v>0</v>
      </c>
      <c r="R818" s="12">
        <f t="shared" si="441"/>
        <v>0</v>
      </c>
      <c r="S818" s="12">
        <f t="shared" si="441"/>
        <v>0</v>
      </c>
      <c r="T818" s="3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  <c r="ML818"/>
      <c r="MM818"/>
      <c r="MN818"/>
      <c r="MO818"/>
      <c r="MP818"/>
      <c r="MQ818"/>
      <c r="MR818"/>
      <c r="MS818"/>
      <c r="MT818"/>
      <c r="MU818"/>
      <c r="MV818"/>
      <c r="MW818"/>
      <c r="MX818"/>
      <c r="MY818"/>
      <c r="MZ818"/>
      <c r="NA818"/>
      <c r="NB818"/>
      <c r="NC818"/>
      <c r="ND818"/>
      <c r="NE818"/>
      <c r="NF818"/>
      <c r="NG818"/>
      <c r="NH818"/>
      <c r="NI818"/>
      <c r="NJ818"/>
      <c r="NK818"/>
      <c r="NL818"/>
      <c r="NM818"/>
      <c r="NN818"/>
      <c r="NO818"/>
      <c r="NP818"/>
      <c r="NQ818"/>
      <c r="NR818"/>
      <c r="NS818"/>
      <c r="NT818"/>
      <c r="NU818"/>
      <c r="NV818"/>
      <c r="NW818"/>
      <c r="NX818"/>
      <c r="NY818"/>
      <c r="NZ818"/>
      <c r="OA818"/>
      <c r="OB818"/>
      <c r="OC818"/>
      <c r="OD818"/>
      <c r="OE818"/>
      <c r="OF818"/>
      <c r="OG818"/>
      <c r="OH818"/>
      <c r="OI818"/>
      <c r="OJ818"/>
      <c r="OK818"/>
      <c r="OL818"/>
      <c r="OM818"/>
      <c r="ON818"/>
      <c r="OO818"/>
      <c r="OP818"/>
      <c r="OQ818"/>
      <c r="OR818"/>
      <c r="OS818"/>
      <c r="OT818"/>
      <c r="OU818"/>
      <c r="OV818"/>
      <c r="OW818"/>
      <c r="OX818"/>
      <c r="OY818"/>
      <c r="OZ818"/>
      <c r="PA818"/>
      <c r="PB818"/>
      <c r="PC818"/>
      <c r="PD818"/>
      <c r="PE818"/>
      <c r="PF818"/>
      <c r="PG818"/>
      <c r="PH818"/>
      <c r="PI818"/>
      <c r="PJ818"/>
      <c r="PK818"/>
      <c r="PL818"/>
      <c r="PM818"/>
      <c r="PN818"/>
      <c r="PO818"/>
      <c r="PP818"/>
      <c r="PQ818"/>
      <c r="PR818"/>
      <c r="PS818"/>
      <c r="PT818"/>
      <c r="PU818"/>
      <c r="PV818"/>
      <c r="PW818"/>
      <c r="PX818"/>
      <c r="PY818"/>
      <c r="PZ818"/>
      <c r="QA818"/>
      <c r="QB818"/>
      <c r="QC818"/>
      <c r="QD818"/>
      <c r="QE818"/>
      <c r="QF818"/>
      <c r="QG818"/>
      <c r="QH818"/>
      <c r="QI818"/>
      <c r="QJ818"/>
      <c r="QK818"/>
      <c r="QL818"/>
      <c r="QM818"/>
      <c r="QN818"/>
      <c r="QO818"/>
      <c r="QP818"/>
      <c r="QQ818"/>
      <c r="QR818"/>
      <c r="QS818"/>
      <c r="QT818"/>
      <c r="QU818"/>
      <c r="QV818"/>
      <c r="QW818"/>
      <c r="QX818"/>
      <c r="QY818"/>
      <c r="QZ818"/>
      <c r="RA818"/>
      <c r="RB818"/>
      <c r="RC818"/>
      <c r="RD818"/>
      <c r="RE818"/>
      <c r="RF818"/>
      <c r="RG818"/>
      <c r="RH818"/>
      <c r="RI818"/>
      <c r="RJ818"/>
      <c r="RK818"/>
      <c r="RL818"/>
      <c r="RM818"/>
      <c r="RN818"/>
      <c r="RO818"/>
      <c r="RP818"/>
      <c r="RQ818"/>
      <c r="RR818"/>
      <c r="RS818"/>
      <c r="RT818"/>
      <c r="RU818"/>
      <c r="RV818"/>
      <c r="RW818"/>
      <c r="RX818"/>
      <c r="RY818"/>
      <c r="RZ818"/>
      <c r="SA818"/>
      <c r="SB818"/>
      <c r="SC818"/>
      <c r="SD818"/>
      <c r="SE818"/>
      <c r="SF818"/>
      <c r="SG818"/>
      <c r="SH818"/>
      <c r="SI818"/>
      <c r="SJ818"/>
      <c r="SK818"/>
      <c r="SL818"/>
      <c r="SM818"/>
      <c r="SN818"/>
      <c r="SO818"/>
      <c r="SP818"/>
      <c r="SQ818"/>
      <c r="SR818"/>
      <c r="SS818"/>
      <c r="ST818"/>
      <c r="SU818"/>
      <c r="SV818"/>
      <c r="SW818"/>
      <c r="SX818"/>
      <c r="SY818"/>
      <c r="SZ818"/>
      <c r="TA818"/>
      <c r="TB818"/>
      <c r="TC818"/>
      <c r="TD818"/>
      <c r="TE818"/>
      <c r="TF818"/>
      <c r="TG818"/>
      <c r="TH818"/>
      <c r="TI818"/>
      <c r="TJ818"/>
      <c r="TK818"/>
      <c r="TL818"/>
      <c r="TM818"/>
      <c r="TN818"/>
      <c r="TO818"/>
      <c r="TP818"/>
      <c r="TQ818"/>
      <c r="TR818"/>
      <c r="TS818"/>
      <c r="TT818"/>
      <c r="TU818"/>
      <c r="TV818"/>
      <c r="TW818"/>
      <c r="TX818"/>
      <c r="TY818"/>
      <c r="TZ818"/>
      <c r="UA818"/>
      <c r="UB818"/>
      <c r="UC818"/>
      <c r="UD818"/>
      <c r="UE818"/>
      <c r="UF818"/>
      <c r="UG818"/>
      <c r="UH818"/>
      <c r="UI818"/>
      <c r="UJ818"/>
      <c r="UK818"/>
      <c r="UL818"/>
      <c r="UM818"/>
      <c r="UN818"/>
      <c r="UO818"/>
      <c r="UP818"/>
      <c r="UQ818"/>
      <c r="UR818"/>
      <c r="US818"/>
      <c r="UT818"/>
      <c r="UU818"/>
      <c r="UV818"/>
      <c r="UW818"/>
      <c r="UX818"/>
      <c r="UY818"/>
      <c r="UZ818"/>
      <c r="VA818"/>
      <c r="VB818"/>
      <c r="VC818"/>
      <c r="VD818"/>
      <c r="VE818"/>
      <c r="VF818"/>
      <c r="VG818"/>
      <c r="VH818"/>
      <c r="VI818"/>
      <c r="VJ818"/>
      <c r="VK818"/>
      <c r="VL818"/>
      <c r="VM818"/>
      <c r="VN818"/>
      <c r="VO818"/>
      <c r="VP818"/>
      <c r="VQ818"/>
      <c r="VR818"/>
      <c r="VS818"/>
      <c r="VT818"/>
      <c r="VU818"/>
      <c r="VV818"/>
      <c r="VW818"/>
      <c r="VX818"/>
      <c r="VY818"/>
      <c r="VZ818"/>
      <c r="WA818"/>
      <c r="WB818"/>
      <c r="WC818"/>
      <c r="WD818"/>
      <c r="WE818"/>
      <c r="WF818"/>
      <c r="WG818"/>
      <c r="WH818"/>
      <c r="WI818"/>
      <c r="WJ818"/>
      <c r="WK818"/>
      <c r="WL818"/>
      <c r="WM818"/>
      <c r="WN818"/>
      <c r="WO818"/>
      <c r="WP818"/>
      <c r="WQ818"/>
      <c r="WR818"/>
      <c r="WS818"/>
      <c r="WT818"/>
      <c r="WU818"/>
      <c r="WV818"/>
      <c r="WW818"/>
      <c r="WX818"/>
      <c r="WY818"/>
      <c r="WZ818"/>
      <c r="XA818"/>
      <c r="XB818"/>
      <c r="XC818"/>
      <c r="XD818"/>
      <c r="XE818"/>
      <c r="XF818"/>
      <c r="XG818"/>
      <c r="XH818"/>
      <c r="XI818"/>
      <c r="XJ818"/>
      <c r="XK818"/>
      <c r="XL818"/>
      <c r="XM818"/>
      <c r="XN818"/>
      <c r="XO818"/>
      <c r="XP818"/>
      <c r="XQ818"/>
      <c r="XR818"/>
      <c r="XS818"/>
      <c r="XT818"/>
      <c r="XU818"/>
      <c r="XV818"/>
      <c r="XW818"/>
      <c r="XX818"/>
      <c r="XY818"/>
      <c r="XZ818"/>
      <c r="YA818"/>
      <c r="YB818"/>
      <c r="YC818"/>
      <c r="YD818"/>
      <c r="YE818"/>
      <c r="YF818"/>
      <c r="YG818"/>
      <c r="YH818"/>
      <c r="YI818"/>
      <c r="YJ818"/>
      <c r="YK818"/>
      <c r="YL818"/>
      <c r="YM818"/>
      <c r="YN818"/>
      <c r="YO818"/>
      <c r="YP818"/>
      <c r="YQ818"/>
      <c r="YR818"/>
      <c r="YS818"/>
      <c r="YT818"/>
      <c r="YU818"/>
      <c r="YV818"/>
      <c r="YW818"/>
      <c r="YX818"/>
      <c r="YY818"/>
      <c r="YZ818"/>
      <c r="ZA818"/>
      <c r="ZB818"/>
      <c r="ZC818"/>
      <c r="ZD818"/>
      <c r="ZE818"/>
      <c r="ZF818"/>
      <c r="ZG818"/>
      <c r="ZH818"/>
      <c r="ZI818"/>
      <c r="ZJ818"/>
      <c r="ZK818"/>
      <c r="ZL818"/>
      <c r="ZM818"/>
      <c r="ZN818"/>
      <c r="ZO818"/>
      <c r="ZP818"/>
      <c r="ZQ818"/>
      <c r="ZR818"/>
      <c r="ZS818"/>
      <c r="ZT818"/>
      <c r="ZU818"/>
      <c r="ZV818"/>
      <c r="ZW818"/>
      <c r="ZX818"/>
      <c r="ZY818"/>
      <c r="ZZ818"/>
      <c r="AAA818"/>
      <c r="AAB818"/>
      <c r="AAC818"/>
      <c r="AAD818"/>
      <c r="AAE818"/>
      <c r="AAF818"/>
      <c r="AAG818"/>
      <c r="AAH818"/>
      <c r="AAI818"/>
      <c r="AAJ818"/>
      <c r="AAK818"/>
      <c r="AAL818"/>
      <c r="AAM818"/>
      <c r="AAN818"/>
      <c r="AAO818"/>
      <c r="AAP818"/>
      <c r="AAQ818"/>
      <c r="AAR818"/>
      <c r="AAS818"/>
      <c r="AAT818"/>
      <c r="AAU818"/>
      <c r="AAV818"/>
      <c r="AAW818"/>
      <c r="AAX818"/>
      <c r="AAY818"/>
      <c r="AAZ818"/>
      <c r="ABA818"/>
      <c r="ABB818"/>
      <c r="ABC818"/>
      <c r="ABD818"/>
      <c r="ABE818"/>
      <c r="ABF818"/>
      <c r="ABG818"/>
      <c r="ABH818"/>
      <c r="ABI818"/>
      <c r="ABJ818"/>
      <c r="ABK818"/>
      <c r="ABL818"/>
      <c r="ABM818"/>
      <c r="ABN818"/>
      <c r="ABO818"/>
      <c r="ABP818"/>
      <c r="ABQ818"/>
      <c r="ABR818"/>
      <c r="ABS818"/>
      <c r="ABT818"/>
      <c r="ABU818"/>
      <c r="ABV818"/>
      <c r="ABW818"/>
      <c r="ABX818"/>
      <c r="ABY818"/>
      <c r="ABZ818"/>
      <c r="ACA818"/>
      <c r="ACB818"/>
      <c r="ACC818"/>
      <c r="ACD818"/>
      <c r="ACE818"/>
      <c r="ACF818"/>
      <c r="ACG818"/>
      <c r="ACH818"/>
      <c r="ACI818"/>
      <c r="ACJ818"/>
      <c r="ACK818"/>
      <c r="ACL818"/>
      <c r="ACM818"/>
      <c r="ACN818"/>
      <c r="ACO818"/>
      <c r="ACP818"/>
      <c r="ACQ818"/>
      <c r="ACR818"/>
      <c r="ACS818"/>
      <c r="ACT818"/>
      <c r="ACU818"/>
      <c r="ACV818"/>
      <c r="ACW818"/>
      <c r="ACX818"/>
      <c r="ACY818"/>
      <c r="ACZ818"/>
      <c r="ADA818"/>
      <c r="ADB818"/>
      <c r="ADC818"/>
      <c r="ADD818"/>
      <c r="ADE818"/>
      <c r="ADF818"/>
      <c r="ADG818"/>
      <c r="ADH818"/>
      <c r="ADI818"/>
      <c r="ADJ818"/>
      <c r="ADK818"/>
      <c r="ADL818"/>
      <c r="ADM818"/>
      <c r="ADN818"/>
      <c r="ADO818"/>
      <c r="ADP818"/>
      <c r="ADQ818"/>
      <c r="ADR818"/>
      <c r="ADS818"/>
      <c r="ADT818"/>
      <c r="ADU818"/>
      <c r="ADV818"/>
      <c r="ADW818"/>
      <c r="ADX818"/>
      <c r="ADY818"/>
      <c r="ADZ818"/>
      <c r="AEA818"/>
      <c r="AEB818"/>
      <c r="AEC818"/>
      <c r="AED818"/>
      <c r="AEE818"/>
      <c r="AEF818"/>
      <c r="AEG818"/>
      <c r="AEH818"/>
      <c r="AEI818"/>
      <c r="AEJ818"/>
      <c r="AEK818"/>
      <c r="AEL818"/>
      <c r="AEM818"/>
      <c r="AEN818"/>
      <c r="AEO818"/>
      <c r="AEP818"/>
      <c r="AEQ818"/>
      <c r="AER818"/>
      <c r="AES818"/>
      <c r="AET818"/>
      <c r="AEU818"/>
      <c r="AEV818"/>
      <c r="AEW818"/>
      <c r="AEX818"/>
      <c r="AEY818"/>
      <c r="AEZ818"/>
      <c r="AFA818"/>
      <c r="AFB818"/>
      <c r="AFC818"/>
      <c r="AFD818"/>
      <c r="AFE818"/>
      <c r="AFF818"/>
      <c r="AFG818"/>
      <c r="AFH818"/>
      <c r="AFI818"/>
      <c r="AFJ818"/>
      <c r="AFK818"/>
      <c r="AFL818"/>
      <c r="AFM818"/>
      <c r="AFN818"/>
      <c r="AFO818"/>
      <c r="AFP818"/>
      <c r="AFQ818"/>
      <c r="AFR818"/>
      <c r="AFS818"/>
      <c r="AFT818"/>
      <c r="AFU818"/>
      <c r="AFV818"/>
      <c r="AFW818"/>
      <c r="AFX818"/>
      <c r="AFY818"/>
      <c r="AFZ818"/>
      <c r="AGA818"/>
      <c r="AGB818"/>
      <c r="AGC818"/>
      <c r="AGD818"/>
      <c r="AGE818"/>
      <c r="AGF818"/>
      <c r="AGG818"/>
      <c r="AGH818"/>
      <c r="AGI818"/>
      <c r="AGJ818"/>
      <c r="AGK818"/>
      <c r="AGL818"/>
      <c r="AGM818"/>
      <c r="AGN818"/>
      <c r="AGO818"/>
      <c r="AGP818"/>
      <c r="AGQ818"/>
      <c r="AGR818"/>
      <c r="AGS818"/>
      <c r="AGT818"/>
      <c r="AGU818"/>
      <c r="AGV818"/>
      <c r="AGW818"/>
      <c r="AGX818"/>
      <c r="AGY818"/>
      <c r="AGZ818"/>
      <c r="AHA818"/>
      <c r="AHB818"/>
      <c r="AHC818"/>
      <c r="AHD818"/>
      <c r="AHE818"/>
      <c r="AHF818"/>
      <c r="AHG818"/>
      <c r="AHH818"/>
      <c r="AHI818"/>
      <c r="AHJ818"/>
      <c r="AHK818"/>
      <c r="AHL818"/>
      <c r="AHM818"/>
      <c r="AHN818"/>
      <c r="AHO818"/>
      <c r="AHP818"/>
      <c r="AHQ818"/>
      <c r="AHR818"/>
      <c r="AHS818"/>
      <c r="AHT818"/>
      <c r="AHU818"/>
      <c r="AHV818"/>
      <c r="AHW818"/>
      <c r="AHX818"/>
      <c r="AHY818"/>
      <c r="AHZ818"/>
      <c r="AIA818"/>
      <c r="AIB818"/>
      <c r="AIC818"/>
      <c r="AID818"/>
      <c r="AIE818"/>
      <c r="AIF818"/>
      <c r="AIG818"/>
      <c r="AIH818"/>
      <c r="AII818"/>
      <c r="AIJ818"/>
      <c r="AIK818"/>
      <c r="AIL818"/>
      <c r="AIM818"/>
      <c r="AIN818"/>
      <c r="AIO818"/>
      <c r="AIP818"/>
      <c r="AIQ818"/>
      <c r="AIR818"/>
      <c r="AIS818"/>
      <c r="AIT818"/>
      <c r="AIU818"/>
      <c r="AIV818"/>
      <c r="AIW818"/>
      <c r="AIX818"/>
      <c r="AIY818"/>
      <c r="AIZ818"/>
      <c r="AJA818"/>
      <c r="AJB818"/>
      <c r="AJC818"/>
      <c r="AJD818"/>
      <c r="AJE818"/>
      <c r="AJF818"/>
      <c r="AJG818"/>
      <c r="AJH818"/>
      <c r="AJI818"/>
      <c r="AJJ818"/>
      <c r="AJK818"/>
      <c r="AJL818"/>
      <c r="AJM818"/>
      <c r="AJN818"/>
      <c r="AJO818"/>
      <c r="AJP818"/>
      <c r="AJQ818"/>
      <c r="AJR818"/>
      <c r="AJS818"/>
      <c r="AJT818"/>
      <c r="AJU818"/>
      <c r="AJV818"/>
      <c r="AJW818"/>
      <c r="AJX818"/>
      <c r="AJY818"/>
      <c r="AJZ818"/>
      <c r="AKA818"/>
      <c r="AKB818"/>
      <c r="AKC818"/>
      <c r="AKD818"/>
      <c r="AKE818"/>
      <c r="AKF818"/>
      <c r="AKG818"/>
      <c r="AKH818"/>
      <c r="AKI818"/>
      <c r="AKJ818"/>
      <c r="AKK818"/>
      <c r="AKL818"/>
      <c r="AKM818"/>
      <c r="AKN818"/>
      <c r="AKO818"/>
      <c r="AKP818"/>
      <c r="AKQ818"/>
      <c r="AKR818"/>
      <c r="AKS818"/>
      <c r="AKT818"/>
      <c r="AKU818"/>
      <c r="AKV818"/>
      <c r="AKW818"/>
      <c r="AKX818"/>
      <c r="AKY818"/>
      <c r="AKZ818"/>
      <c r="ALA818"/>
      <c r="ALB818"/>
      <c r="ALC818"/>
      <c r="ALD818"/>
      <c r="ALE818"/>
      <c r="ALF818"/>
      <c r="ALG818"/>
      <c r="ALH818"/>
      <c r="ALI818"/>
      <c r="ALJ818"/>
      <c r="ALK818"/>
      <c r="ALL818"/>
      <c r="ALM818"/>
      <c r="ALN818"/>
      <c r="ALO818"/>
      <c r="ALP818"/>
      <c r="ALQ818"/>
      <c r="ALR818"/>
      <c r="ALS818"/>
      <c r="ALT818"/>
      <c r="ALU818"/>
      <c r="ALV818"/>
      <c r="ALW818"/>
      <c r="ALX818"/>
      <c r="ALY818"/>
      <c r="ALZ818"/>
      <c r="AMA818"/>
      <c r="AMB818"/>
      <c r="AMC818"/>
      <c r="AMD818"/>
      <c r="AME818"/>
      <c r="AMF818"/>
      <c r="AMG818"/>
      <c r="AMH818"/>
      <c r="AMI818"/>
      <c r="AMJ818"/>
      <c r="AMK818"/>
    </row>
    <row r="819" spans="1:1025" ht="18" customHeight="1" x14ac:dyDescent="0.25">
      <c r="A819" s="22">
        <v>1</v>
      </c>
      <c r="B819" s="28" t="s">
        <v>180</v>
      </c>
      <c r="C819" s="28" t="s">
        <v>181</v>
      </c>
      <c r="D819" s="22" t="s">
        <v>15</v>
      </c>
      <c r="E819" s="22"/>
      <c r="F819" s="12">
        <f t="shared" ref="F819:S819" si="442">SUM(F820:F823)</f>
        <v>0</v>
      </c>
      <c r="G819" s="12">
        <f t="shared" si="442"/>
        <v>20143.838319999999</v>
      </c>
      <c r="H819" s="12">
        <f t="shared" si="442"/>
        <v>0</v>
      </c>
      <c r="I819" s="12">
        <f t="shared" si="442"/>
        <v>0</v>
      </c>
      <c r="J819" s="12">
        <f t="shared" si="442"/>
        <v>0</v>
      </c>
      <c r="K819" s="12">
        <f t="shared" si="442"/>
        <v>0</v>
      </c>
      <c r="L819" s="12">
        <f t="shared" si="442"/>
        <v>0</v>
      </c>
      <c r="M819" s="12">
        <f t="shared" si="442"/>
        <v>0</v>
      </c>
      <c r="N819" s="12">
        <f t="shared" si="442"/>
        <v>0</v>
      </c>
      <c r="O819" s="12">
        <f t="shared" si="442"/>
        <v>0</v>
      </c>
      <c r="P819" s="12">
        <f t="shared" si="442"/>
        <v>0</v>
      </c>
      <c r="Q819" s="12">
        <f t="shared" si="442"/>
        <v>0</v>
      </c>
      <c r="R819" s="12">
        <f t="shared" si="442"/>
        <v>0</v>
      </c>
      <c r="S819" s="12">
        <f t="shared" si="442"/>
        <v>20143.838319999999</v>
      </c>
      <c r="T819" s="3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  <c r="AMG819"/>
      <c r="AMH819"/>
      <c r="AMI819"/>
      <c r="AMJ819"/>
      <c r="AMK819"/>
    </row>
    <row r="820" spans="1:1025" ht="18" customHeight="1" x14ac:dyDescent="0.25">
      <c r="A820" s="22"/>
      <c r="B820" s="28"/>
      <c r="C820" s="28"/>
      <c r="D820" s="23" t="s">
        <v>16</v>
      </c>
      <c r="E820" s="11" t="s">
        <v>17</v>
      </c>
      <c r="F820" s="12">
        <f t="shared" ref="F820:G823" si="443">H820+J820+L820+N820+P820+R820</f>
        <v>0</v>
      </c>
      <c r="G820" s="12">
        <f t="shared" si="443"/>
        <v>19742.888060000001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19742.888060000001</v>
      </c>
      <c r="T820" s="3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  <c r="AMG820"/>
      <c r="AMH820"/>
      <c r="AMI820"/>
      <c r="AMJ820"/>
      <c r="AMK820"/>
    </row>
    <row r="821" spans="1:1025" ht="18" customHeight="1" x14ac:dyDescent="0.25">
      <c r="A821" s="22"/>
      <c r="B821" s="28"/>
      <c r="C821" s="28"/>
      <c r="D821" s="23"/>
      <c r="E821" s="11" t="s">
        <v>18</v>
      </c>
      <c r="F821" s="12">
        <f t="shared" si="443"/>
        <v>0</v>
      </c>
      <c r="G821" s="12">
        <f t="shared" si="443"/>
        <v>199.51170999999999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199.51170999999999</v>
      </c>
      <c r="T821" s="3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  <c r="AMG821"/>
      <c r="AMH821"/>
      <c r="AMI821"/>
      <c r="AMJ821"/>
      <c r="AMK821"/>
    </row>
    <row r="822" spans="1:1025" ht="18" customHeight="1" x14ac:dyDescent="0.25">
      <c r="A822" s="22"/>
      <c r="B822" s="28"/>
      <c r="C822" s="28"/>
      <c r="D822" s="23"/>
      <c r="E822" s="11" t="s">
        <v>19</v>
      </c>
      <c r="F822" s="12">
        <f t="shared" si="443"/>
        <v>0</v>
      </c>
      <c r="G822" s="12">
        <f t="shared" si="443"/>
        <v>201.43854999999999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201.43854999999999</v>
      </c>
      <c r="T822" s="3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  <c r="AMK822"/>
    </row>
    <row r="823" spans="1:1025" ht="27.75" customHeight="1" x14ac:dyDescent="0.25">
      <c r="A823" s="22"/>
      <c r="B823" s="28"/>
      <c r="C823" s="28"/>
      <c r="D823" s="23"/>
      <c r="E823" s="11" t="s">
        <v>20</v>
      </c>
      <c r="F823" s="12">
        <f t="shared" si="443"/>
        <v>0</v>
      </c>
      <c r="G823" s="12">
        <f t="shared" si="443"/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  <c r="AMG823"/>
      <c r="AMH823"/>
      <c r="AMI823"/>
      <c r="AMJ823"/>
      <c r="AMK823"/>
    </row>
    <row r="824" spans="1:1025" ht="18" customHeight="1" x14ac:dyDescent="0.25">
      <c r="A824" s="22">
        <v>2</v>
      </c>
      <c r="B824" s="28" t="s">
        <v>180</v>
      </c>
      <c r="C824" s="28" t="s">
        <v>182</v>
      </c>
      <c r="D824" s="22" t="s">
        <v>15</v>
      </c>
      <c r="E824" s="22"/>
      <c r="F824" s="12">
        <f t="shared" ref="F824:S824" si="444">SUM(F825:F828)</f>
        <v>0</v>
      </c>
      <c r="G824" s="12">
        <f t="shared" si="444"/>
        <v>5300.1876300000004</v>
      </c>
      <c r="H824" s="12">
        <f t="shared" si="444"/>
        <v>0</v>
      </c>
      <c r="I824" s="12">
        <f t="shared" si="444"/>
        <v>0</v>
      </c>
      <c r="J824" s="12">
        <f t="shared" si="444"/>
        <v>0</v>
      </c>
      <c r="K824" s="12">
        <f t="shared" si="444"/>
        <v>0</v>
      </c>
      <c r="L824" s="12">
        <f t="shared" si="444"/>
        <v>0</v>
      </c>
      <c r="M824" s="12">
        <f t="shared" si="444"/>
        <v>0</v>
      </c>
      <c r="N824" s="12">
        <f t="shared" si="444"/>
        <v>0</v>
      </c>
      <c r="O824" s="12">
        <f t="shared" si="444"/>
        <v>0</v>
      </c>
      <c r="P824" s="12">
        <f t="shared" si="444"/>
        <v>0</v>
      </c>
      <c r="Q824" s="12">
        <f t="shared" si="444"/>
        <v>0</v>
      </c>
      <c r="R824" s="12">
        <f t="shared" si="444"/>
        <v>0</v>
      </c>
      <c r="S824" s="12">
        <f t="shared" si="444"/>
        <v>5300.1876300000004</v>
      </c>
      <c r="T824" s="3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  <c r="AMG824"/>
      <c r="AMH824"/>
      <c r="AMI824"/>
      <c r="AMJ824"/>
      <c r="AMK824"/>
    </row>
    <row r="825" spans="1:1025" ht="18" customHeight="1" x14ac:dyDescent="0.25">
      <c r="A825" s="22"/>
      <c r="B825" s="28"/>
      <c r="C825" s="28"/>
      <c r="D825" s="23" t="s">
        <v>16</v>
      </c>
      <c r="E825" s="11" t="s">
        <v>17</v>
      </c>
      <c r="F825" s="12">
        <f t="shared" ref="F825:G828" si="445">H825+J825+L825+N825+P825+R825</f>
        <v>0</v>
      </c>
      <c r="G825" s="12">
        <f t="shared" si="445"/>
        <v>5195.9284900000002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5195.9284900000002</v>
      </c>
      <c r="T825" s="3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  <c r="AMK825"/>
    </row>
    <row r="826" spans="1:1025" ht="18" customHeight="1" x14ac:dyDescent="0.25">
      <c r="A826" s="22"/>
      <c r="B826" s="28"/>
      <c r="C826" s="28"/>
      <c r="D826" s="23"/>
      <c r="E826" s="11" t="s">
        <v>18</v>
      </c>
      <c r="F826" s="12">
        <f t="shared" si="445"/>
        <v>0</v>
      </c>
      <c r="G826" s="12">
        <f t="shared" si="445"/>
        <v>51.257260000000002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51.257260000000002</v>
      </c>
      <c r="T826" s="3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  <c r="AMG826"/>
      <c r="AMH826"/>
      <c r="AMI826"/>
      <c r="AMJ826"/>
      <c r="AMK826"/>
    </row>
    <row r="827" spans="1:1025" ht="18" customHeight="1" x14ac:dyDescent="0.25">
      <c r="A827" s="22"/>
      <c r="B827" s="28"/>
      <c r="C827" s="28"/>
      <c r="D827" s="23"/>
      <c r="E827" s="11" t="s">
        <v>19</v>
      </c>
      <c r="F827" s="12">
        <f t="shared" si="445"/>
        <v>0</v>
      </c>
      <c r="G827" s="12">
        <f t="shared" si="445"/>
        <v>53.00188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53.00188</v>
      </c>
      <c r="T827" s="3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  <c r="AMG827"/>
      <c r="AMH827"/>
      <c r="AMI827"/>
      <c r="AMJ827"/>
      <c r="AMK827"/>
    </row>
    <row r="828" spans="1:1025" ht="48.75" customHeight="1" x14ac:dyDescent="0.25">
      <c r="A828" s="22"/>
      <c r="B828" s="28"/>
      <c r="C828" s="28"/>
      <c r="D828" s="23"/>
      <c r="E828" s="11" t="s">
        <v>20</v>
      </c>
      <c r="F828" s="12">
        <f t="shared" si="445"/>
        <v>0</v>
      </c>
      <c r="G828" s="12">
        <f t="shared" si="445"/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3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  <c r="AMG828"/>
      <c r="AMH828"/>
      <c r="AMI828"/>
      <c r="AMJ828"/>
      <c r="AMK828"/>
    </row>
    <row r="829" spans="1:1025" ht="18" customHeight="1" x14ac:dyDescent="0.25">
      <c r="A829" s="22">
        <v>3</v>
      </c>
      <c r="B829" s="28" t="s">
        <v>180</v>
      </c>
      <c r="C829" s="28" t="s">
        <v>183</v>
      </c>
      <c r="D829" s="22" t="s">
        <v>15</v>
      </c>
      <c r="E829" s="22"/>
      <c r="F829" s="12">
        <f t="shared" ref="F829:S829" si="446">SUM(F830:F833)</f>
        <v>0</v>
      </c>
      <c r="G829" s="12">
        <f t="shared" si="446"/>
        <v>18380.539740000004</v>
      </c>
      <c r="H829" s="12">
        <f t="shared" si="446"/>
        <v>0</v>
      </c>
      <c r="I829" s="12">
        <f t="shared" si="446"/>
        <v>0</v>
      </c>
      <c r="J829" s="12">
        <f t="shared" si="446"/>
        <v>0</v>
      </c>
      <c r="K829" s="12">
        <f t="shared" si="446"/>
        <v>0</v>
      </c>
      <c r="L829" s="12">
        <f t="shared" si="446"/>
        <v>0</v>
      </c>
      <c r="M829" s="12">
        <f t="shared" si="446"/>
        <v>0</v>
      </c>
      <c r="N829" s="12">
        <f t="shared" si="446"/>
        <v>0</v>
      </c>
      <c r="O829" s="12">
        <f t="shared" si="446"/>
        <v>16061.434520000001</v>
      </c>
      <c r="P829" s="12">
        <f t="shared" si="446"/>
        <v>0</v>
      </c>
      <c r="Q829" s="12">
        <f t="shared" si="446"/>
        <v>2319.1052199999999</v>
      </c>
      <c r="R829" s="12">
        <f t="shared" si="446"/>
        <v>0</v>
      </c>
      <c r="S829" s="12">
        <f t="shared" si="446"/>
        <v>0</v>
      </c>
      <c r="T829" s="3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  <c r="MM829"/>
      <c r="MN829"/>
      <c r="MO829"/>
      <c r="MP829"/>
      <c r="MQ829"/>
      <c r="MR829"/>
      <c r="MS829"/>
      <c r="MT829"/>
      <c r="MU829"/>
      <c r="MV829"/>
      <c r="MW829"/>
      <c r="MX829"/>
      <c r="MY829"/>
      <c r="MZ829"/>
      <c r="NA829"/>
      <c r="NB829"/>
      <c r="NC829"/>
      <c r="ND829"/>
      <c r="NE829"/>
      <c r="NF829"/>
      <c r="NG829"/>
      <c r="NH829"/>
      <c r="NI829"/>
      <c r="NJ829"/>
      <c r="NK829"/>
      <c r="NL829"/>
      <c r="NM829"/>
      <c r="NN829"/>
      <c r="NO829"/>
      <c r="NP829"/>
      <c r="NQ829"/>
      <c r="NR829"/>
      <c r="NS829"/>
      <c r="NT829"/>
      <c r="NU829"/>
      <c r="NV829"/>
      <c r="NW829"/>
      <c r="NX829"/>
      <c r="NY829"/>
      <c r="NZ829"/>
      <c r="OA829"/>
      <c r="OB829"/>
      <c r="OC829"/>
      <c r="OD829"/>
      <c r="OE829"/>
      <c r="OF829"/>
      <c r="OG829"/>
      <c r="OH829"/>
      <c r="OI829"/>
      <c r="OJ829"/>
      <c r="OK829"/>
      <c r="OL829"/>
      <c r="OM829"/>
      <c r="ON829"/>
      <c r="OO829"/>
      <c r="OP829"/>
      <c r="OQ829"/>
      <c r="OR829"/>
      <c r="OS829"/>
      <c r="OT829"/>
      <c r="OU829"/>
      <c r="OV829"/>
      <c r="OW829"/>
      <c r="OX829"/>
      <c r="OY829"/>
      <c r="OZ829"/>
      <c r="PA829"/>
      <c r="PB829"/>
      <c r="PC829"/>
      <c r="PD829"/>
      <c r="PE829"/>
      <c r="PF829"/>
      <c r="PG829"/>
      <c r="PH829"/>
      <c r="PI829"/>
      <c r="PJ829"/>
      <c r="PK829"/>
      <c r="PL829"/>
      <c r="PM829"/>
      <c r="PN829"/>
      <c r="PO829"/>
      <c r="PP829"/>
      <c r="PQ829"/>
      <c r="PR829"/>
      <c r="PS829"/>
      <c r="PT829"/>
      <c r="PU829"/>
      <c r="PV829"/>
      <c r="PW829"/>
      <c r="PX829"/>
      <c r="PY829"/>
      <c r="PZ829"/>
      <c r="QA829"/>
      <c r="QB829"/>
      <c r="QC829"/>
      <c r="QD829"/>
      <c r="QE829"/>
      <c r="QF829"/>
      <c r="QG829"/>
      <c r="QH829"/>
      <c r="QI829"/>
      <c r="QJ829"/>
      <c r="QK829"/>
      <c r="QL829"/>
      <c r="QM829"/>
      <c r="QN829"/>
      <c r="QO829"/>
      <c r="QP829"/>
      <c r="QQ829"/>
      <c r="QR829"/>
      <c r="QS829"/>
      <c r="QT829"/>
      <c r="QU829"/>
      <c r="QV829"/>
      <c r="QW829"/>
      <c r="QX829"/>
      <c r="QY829"/>
      <c r="QZ829"/>
      <c r="RA829"/>
      <c r="RB829"/>
      <c r="RC829"/>
      <c r="RD829"/>
      <c r="RE829"/>
      <c r="RF829"/>
      <c r="RG829"/>
      <c r="RH829"/>
      <c r="RI829"/>
      <c r="RJ829"/>
      <c r="RK829"/>
      <c r="RL829"/>
      <c r="RM829"/>
      <c r="RN829"/>
      <c r="RO829"/>
      <c r="RP829"/>
      <c r="RQ829"/>
      <c r="RR829"/>
      <c r="RS829"/>
      <c r="RT829"/>
      <c r="RU829"/>
      <c r="RV829"/>
      <c r="RW829"/>
      <c r="RX829"/>
      <c r="RY829"/>
      <c r="RZ829"/>
      <c r="SA829"/>
      <c r="SB829"/>
      <c r="SC829"/>
      <c r="SD829"/>
      <c r="SE829"/>
      <c r="SF829"/>
      <c r="SG829"/>
      <c r="SH829"/>
      <c r="SI829"/>
      <c r="SJ829"/>
      <c r="SK829"/>
      <c r="SL829"/>
      <c r="SM829"/>
      <c r="SN829"/>
      <c r="SO829"/>
      <c r="SP829"/>
      <c r="SQ829"/>
      <c r="SR829"/>
      <c r="SS829"/>
      <c r="ST829"/>
      <c r="SU829"/>
      <c r="SV829"/>
      <c r="SW829"/>
      <c r="SX829"/>
      <c r="SY829"/>
      <c r="SZ829"/>
      <c r="TA829"/>
      <c r="TB829"/>
      <c r="TC829"/>
      <c r="TD829"/>
      <c r="TE829"/>
      <c r="TF829"/>
      <c r="TG829"/>
      <c r="TH829"/>
      <c r="TI829"/>
      <c r="TJ829"/>
      <c r="TK829"/>
      <c r="TL829"/>
      <c r="TM829"/>
      <c r="TN829"/>
      <c r="TO829"/>
      <c r="TP829"/>
      <c r="TQ829"/>
      <c r="TR829"/>
      <c r="TS829"/>
      <c r="TT829"/>
      <c r="TU829"/>
      <c r="TV829"/>
      <c r="TW829"/>
      <c r="TX829"/>
      <c r="TY829"/>
      <c r="TZ829"/>
      <c r="UA829"/>
      <c r="UB829"/>
      <c r="UC829"/>
      <c r="UD829"/>
      <c r="UE829"/>
      <c r="UF829"/>
      <c r="UG829"/>
      <c r="UH829"/>
      <c r="UI829"/>
      <c r="UJ829"/>
      <c r="UK829"/>
      <c r="UL829"/>
      <c r="UM829"/>
      <c r="UN829"/>
      <c r="UO829"/>
      <c r="UP829"/>
      <c r="UQ829"/>
      <c r="UR829"/>
      <c r="US829"/>
      <c r="UT829"/>
      <c r="UU829"/>
      <c r="UV829"/>
      <c r="UW829"/>
      <c r="UX829"/>
      <c r="UY829"/>
      <c r="UZ829"/>
      <c r="VA829"/>
      <c r="VB829"/>
      <c r="VC829"/>
      <c r="VD829"/>
      <c r="VE829"/>
      <c r="VF829"/>
      <c r="VG829"/>
      <c r="VH829"/>
      <c r="VI829"/>
      <c r="VJ829"/>
      <c r="VK829"/>
      <c r="VL829"/>
      <c r="VM829"/>
      <c r="VN829"/>
      <c r="VO829"/>
      <c r="VP829"/>
      <c r="VQ829"/>
      <c r="VR829"/>
      <c r="VS829"/>
      <c r="VT829"/>
      <c r="VU829"/>
      <c r="VV829"/>
      <c r="VW829"/>
      <c r="VX829"/>
      <c r="VY829"/>
      <c r="VZ829"/>
      <c r="WA829"/>
      <c r="WB829"/>
      <c r="WC829"/>
      <c r="WD829"/>
      <c r="WE829"/>
      <c r="WF829"/>
      <c r="WG829"/>
      <c r="WH829"/>
      <c r="WI829"/>
      <c r="WJ829"/>
      <c r="WK829"/>
      <c r="WL829"/>
      <c r="WM829"/>
      <c r="WN829"/>
      <c r="WO829"/>
      <c r="WP829"/>
      <c r="WQ829"/>
      <c r="WR829"/>
      <c r="WS829"/>
      <c r="WT829"/>
      <c r="WU829"/>
      <c r="WV829"/>
      <c r="WW829"/>
      <c r="WX829"/>
      <c r="WY829"/>
      <c r="WZ829"/>
      <c r="XA829"/>
      <c r="XB829"/>
      <c r="XC829"/>
      <c r="XD829"/>
      <c r="XE829"/>
      <c r="XF829"/>
      <c r="XG829"/>
      <c r="XH829"/>
      <c r="XI829"/>
      <c r="XJ829"/>
      <c r="XK829"/>
      <c r="XL829"/>
      <c r="XM829"/>
      <c r="XN829"/>
      <c r="XO829"/>
      <c r="XP829"/>
      <c r="XQ829"/>
      <c r="XR829"/>
      <c r="XS829"/>
      <c r="XT829"/>
      <c r="XU829"/>
      <c r="XV829"/>
      <c r="XW829"/>
      <c r="XX829"/>
      <c r="XY829"/>
      <c r="XZ829"/>
      <c r="YA829"/>
      <c r="YB829"/>
      <c r="YC829"/>
      <c r="YD829"/>
      <c r="YE829"/>
      <c r="YF829"/>
      <c r="YG829"/>
      <c r="YH829"/>
      <c r="YI829"/>
      <c r="YJ829"/>
      <c r="YK829"/>
      <c r="YL829"/>
      <c r="YM829"/>
      <c r="YN829"/>
      <c r="YO829"/>
      <c r="YP829"/>
      <c r="YQ829"/>
      <c r="YR829"/>
      <c r="YS829"/>
      <c r="YT829"/>
      <c r="YU829"/>
      <c r="YV829"/>
      <c r="YW829"/>
      <c r="YX829"/>
      <c r="YY829"/>
      <c r="YZ829"/>
      <c r="ZA829"/>
      <c r="ZB829"/>
      <c r="ZC829"/>
      <c r="ZD829"/>
      <c r="ZE829"/>
      <c r="ZF829"/>
      <c r="ZG829"/>
      <c r="ZH829"/>
      <c r="ZI829"/>
      <c r="ZJ829"/>
      <c r="ZK829"/>
      <c r="ZL829"/>
      <c r="ZM829"/>
      <c r="ZN829"/>
      <c r="ZO829"/>
      <c r="ZP829"/>
      <c r="ZQ829"/>
      <c r="ZR829"/>
      <c r="ZS829"/>
      <c r="ZT829"/>
      <c r="ZU829"/>
      <c r="ZV829"/>
      <c r="ZW829"/>
      <c r="ZX829"/>
      <c r="ZY829"/>
      <c r="ZZ829"/>
      <c r="AAA829"/>
      <c r="AAB829"/>
      <c r="AAC829"/>
      <c r="AAD829"/>
      <c r="AAE829"/>
      <c r="AAF829"/>
      <c r="AAG829"/>
      <c r="AAH829"/>
      <c r="AAI829"/>
      <c r="AAJ829"/>
      <c r="AAK829"/>
      <c r="AAL829"/>
      <c r="AAM829"/>
      <c r="AAN829"/>
      <c r="AAO829"/>
      <c r="AAP829"/>
      <c r="AAQ829"/>
      <c r="AAR829"/>
      <c r="AAS829"/>
      <c r="AAT829"/>
      <c r="AAU829"/>
      <c r="AAV829"/>
      <c r="AAW829"/>
      <c r="AAX829"/>
      <c r="AAY829"/>
      <c r="AAZ829"/>
      <c r="ABA829"/>
      <c r="ABB829"/>
      <c r="ABC829"/>
      <c r="ABD829"/>
      <c r="ABE829"/>
      <c r="ABF829"/>
      <c r="ABG829"/>
      <c r="ABH829"/>
      <c r="ABI829"/>
      <c r="ABJ829"/>
      <c r="ABK829"/>
      <c r="ABL829"/>
      <c r="ABM829"/>
      <c r="ABN829"/>
      <c r="ABO829"/>
      <c r="ABP829"/>
      <c r="ABQ829"/>
      <c r="ABR829"/>
      <c r="ABS829"/>
      <c r="ABT829"/>
      <c r="ABU829"/>
      <c r="ABV829"/>
      <c r="ABW829"/>
      <c r="ABX829"/>
      <c r="ABY829"/>
      <c r="ABZ829"/>
      <c r="ACA829"/>
      <c r="ACB829"/>
      <c r="ACC829"/>
      <c r="ACD829"/>
      <c r="ACE829"/>
      <c r="ACF829"/>
      <c r="ACG829"/>
      <c r="ACH829"/>
      <c r="ACI829"/>
      <c r="ACJ829"/>
      <c r="ACK829"/>
      <c r="ACL829"/>
      <c r="ACM829"/>
      <c r="ACN829"/>
      <c r="ACO829"/>
      <c r="ACP829"/>
      <c r="ACQ829"/>
      <c r="ACR829"/>
      <c r="ACS829"/>
      <c r="ACT829"/>
      <c r="ACU829"/>
      <c r="ACV829"/>
      <c r="ACW829"/>
      <c r="ACX829"/>
      <c r="ACY829"/>
      <c r="ACZ829"/>
      <c r="ADA829"/>
      <c r="ADB829"/>
      <c r="ADC829"/>
      <c r="ADD829"/>
      <c r="ADE829"/>
      <c r="ADF829"/>
      <c r="ADG829"/>
      <c r="ADH829"/>
      <c r="ADI829"/>
      <c r="ADJ829"/>
      <c r="ADK829"/>
      <c r="ADL829"/>
      <c r="ADM829"/>
      <c r="ADN829"/>
      <c r="ADO829"/>
      <c r="ADP829"/>
      <c r="ADQ829"/>
      <c r="ADR829"/>
      <c r="ADS829"/>
      <c r="ADT829"/>
      <c r="ADU829"/>
      <c r="ADV829"/>
      <c r="ADW829"/>
      <c r="ADX829"/>
      <c r="ADY829"/>
      <c r="ADZ829"/>
      <c r="AEA829"/>
      <c r="AEB829"/>
      <c r="AEC829"/>
      <c r="AED829"/>
      <c r="AEE829"/>
      <c r="AEF829"/>
      <c r="AEG829"/>
      <c r="AEH829"/>
      <c r="AEI829"/>
      <c r="AEJ829"/>
      <c r="AEK829"/>
      <c r="AEL829"/>
      <c r="AEM829"/>
      <c r="AEN829"/>
      <c r="AEO829"/>
      <c r="AEP829"/>
      <c r="AEQ829"/>
      <c r="AER829"/>
      <c r="AES829"/>
      <c r="AET829"/>
      <c r="AEU829"/>
      <c r="AEV829"/>
      <c r="AEW829"/>
      <c r="AEX829"/>
      <c r="AEY829"/>
      <c r="AEZ829"/>
      <c r="AFA829"/>
      <c r="AFB829"/>
      <c r="AFC829"/>
      <c r="AFD829"/>
      <c r="AFE829"/>
      <c r="AFF829"/>
      <c r="AFG829"/>
      <c r="AFH829"/>
      <c r="AFI829"/>
      <c r="AFJ829"/>
      <c r="AFK829"/>
      <c r="AFL829"/>
      <c r="AFM829"/>
      <c r="AFN829"/>
      <c r="AFO829"/>
      <c r="AFP829"/>
      <c r="AFQ829"/>
      <c r="AFR829"/>
      <c r="AFS829"/>
      <c r="AFT829"/>
      <c r="AFU829"/>
      <c r="AFV829"/>
      <c r="AFW829"/>
      <c r="AFX829"/>
      <c r="AFY829"/>
      <c r="AFZ829"/>
      <c r="AGA829"/>
      <c r="AGB829"/>
      <c r="AGC829"/>
      <c r="AGD829"/>
      <c r="AGE829"/>
      <c r="AGF829"/>
      <c r="AGG829"/>
      <c r="AGH829"/>
      <c r="AGI829"/>
      <c r="AGJ829"/>
      <c r="AGK829"/>
      <c r="AGL829"/>
      <c r="AGM829"/>
      <c r="AGN829"/>
      <c r="AGO829"/>
      <c r="AGP829"/>
      <c r="AGQ829"/>
      <c r="AGR829"/>
      <c r="AGS829"/>
      <c r="AGT829"/>
      <c r="AGU829"/>
      <c r="AGV829"/>
      <c r="AGW829"/>
      <c r="AGX829"/>
      <c r="AGY829"/>
      <c r="AGZ829"/>
      <c r="AHA829"/>
      <c r="AHB829"/>
      <c r="AHC829"/>
      <c r="AHD829"/>
      <c r="AHE829"/>
      <c r="AHF829"/>
      <c r="AHG829"/>
      <c r="AHH829"/>
      <c r="AHI829"/>
      <c r="AHJ829"/>
      <c r="AHK829"/>
      <c r="AHL829"/>
      <c r="AHM829"/>
      <c r="AHN829"/>
      <c r="AHO829"/>
      <c r="AHP829"/>
      <c r="AHQ829"/>
      <c r="AHR829"/>
      <c r="AHS829"/>
      <c r="AHT829"/>
      <c r="AHU829"/>
      <c r="AHV829"/>
      <c r="AHW829"/>
      <c r="AHX829"/>
      <c r="AHY829"/>
      <c r="AHZ829"/>
      <c r="AIA829"/>
      <c r="AIB829"/>
      <c r="AIC829"/>
      <c r="AID829"/>
      <c r="AIE829"/>
      <c r="AIF829"/>
      <c r="AIG829"/>
      <c r="AIH829"/>
      <c r="AII829"/>
      <c r="AIJ829"/>
      <c r="AIK829"/>
      <c r="AIL829"/>
      <c r="AIM829"/>
      <c r="AIN829"/>
      <c r="AIO829"/>
      <c r="AIP829"/>
      <c r="AIQ829"/>
      <c r="AIR829"/>
      <c r="AIS829"/>
      <c r="AIT829"/>
      <c r="AIU829"/>
      <c r="AIV829"/>
      <c r="AIW829"/>
      <c r="AIX829"/>
      <c r="AIY829"/>
      <c r="AIZ829"/>
      <c r="AJA829"/>
      <c r="AJB829"/>
      <c r="AJC829"/>
      <c r="AJD829"/>
      <c r="AJE829"/>
      <c r="AJF829"/>
      <c r="AJG829"/>
      <c r="AJH829"/>
      <c r="AJI829"/>
      <c r="AJJ829"/>
      <c r="AJK829"/>
      <c r="AJL829"/>
      <c r="AJM829"/>
      <c r="AJN829"/>
      <c r="AJO829"/>
      <c r="AJP829"/>
      <c r="AJQ829"/>
      <c r="AJR829"/>
      <c r="AJS829"/>
      <c r="AJT829"/>
      <c r="AJU829"/>
      <c r="AJV829"/>
      <c r="AJW829"/>
      <c r="AJX829"/>
      <c r="AJY829"/>
      <c r="AJZ829"/>
      <c r="AKA829"/>
      <c r="AKB829"/>
      <c r="AKC829"/>
      <c r="AKD829"/>
      <c r="AKE829"/>
      <c r="AKF829"/>
      <c r="AKG829"/>
      <c r="AKH829"/>
      <c r="AKI829"/>
      <c r="AKJ829"/>
      <c r="AKK829"/>
      <c r="AKL829"/>
      <c r="AKM829"/>
      <c r="AKN829"/>
      <c r="AKO829"/>
      <c r="AKP829"/>
      <c r="AKQ829"/>
      <c r="AKR829"/>
      <c r="AKS829"/>
      <c r="AKT829"/>
      <c r="AKU829"/>
      <c r="AKV829"/>
      <c r="AKW829"/>
      <c r="AKX829"/>
      <c r="AKY829"/>
      <c r="AKZ829"/>
      <c r="ALA829"/>
      <c r="ALB829"/>
      <c r="ALC829"/>
      <c r="ALD829"/>
      <c r="ALE829"/>
      <c r="ALF829"/>
      <c r="ALG829"/>
      <c r="ALH829"/>
      <c r="ALI829"/>
      <c r="ALJ829"/>
      <c r="ALK829"/>
      <c r="ALL829"/>
      <c r="ALM829"/>
      <c r="ALN829"/>
      <c r="ALO829"/>
      <c r="ALP829"/>
      <c r="ALQ829"/>
      <c r="ALR829"/>
      <c r="ALS829"/>
      <c r="ALT829"/>
      <c r="ALU829"/>
      <c r="ALV829"/>
      <c r="ALW829"/>
      <c r="ALX829"/>
      <c r="ALY829"/>
      <c r="ALZ829"/>
      <c r="AMA829"/>
      <c r="AMB829"/>
      <c r="AMC829"/>
      <c r="AMD829"/>
      <c r="AME829"/>
      <c r="AMF829"/>
      <c r="AMG829"/>
      <c r="AMH829"/>
      <c r="AMI829"/>
      <c r="AMJ829"/>
      <c r="AMK829"/>
    </row>
    <row r="830" spans="1:1025" ht="18" customHeight="1" x14ac:dyDescent="0.25">
      <c r="A830" s="22"/>
      <c r="B830" s="28"/>
      <c r="C830" s="28"/>
      <c r="D830" s="23" t="s">
        <v>16</v>
      </c>
      <c r="E830" s="11" t="s">
        <v>17</v>
      </c>
      <c r="F830" s="12">
        <f t="shared" ref="F830:G833" si="447">H830+J830+L830+N830+P830+R830</f>
        <v>0</v>
      </c>
      <c r="G830" s="12">
        <f t="shared" si="447"/>
        <v>16487.199990000001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15741.702569999999</v>
      </c>
      <c r="P830" s="12">
        <v>0</v>
      </c>
      <c r="Q830" s="12">
        <v>745.49742000000003</v>
      </c>
      <c r="R830" s="12">
        <v>0</v>
      </c>
      <c r="S830" s="12">
        <v>0</v>
      </c>
      <c r="T830" s="3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  <c r="AMG830"/>
      <c r="AMH830"/>
      <c r="AMI830"/>
      <c r="AMJ830"/>
      <c r="AMK830"/>
    </row>
    <row r="831" spans="1:1025" ht="18" customHeight="1" x14ac:dyDescent="0.25">
      <c r="A831" s="22"/>
      <c r="B831" s="28"/>
      <c r="C831" s="28"/>
      <c r="D831" s="23"/>
      <c r="E831" s="11" t="s">
        <v>18</v>
      </c>
      <c r="F831" s="12">
        <f t="shared" si="447"/>
        <v>0</v>
      </c>
      <c r="G831" s="12">
        <f t="shared" si="447"/>
        <v>1709.5343699999999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159.11762999999999</v>
      </c>
      <c r="P831" s="12">
        <v>0</v>
      </c>
      <c r="Q831" s="12">
        <v>1550.4167399999999</v>
      </c>
      <c r="R831" s="12">
        <v>0</v>
      </c>
      <c r="S831" s="12">
        <v>0</v>
      </c>
      <c r="T831" s="3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  <c r="AMG831"/>
      <c r="AMH831"/>
      <c r="AMI831"/>
      <c r="AMJ831"/>
      <c r="AMK831"/>
    </row>
    <row r="832" spans="1:1025" ht="18" customHeight="1" x14ac:dyDescent="0.25">
      <c r="A832" s="22"/>
      <c r="B832" s="28"/>
      <c r="C832" s="28"/>
      <c r="D832" s="23"/>
      <c r="E832" s="11" t="s">
        <v>19</v>
      </c>
      <c r="F832" s="12">
        <f t="shared" si="447"/>
        <v>0</v>
      </c>
      <c r="G832" s="12">
        <f t="shared" si="447"/>
        <v>183.80537999999999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160.61431999999999</v>
      </c>
      <c r="P832" s="12">
        <v>0</v>
      </c>
      <c r="Q832" s="12">
        <v>23.19106</v>
      </c>
      <c r="R832" s="12">
        <v>0</v>
      </c>
      <c r="S832" s="12">
        <v>0</v>
      </c>
      <c r="T832" s="3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  <c r="MM832"/>
      <c r="MN832"/>
      <c r="MO832"/>
      <c r="MP832"/>
      <c r="MQ832"/>
      <c r="MR832"/>
      <c r="MS832"/>
      <c r="MT832"/>
      <c r="MU832"/>
      <c r="MV832"/>
      <c r="MW832"/>
      <c r="MX832"/>
      <c r="MY832"/>
      <c r="MZ832"/>
      <c r="NA832"/>
      <c r="NB832"/>
      <c r="NC832"/>
      <c r="ND832"/>
      <c r="NE832"/>
      <c r="NF832"/>
      <c r="NG832"/>
      <c r="NH832"/>
      <c r="NI832"/>
      <c r="NJ832"/>
      <c r="NK832"/>
      <c r="NL832"/>
      <c r="NM832"/>
      <c r="NN832"/>
      <c r="NO832"/>
      <c r="NP832"/>
      <c r="NQ832"/>
      <c r="NR832"/>
      <c r="NS832"/>
      <c r="NT832"/>
      <c r="NU832"/>
      <c r="NV832"/>
      <c r="NW832"/>
      <c r="NX832"/>
      <c r="NY832"/>
      <c r="NZ832"/>
      <c r="OA832"/>
      <c r="OB832"/>
      <c r="OC832"/>
      <c r="OD832"/>
      <c r="OE832"/>
      <c r="OF832"/>
      <c r="OG832"/>
      <c r="OH832"/>
      <c r="OI832"/>
      <c r="OJ832"/>
      <c r="OK832"/>
      <c r="OL832"/>
      <c r="OM832"/>
      <c r="ON832"/>
      <c r="OO832"/>
      <c r="OP832"/>
      <c r="OQ832"/>
      <c r="OR832"/>
      <c r="OS832"/>
      <c r="OT832"/>
      <c r="OU832"/>
      <c r="OV832"/>
      <c r="OW832"/>
      <c r="OX832"/>
      <c r="OY832"/>
      <c r="OZ832"/>
      <c r="PA832"/>
      <c r="PB832"/>
      <c r="PC832"/>
      <c r="PD832"/>
      <c r="PE832"/>
      <c r="PF832"/>
      <c r="PG832"/>
      <c r="PH832"/>
      <c r="PI832"/>
      <c r="PJ832"/>
      <c r="PK832"/>
      <c r="PL832"/>
      <c r="PM832"/>
      <c r="PN832"/>
      <c r="PO832"/>
      <c r="PP832"/>
      <c r="PQ832"/>
      <c r="PR832"/>
      <c r="PS832"/>
      <c r="PT832"/>
      <c r="PU832"/>
      <c r="PV832"/>
      <c r="PW832"/>
      <c r="PX832"/>
      <c r="PY832"/>
      <c r="PZ832"/>
      <c r="QA832"/>
      <c r="QB832"/>
      <c r="QC832"/>
      <c r="QD832"/>
      <c r="QE832"/>
      <c r="QF832"/>
      <c r="QG832"/>
      <c r="QH832"/>
      <c r="QI832"/>
      <c r="QJ832"/>
      <c r="QK832"/>
      <c r="QL832"/>
      <c r="QM832"/>
      <c r="QN832"/>
      <c r="QO832"/>
      <c r="QP832"/>
      <c r="QQ832"/>
      <c r="QR832"/>
      <c r="QS832"/>
      <c r="QT832"/>
      <c r="QU832"/>
      <c r="QV832"/>
      <c r="QW832"/>
      <c r="QX832"/>
      <c r="QY832"/>
      <c r="QZ832"/>
      <c r="RA832"/>
      <c r="RB832"/>
      <c r="RC832"/>
      <c r="RD832"/>
      <c r="RE832"/>
      <c r="RF832"/>
      <c r="RG832"/>
      <c r="RH832"/>
      <c r="RI832"/>
      <c r="RJ832"/>
      <c r="RK832"/>
      <c r="RL832"/>
      <c r="RM832"/>
      <c r="RN832"/>
      <c r="RO832"/>
      <c r="RP832"/>
      <c r="RQ832"/>
      <c r="RR832"/>
      <c r="RS832"/>
      <c r="RT832"/>
      <c r="RU832"/>
      <c r="RV832"/>
      <c r="RW832"/>
      <c r="RX832"/>
      <c r="RY832"/>
      <c r="RZ832"/>
      <c r="SA832"/>
      <c r="SB832"/>
      <c r="SC832"/>
      <c r="SD832"/>
      <c r="SE832"/>
      <c r="SF832"/>
      <c r="SG832"/>
      <c r="SH832"/>
      <c r="SI832"/>
      <c r="SJ832"/>
      <c r="SK832"/>
      <c r="SL832"/>
      <c r="SM832"/>
      <c r="SN832"/>
      <c r="SO832"/>
      <c r="SP832"/>
      <c r="SQ832"/>
      <c r="SR832"/>
      <c r="SS832"/>
      <c r="ST832"/>
      <c r="SU832"/>
      <c r="SV832"/>
      <c r="SW832"/>
      <c r="SX832"/>
      <c r="SY832"/>
      <c r="SZ832"/>
      <c r="TA832"/>
      <c r="TB832"/>
      <c r="TC832"/>
      <c r="TD832"/>
      <c r="TE832"/>
      <c r="TF832"/>
      <c r="TG832"/>
      <c r="TH832"/>
      <c r="TI832"/>
      <c r="TJ832"/>
      <c r="TK832"/>
      <c r="TL832"/>
      <c r="TM832"/>
      <c r="TN832"/>
      <c r="TO832"/>
      <c r="TP832"/>
      <c r="TQ832"/>
      <c r="TR832"/>
      <c r="TS832"/>
      <c r="TT832"/>
      <c r="TU832"/>
      <c r="TV832"/>
      <c r="TW832"/>
      <c r="TX832"/>
      <c r="TY832"/>
      <c r="TZ832"/>
      <c r="UA832"/>
      <c r="UB832"/>
      <c r="UC832"/>
      <c r="UD832"/>
      <c r="UE832"/>
      <c r="UF832"/>
      <c r="UG832"/>
      <c r="UH832"/>
      <c r="UI832"/>
      <c r="UJ832"/>
      <c r="UK832"/>
      <c r="UL832"/>
      <c r="UM832"/>
      <c r="UN832"/>
      <c r="UO832"/>
      <c r="UP832"/>
      <c r="UQ832"/>
      <c r="UR832"/>
      <c r="US832"/>
      <c r="UT832"/>
      <c r="UU832"/>
      <c r="UV832"/>
      <c r="UW832"/>
      <c r="UX832"/>
      <c r="UY832"/>
      <c r="UZ832"/>
      <c r="VA832"/>
      <c r="VB832"/>
      <c r="VC832"/>
      <c r="VD832"/>
      <c r="VE832"/>
      <c r="VF832"/>
      <c r="VG832"/>
      <c r="VH832"/>
      <c r="VI832"/>
      <c r="VJ832"/>
      <c r="VK832"/>
      <c r="VL832"/>
      <c r="VM832"/>
      <c r="VN832"/>
      <c r="VO832"/>
      <c r="VP832"/>
      <c r="VQ832"/>
      <c r="VR832"/>
      <c r="VS832"/>
      <c r="VT832"/>
      <c r="VU832"/>
      <c r="VV832"/>
      <c r="VW832"/>
      <c r="VX832"/>
      <c r="VY832"/>
      <c r="VZ832"/>
      <c r="WA832"/>
      <c r="WB832"/>
      <c r="WC832"/>
      <c r="WD832"/>
      <c r="WE832"/>
      <c r="WF832"/>
      <c r="WG832"/>
      <c r="WH832"/>
      <c r="WI832"/>
      <c r="WJ832"/>
      <c r="WK832"/>
      <c r="WL832"/>
      <c r="WM832"/>
      <c r="WN832"/>
      <c r="WO832"/>
      <c r="WP832"/>
      <c r="WQ832"/>
      <c r="WR832"/>
      <c r="WS832"/>
      <c r="WT832"/>
      <c r="WU832"/>
      <c r="WV832"/>
      <c r="WW832"/>
      <c r="WX832"/>
      <c r="WY832"/>
      <c r="WZ832"/>
      <c r="XA832"/>
      <c r="XB832"/>
      <c r="XC832"/>
      <c r="XD832"/>
      <c r="XE832"/>
      <c r="XF832"/>
      <c r="XG832"/>
      <c r="XH832"/>
      <c r="XI832"/>
      <c r="XJ832"/>
      <c r="XK832"/>
      <c r="XL832"/>
      <c r="XM832"/>
      <c r="XN832"/>
      <c r="XO832"/>
      <c r="XP832"/>
      <c r="XQ832"/>
      <c r="XR832"/>
      <c r="XS832"/>
      <c r="XT832"/>
      <c r="XU832"/>
      <c r="XV832"/>
      <c r="XW832"/>
      <c r="XX832"/>
      <c r="XY832"/>
      <c r="XZ832"/>
      <c r="YA832"/>
      <c r="YB832"/>
      <c r="YC832"/>
      <c r="YD832"/>
      <c r="YE832"/>
      <c r="YF832"/>
      <c r="YG832"/>
      <c r="YH832"/>
      <c r="YI832"/>
      <c r="YJ832"/>
      <c r="YK832"/>
      <c r="YL832"/>
      <c r="YM832"/>
      <c r="YN832"/>
      <c r="YO832"/>
      <c r="YP832"/>
      <c r="YQ832"/>
      <c r="YR832"/>
      <c r="YS832"/>
      <c r="YT832"/>
      <c r="YU832"/>
      <c r="YV832"/>
      <c r="YW832"/>
      <c r="YX832"/>
      <c r="YY832"/>
      <c r="YZ832"/>
      <c r="ZA832"/>
      <c r="ZB832"/>
      <c r="ZC832"/>
      <c r="ZD832"/>
      <c r="ZE832"/>
      <c r="ZF832"/>
      <c r="ZG832"/>
      <c r="ZH832"/>
      <c r="ZI832"/>
      <c r="ZJ832"/>
      <c r="ZK832"/>
      <c r="ZL832"/>
      <c r="ZM832"/>
      <c r="ZN832"/>
      <c r="ZO832"/>
      <c r="ZP832"/>
      <c r="ZQ832"/>
      <c r="ZR832"/>
      <c r="ZS832"/>
      <c r="ZT832"/>
      <c r="ZU832"/>
      <c r="ZV832"/>
      <c r="ZW832"/>
      <c r="ZX832"/>
      <c r="ZY832"/>
      <c r="ZZ832"/>
      <c r="AAA832"/>
      <c r="AAB832"/>
      <c r="AAC832"/>
      <c r="AAD832"/>
      <c r="AAE832"/>
      <c r="AAF832"/>
      <c r="AAG832"/>
      <c r="AAH832"/>
      <c r="AAI832"/>
      <c r="AAJ832"/>
      <c r="AAK832"/>
      <c r="AAL832"/>
      <c r="AAM832"/>
      <c r="AAN832"/>
      <c r="AAO832"/>
      <c r="AAP832"/>
      <c r="AAQ832"/>
      <c r="AAR832"/>
      <c r="AAS832"/>
      <c r="AAT832"/>
      <c r="AAU832"/>
      <c r="AAV832"/>
      <c r="AAW832"/>
      <c r="AAX832"/>
      <c r="AAY832"/>
      <c r="AAZ832"/>
      <c r="ABA832"/>
      <c r="ABB832"/>
      <c r="ABC832"/>
      <c r="ABD832"/>
      <c r="ABE832"/>
      <c r="ABF832"/>
      <c r="ABG832"/>
      <c r="ABH832"/>
      <c r="ABI832"/>
      <c r="ABJ832"/>
      <c r="ABK832"/>
      <c r="ABL832"/>
      <c r="ABM832"/>
      <c r="ABN832"/>
      <c r="ABO832"/>
      <c r="ABP832"/>
      <c r="ABQ832"/>
      <c r="ABR832"/>
      <c r="ABS832"/>
      <c r="ABT832"/>
      <c r="ABU832"/>
      <c r="ABV832"/>
      <c r="ABW832"/>
      <c r="ABX832"/>
      <c r="ABY832"/>
      <c r="ABZ832"/>
      <c r="ACA832"/>
      <c r="ACB832"/>
      <c r="ACC832"/>
      <c r="ACD832"/>
      <c r="ACE832"/>
      <c r="ACF832"/>
      <c r="ACG832"/>
      <c r="ACH832"/>
      <c r="ACI832"/>
      <c r="ACJ832"/>
      <c r="ACK832"/>
      <c r="ACL832"/>
      <c r="ACM832"/>
      <c r="ACN832"/>
      <c r="ACO832"/>
      <c r="ACP832"/>
      <c r="ACQ832"/>
      <c r="ACR832"/>
      <c r="ACS832"/>
      <c r="ACT832"/>
      <c r="ACU832"/>
      <c r="ACV832"/>
      <c r="ACW832"/>
      <c r="ACX832"/>
      <c r="ACY832"/>
      <c r="ACZ832"/>
      <c r="ADA832"/>
      <c r="ADB832"/>
      <c r="ADC832"/>
      <c r="ADD832"/>
      <c r="ADE832"/>
      <c r="ADF832"/>
      <c r="ADG832"/>
      <c r="ADH832"/>
      <c r="ADI832"/>
      <c r="ADJ832"/>
      <c r="ADK832"/>
      <c r="ADL832"/>
      <c r="ADM832"/>
      <c r="ADN832"/>
      <c r="ADO832"/>
      <c r="ADP832"/>
      <c r="ADQ832"/>
      <c r="ADR832"/>
      <c r="ADS832"/>
      <c r="ADT832"/>
      <c r="ADU832"/>
      <c r="ADV832"/>
      <c r="ADW832"/>
      <c r="ADX832"/>
      <c r="ADY832"/>
      <c r="ADZ832"/>
      <c r="AEA832"/>
      <c r="AEB832"/>
      <c r="AEC832"/>
      <c r="AED832"/>
      <c r="AEE832"/>
      <c r="AEF832"/>
      <c r="AEG832"/>
      <c r="AEH832"/>
      <c r="AEI832"/>
      <c r="AEJ832"/>
      <c r="AEK832"/>
      <c r="AEL832"/>
      <c r="AEM832"/>
      <c r="AEN832"/>
      <c r="AEO832"/>
      <c r="AEP832"/>
      <c r="AEQ832"/>
      <c r="AER832"/>
      <c r="AES832"/>
      <c r="AET832"/>
      <c r="AEU832"/>
      <c r="AEV832"/>
      <c r="AEW832"/>
      <c r="AEX832"/>
      <c r="AEY832"/>
      <c r="AEZ832"/>
      <c r="AFA832"/>
      <c r="AFB832"/>
      <c r="AFC832"/>
      <c r="AFD832"/>
      <c r="AFE832"/>
      <c r="AFF832"/>
      <c r="AFG832"/>
      <c r="AFH832"/>
      <c r="AFI832"/>
      <c r="AFJ832"/>
      <c r="AFK832"/>
      <c r="AFL832"/>
      <c r="AFM832"/>
      <c r="AFN832"/>
      <c r="AFO832"/>
      <c r="AFP832"/>
      <c r="AFQ832"/>
      <c r="AFR832"/>
      <c r="AFS832"/>
      <c r="AFT832"/>
      <c r="AFU832"/>
      <c r="AFV832"/>
      <c r="AFW832"/>
      <c r="AFX832"/>
      <c r="AFY832"/>
      <c r="AFZ832"/>
      <c r="AGA832"/>
      <c r="AGB832"/>
      <c r="AGC832"/>
      <c r="AGD832"/>
      <c r="AGE832"/>
      <c r="AGF832"/>
      <c r="AGG832"/>
      <c r="AGH832"/>
      <c r="AGI832"/>
      <c r="AGJ832"/>
      <c r="AGK832"/>
      <c r="AGL832"/>
      <c r="AGM832"/>
      <c r="AGN832"/>
      <c r="AGO832"/>
      <c r="AGP832"/>
      <c r="AGQ832"/>
      <c r="AGR832"/>
      <c r="AGS832"/>
      <c r="AGT832"/>
      <c r="AGU832"/>
      <c r="AGV832"/>
      <c r="AGW832"/>
      <c r="AGX832"/>
      <c r="AGY832"/>
      <c r="AGZ832"/>
      <c r="AHA832"/>
      <c r="AHB832"/>
      <c r="AHC832"/>
      <c r="AHD832"/>
      <c r="AHE832"/>
      <c r="AHF832"/>
      <c r="AHG832"/>
      <c r="AHH832"/>
      <c r="AHI832"/>
      <c r="AHJ832"/>
      <c r="AHK832"/>
      <c r="AHL832"/>
      <c r="AHM832"/>
      <c r="AHN832"/>
      <c r="AHO832"/>
      <c r="AHP832"/>
      <c r="AHQ832"/>
      <c r="AHR832"/>
      <c r="AHS832"/>
      <c r="AHT832"/>
      <c r="AHU832"/>
      <c r="AHV832"/>
      <c r="AHW832"/>
      <c r="AHX832"/>
      <c r="AHY832"/>
      <c r="AHZ832"/>
      <c r="AIA832"/>
      <c r="AIB832"/>
      <c r="AIC832"/>
      <c r="AID832"/>
      <c r="AIE832"/>
      <c r="AIF832"/>
      <c r="AIG832"/>
      <c r="AIH832"/>
      <c r="AII832"/>
      <c r="AIJ832"/>
      <c r="AIK832"/>
      <c r="AIL832"/>
      <c r="AIM832"/>
      <c r="AIN832"/>
      <c r="AIO832"/>
      <c r="AIP832"/>
      <c r="AIQ832"/>
      <c r="AIR832"/>
      <c r="AIS832"/>
      <c r="AIT832"/>
      <c r="AIU832"/>
      <c r="AIV832"/>
      <c r="AIW832"/>
      <c r="AIX832"/>
      <c r="AIY832"/>
      <c r="AIZ832"/>
      <c r="AJA832"/>
      <c r="AJB832"/>
      <c r="AJC832"/>
      <c r="AJD832"/>
      <c r="AJE832"/>
      <c r="AJF832"/>
      <c r="AJG832"/>
      <c r="AJH832"/>
      <c r="AJI832"/>
      <c r="AJJ832"/>
      <c r="AJK832"/>
      <c r="AJL832"/>
      <c r="AJM832"/>
      <c r="AJN832"/>
      <c r="AJO832"/>
      <c r="AJP832"/>
      <c r="AJQ832"/>
      <c r="AJR832"/>
      <c r="AJS832"/>
      <c r="AJT832"/>
      <c r="AJU832"/>
      <c r="AJV832"/>
      <c r="AJW832"/>
      <c r="AJX832"/>
      <c r="AJY832"/>
      <c r="AJZ832"/>
      <c r="AKA832"/>
      <c r="AKB832"/>
      <c r="AKC832"/>
      <c r="AKD832"/>
      <c r="AKE832"/>
      <c r="AKF832"/>
      <c r="AKG832"/>
      <c r="AKH832"/>
      <c r="AKI832"/>
      <c r="AKJ832"/>
      <c r="AKK832"/>
      <c r="AKL832"/>
      <c r="AKM832"/>
      <c r="AKN832"/>
      <c r="AKO832"/>
      <c r="AKP832"/>
      <c r="AKQ832"/>
      <c r="AKR832"/>
      <c r="AKS832"/>
      <c r="AKT832"/>
      <c r="AKU832"/>
      <c r="AKV832"/>
      <c r="AKW832"/>
      <c r="AKX832"/>
      <c r="AKY832"/>
      <c r="AKZ832"/>
      <c r="ALA832"/>
      <c r="ALB832"/>
      <c r="ALC832"/>
      <c r="ALD832"/>
      <c r="ALE832"/>
      <c r="ALF832"/>
      <c r="ALG832"/>
      <c r="ALH832"/>
      <c r="ALI832"/>
      <c r="ALJ832"/>
      <c r="ALK832"/>
      <c r="ALL832"/>
      <c r="ALM832"/>
      <c r="ALN832"/>
      <c r="ALO832"/>
      <c r="ALP832"/>
      <c r="ALQ832"/>
      <c r="ALR832"/>
      <c r="ALS832"/>
      <c r="ALT832"/>
      <c r="ALU832"/>
      <c r="ALV832"/>
      <c r="ALW832"/>
      <c r="ALX832"/>
      <c r="ALY832"/>
      <c r="ALZ832"/>
      <c r="AMA832"/>
      <c r="AMB832"/>
      <c r="AMC832"/>
      <c r="AMD832"/>
      <c r="AME832"/>
      <c r="AMF832"/>
      <c r="AMG832"/>
      <c r="AMH832"/>
      <c r="AMI832"/>
      <c r="AMJ832"/>
      <c r="AMK832"/>
    </row>
    <row r="833" spans="1:1025" ht="18" customHeight="1" x14ac:dyDescent="0.25">
      <c r="A833" s="22"/>
      <c r="B833" s="28"/>
      <c r="C833" s="28"/>
      <c r="D833" s="23"/>
      <c r="E833" s="11" t="s">
        <v>20</v>
      </c>
      <c r="F833" s="12">
        <f t="shared" si="447"/>
        <v>0</v>
      </c>
      <c r="G833" s="12">
        <f t="shared" si="447"/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  <c r="AMG833"/>
      <c r="AMH833"/>
      <c r="AMI833"/>
      <c r="AMJ833"/>
      <c r="AMK833"/>
    </row>
    <row r="834" spans="1:1025" ht="18" customHeight="1" x14ac:dyDescent="0.25">
      <c r="A834" s="22">
        <v>4</v>
      </c>
      <c r="B834" s="28" t="s">
        <v>180</v>
      </c>
      <c r="C834" s="28" t="s">
        <v>184</v>
      </c>
      <c r="D834" s="22" t="s">
        <v>15</v>
      </c>
      <c r="E834" s="22"/>
      <c r="F834" s="12">
        <f t="shared" ref="F834:S834" si="448">SUM(F835:F838)</f>
        <v>0</v>
      </c>
      <c r="G834" s="12">
        <f t="shared" si="448"/>
        <v>12960.779189999999</v>
      </c>
      <c r="H834" s="12">
        <f t="shared" si="448"/>
        <v>0</v>
      </c>
      <c r="I834" s="12">
        <f t="shared" si="448"/>
        <v>0</v>
      </c>
      <c r="J834" s="12">
        <f t="shared" si="448"/>
        <v>0</v>
      </c>
      <c r="K834" s="12">
        <f t="shared" si="448"/>
        <v>0</v>
      </c>
      <c r="L834" s="12">
        <f t="shared" si="448"/>
        <v>0</v>
      </c>
      <c r="M834" s="12">
        <f t="shared" si="448"/>
        <v>0</v>
      </c>
      <c r="N834" s="12">
        <f t="shared" si="448"/>
        <v>0</v>
      </c>
      <c r="O834" s="12">
        <f t="shared" si="448"/>
        <v>0</v>
      </c>
      <c r="P834" s="12">
        <f t="shared" si="448"/>
        <v>0</v>
      </c>
      <c r="Q834" s="12">
        <f t="shared" si="448"/>
        <v>12960.779189999999</v>
      </c>
      <c r="R834" s="12">
        <f t="shared" si="448"/>
        <v>0</v>
      </c>
      <c r="S834" s="12">
        <f t="shared" si="448"/>
        <v>0</v>
      </c>
      <c r="T834" s="3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  <c r="AMK834"/>
    </row>
    <row r="835" spans="1:1025" ht="18" customHeight="1" x14ac:dyDescent="0.25">
      <c r="A835" s="22"/>
      <c r="B835" s="28"/>
      <c r="C835" s="28"/>
      <c r="D835" s="23" t="s">
        <v>16</v>
      </c>
      <c r="E835" s="11" t="s">
        <v>17</v>
      </c>
      <c r="F835" s="12">
        <f t="shared" ref="F835:G838" si="449">H835+J835+L835+N835+P835+R835</f>
        <v>0</v>
      </c>
      <c r="G835" s="12">
        <f t="shared" si="449"/>
        <v>12702.707689999999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12702.707689999999</v>
      </c>
      <c r="R835" s="12">
        <v>0</v>
      </c>
      <c r="S835" s="12">
        <v>0</v>
      </c>
      <c r="T835" s="3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  <c r="AMG835"/>
      <c r="AMH835"/>
      <c r="AMI835"/>
      <c r="AMJ835"/>
      <c r="AMK835"/>
    </row>
    <row r="836" spans="1:1025" ht="18" customHeight="1" x14ac:dyDescent="0.25">
      <c r="A836" s="22"/>
      <c r="B836" s="28"/>
      <c r="C836" s="28"/>
      <c r="D836" s="23"/>
      <c r="E836" s="11" t="s">
        <v>18</v>
      </c>
      <c r="F836" s="12">
        <f t="shared" si="449"/>
        <v>0</v>
      </c>
      <c r="G836" s="12">
        <f t="shared" si="449"/>
        <v>128.46370999999999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128.46370999999999</v>
      </c>
      <c r="R836" s="12">
        <v>0</v>
      </c>
      <c r="S836" s="12">
        <v>0</v>
      </c>
      <c r="T836" s="3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  <c r="AMK836"/>
    </row>
    <row r="837" spans="1:1025" ht="18" customHeight="1" x14ac:dyDescent="0.25">
      <c r="A837" s="22"/>
      <c r="B837" s="28"/>
      <c r="C837" s="28"/>
      <c r="D837" s="23"/>
      <c r="E837" s="11" t="s">
        <v>19</v>
      </c>
      <c r="F837" s="12">
        <f t="shared" si="449"/>
        <v>0</v>
      </c>
      <c r="G837" s="12">
        <f t="shared" si="449"/>
        <v>129.60778999999999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129.60778999999999</v>
      </c>
      <c r="R837" s="12">
        <v>0</v>
      </c>
      <c r="S837" s="12">
        <v>0</v>
      </c>
      <c r="T837" s="3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  <c r="AMG837"/>
      <c r="AMH837"/>
      <c r="AMI837"/>
      <c r="AMJ837"/>
      <c r="AMK837"/>
    </row>
    <row r="838" spans="1:1025" ht="18" customHeight="1" x14ac:dyDescent="0.25">
      <c r="A838" s="22"/>
      <c r="B838" s="28"/>
      <c r="C838" s="28"/>
      <c r="D838" s="23"/>
      <c r="E838" s="11" t="s">
        <v>20</v>
      </c>
      <c r="F838" s="12">
        <f t="shared" si="449"/>
        <v>0</v>
      </c>
      <c r="G838" s="12">
        <f t="shared" si="449"/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3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  <c r="AMG838"/>
      <c r="AMH838"/>
      <c r="AMI838"/>
      <c r="AMJ838"/>
      <c r="AMK838"/>
    </row>
    <row r="839" spans="1:1025" ht="18" customHeight="1" x14ac:dyDescent="0.25">
      <c r="A839" s="22">
        <v>5</v>
      </c>
      <c r="B839" s="28" t="s">
        <v>180</v>
      </c>
      <c r="C839" s="28" t="s">
        <v>185</v>
      </c>
      <c r="D839" s="22" t="s">
        <v>15</v>
      </c>
      <c r="E839" s="22"/>
      <c r="F839" s="12">
        <f t="shared" ref="F839:S839" si="450">SUM(F840:F843)</f>
        <v>0</v>
      </c>
      <c r="G839" s="12">
        <f t="shared" si="450"/>
        <v>12127.854670000001</v>
      </c>
      <c r="H839" s="12">
        <f t="shared" si="450"/>
        <v>0</v>
      </c>
      <c r="I839" s="12">
        <f t="shared" si="450"/>
        <v>0</v>
      </c>
      <c r="J839" s="12">
        <f t="shared" si="450"/>
        <v>0</v>
      </c>
      <c r="K839" s="12">
        <f t="shared" si="450"/>
        <v>0</v>
      </c>
      <c r="L839" s="12">
        <f t="shared" si="450"/>
        <v>0</v>
      </c>
      <c r="M839" s="12">
        <f t="shared" si="450"/>
        <v>0</v>
      </c>
      <c r="N839" s="12">
        <f t="shared" si="450"/>
        <v>0</v>
      </c>
      <c r="O839" s="12">
        <f t="shared" si="450"/>
        <v>0</v>
      </c>
      <c r="P839" s="12">
        <f t="shared" si="450"/>
        <v>0</v>
      </c>
      <c r="Q839" s="12">
        <f t="shared" si="450"/>
        <v>12127.854670000001</v>
      </c>
      <c r="R839" s="12">
        <f t="shared" si="450"/>
        <v>0</v>
      </c>
      <c r="S839" s="12">
        <f t="shared" si="450"/>
        <v>0</v>
      </c>
      <c r="T839" s="3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  <c r="AMG839"/>
      <c r="AMH839"/>
      <c r="AMI839"/>
      <c r="AMJ839"/>
      <c r="AMK839"/>
    </row>
    <row r="840" spans="1:1025" ht="18" customHeight="1" x14ac:dyDescent="0.25">
      <c r="A840" s="22"/>
      <c r="B840" s="28"/>
      <c r="C840" s="28"/>
      <c r="D840" s="23" t="s">
        <v>16</v>
      </c>
      <c r="E840" s="11" t="s">
        <v>17</v>
      </c>
      <c r="F840" s="12">
        <f t="shared" ref="F840:G843" si="451">H840+J840+L840+N840+P840+R840</f>
        <v>0</v>
      </c>
      <c r="G840" s="12">
        <f t="shared" si="451"/>
        <v>11886.45262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11886.45262</v>
      </c>
      <c r="R840" s="12">
        <v>0</v>
      </c>
      <c r="S840" s="12">
        <v>0</v>
      </c>
      <c r="T840" s="3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  <c r="AMG840"/>
      <c r="AMH840"/>
      <c r="AMI840"/>
      <c r="AMJ840"/>
      <c r="AMK840"/>
    </row>
    <row r="841" spans="1:1025" ht="18" customHeight="1" x14ac:dyDescent="0.25">
      <c r="A841" s="22"/>
      <c r="B841" s="28"/>
      <c r="C841" s="28"/>
      <c r="D841" s="23"/>
      <c r="E841" s="11" t="s">
        <v>18</v>
      </c>
      <c r="F841" s="12">
        <f t="shared" si="451"/>
        <v>0</v>
      </c>
      <c r="G841" s="12">
        <f t="shared" si="451"/>
        <v>120.12350000000001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120.12350000000001</v>
      </c>
      <c r="R841" s="12">
        <v>0</v>
      </c>
      <c r="S841" s="12">
        <v>0</v>
      </c>
      <c r="T841" s="3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  <c r="AMG841"/>
      <c r="AMH841"/>
      <c r="AMI841"/>
      <c r="AMJ841"/>
      <c r="AMK841"/>
    </row>
    <row r="842" spans="1:1025" ht="18" customHeight="1" x14ac:dyDescent="0.25">
      <c r="A842" s="22"/>
      <c r="B842" s="28"/>
      <c r="C842" s="28"/>
      <c r="D842" s="23"/>
      <c r="E842" s="11" t="s">
        <v>19</v>
      </c>
      <c r="F842" s="12">
        <f t="shared" si="451"/>
        <v>0</v>
      </c>
      <c r="G842" s="12">
        <f t="shared" si="451"/>
        <v>121.27855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121.27855</v>
      </c>
      <c r="R842" s="12">
        <v>0</v>
      </c>
      <c r="S842" s="12">
        <v>0</v>
      </c>
      <c r="T842" s="3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  <c r="AMK842"/>
    </row>
    <row r="843" spans="1:1025" ht="18" customHeight="1" x14ac:dyDescent="0.25">
      <c r="A843" s="22"/>
      <c r="B843" s="28"/>
      <c r="C843" s="28"/>
      <c r="D843" s="23"/>
      <c r="E843" s="11" t="s">
        <v>20</v>
      </c>
      <c r="F843" s="12">
        <f t="shared" si="451"/>
        <v>0</v>
      </c>
      <c r="G843" s="12">
        <f t="shared" si="451"/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  <c r="AMK843"/>
    </row>
    <row r="844" spans="1:1025" ht="18" customHeight="1" x14ac:dyDescent="0.25">
      <c r="A844" s="22">
        <v>6</v>
      </c>
      <c r="B844" s="28" t="s">
        <v>180</v>
      </c>
      <c r="C844" s="28" t="s">
        <v>186</v>
      </c>
      <c r="D844" s="22" t="s">
        <v>15</v>
      </c>
      <c r="E844" s="22"/>
      <c r="F844" s="12">
        <f t="shared" ref="F844:S844" si="452">SUM(F845:F848)</f>
        <v>0</v>
      </c>
      <c r="G844" s="12">
        <f t="shared" si="452"/>
        <v>9904.8318899999995</v>
      </c>
      <c r="H844" s="12">
        <f t="shared" si="452"/>
        <v>0</v>
      </c>
      <c r="I844" s="12">
        <f t="shared" si="452"/>
        <v>0</v>
      </c>
      <c r="J844" s="12">
        <f t="shared" si="452"/>
        <v>0</v>
      </c>
      <c r="K844" s="12">
        <f t="shared" si="452"/>
        <v>0</v>
      </c>
      <c r="L844" s="12">
        <f t="shared" si="452"/>
        <v>0</v>
      </c>
      <c r="M844" s="12">
        <f t="shared" si="452"/>
        <v>0</v>
      </c>
      <c r="N844" s="12">
        <f t="shared" si="452"/>
        <v>0</v>
      </c>
      <c r="O844" s="12">
        <f t="shared" si="452"/>
        <v>9904.8318899999995</v>
      </c>
      <c r="P844" s="12">
        <f t="shared" si="452"/>
        <v>0</v>
      </c>
      <c r="Q844" s="12">
        <f t="shared" si="452"/>
        <v>0</v>
      </c>
      <c r="R844" s="12">
        <f t="shared" si="452"/>
        <v>0</v>
      </c>
      <c r="S844" s="12">
        <f t="shared" si="452"/>
        <v>0</v>
      </c>
      <c r="T844" s="3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  <c r="AMK844"/>
    </row>
    <row r="845" spans="1:1025" ht="18" customHeight="1" x14ac:dyDescent="0.25">
      <c r="A845" s="22"/>
      <c r="B845" s="28"/>
      <c r="C845" s="28"/>
      <c r="D845" s="23" t="s">
        <v>16</v>
      </c>
      <c r="E845" s="11" t="s">
        <v>17</v>
      </c>
      <c r="F845" s="12">
        <f t="shared" ref="F845:G848" si="453">H845+J845+L845+N845+P845+R845</f>
        <v>0</v>
      </c>
      <c r="G845" s="12">
        <f t="shared" si="453"/>
        <v>9707.6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9707.6</v>
      </c>
      <c r="P845" s="12">
        <v>0</v>
      </c>
      <c r="Q845" s="12">
        <v>0</v>
      </c>
      <c r="R845" s="12">
        <v>0</v>
      </c>
      <c r="S845" s="12">
        <v>0</v>
      </c>
      <c r="T845" s="3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  <c r="AMG845"/>
      <c r="AMH845"/>
      <c r="AMI845"/>
      <c r="AMJ845"/>
      <c r="AMK845"/>
    </row>
    <row r="846" spans="1:1025" ht="18" customHeight="1" x14ac:dyDescent="0.25">
      <c r="A846" s="22"/>
      <c r="B846" s="28"/>
      <c r="C846" s="28"/>
      <c r="D846" s="23"/>
      <c r="E846" s="11" t="s">
        <v>18</v>
      </c>
      <c r="F846" s="12">
        <f t="shared" si="453"/>
        <v>0</v>
      </c>
      <c r="G846" s="12">
        <f t="shared" si="453"/>
        <v>98.183570000000003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98.183570000000003</v>
      </c>
      <c r="P846" s="12">
        <v>0</v>
      </c>
      <c r="Q846" s="12">
        <v>0</v>
      </c>
      <c r="R846" s="12">
        <v>0</v>
      </c>
      <c r="S846" s="12">
        <v>0</v>
      </c>
      <c r="T846" s="3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  <c r="AMK846"/>
    </row>
    <row r="847" spans="1:1025" ht="18" customHeight="1" x14ac:dyDescent="0.25">
      <c r="A847" s="22"/>
      <c r="B847" s="28"/>
      <c r="C847" s="28"/>
      <c r="D847" s="23"/>
      <c r="E847" s="11" t="s">
        <v>19</v>
      </c>
      <c r="F847" s="12">
        <f t="shared" si="453"/>
        <v>0</v>
      </c>
      <c r="G847" s="12">
        <f t="shared" si="453"/>
        <v>99.048320000000004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99.048320000000004</v>
      </c>
      <c r="P847" s="12">
        <v>0</v>
      </c>
      <c r="Q847" s="12">
        <v>0</v>
      </c>
      <c r="R847" s="12">
        <v>0</v>
      </c>
      <c r="S847" s="12">
        <v>0</v>
      </c>
      <c r="T847" s="3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  <c r="AMK847"/>
    </row>
    <row r="848" spans="1:1025" ht="18" customHeight="1" x14ac:dyDescent="0.25">
      <c r="A848" s="22"/>
      <c r="B848" s="28"/>
      <c r="C848" s="28"/>
      <c r="D848" s="23"/>
      <c r="E848" s="11" t="s">
        <v>20</v>
      </c>
      <c r="F848" s="12">
        <f t="shared" si="453"/>
        <v>0</v>
      </c>
      <c r="G848" s="12">
        <f t="shared" si="453"/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3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  <c r="AMK848"/>
    </row>
    <row r="849" spans="1:1025" ht="18" customHeight="1" x14ac:dyDescent="0.25">
      <c r="A849" s="22">
        <v>7</v>
      </c>
      <c r="B849" s="28" t="s">
        <v>180</v>
      </c>
      <c r="C849" s="28" t="s">
        <v>187</v>
      </c>
      <c r="D849" s="22" t="s">
        <v>15</v>
      </c>
      <c r="E849" s="22"/>
      <c r="F849" s="12">
        <f t="shared" ref="F849:S849" si="454">SUM(F850:F853)</f>
        <v>0</v>
      </c>
      <c r="G849" s="12">
        <f t="shared" si="454"/>
        <v>8905.0534099999986</v>
      </c>
      <c r="H849" s="12">
        <f t="shared" si="454"/>
        <v>0</v>
      </c>
      <c r="I849" s="12">
        <f t="shared" si="454"/>
        <v>0</v>
      </c>
      <c r="J849" s="12">
        <f t="shared" si="454"/>
        <v>0</v>
      </c>
      <c r="K849" s="12">
        <f t="shared" si="454"/>
        <v>0</v>
      </c>
      <c r="L849" s="12">
        <f t="shared" si="454"/>
        <v>0</v>
      </c>
      <c r="M849" s="12">
        <f t="shared" si="454"/>
        <v>8905.0534099999986</v>
      </c>
      <c r="N849" s="12">
        <f t="shared" si="454"/>
        <v>0</v>
      </c>
      <c r="O849" s="12">
        <f t="shared" si="454"/>
        <v>0</v>
      </c>
      <c r="P849" s="12">
        <f t="shared" si="454"/>
        <v>0</v>
      </c>
      <c r="Q849" s="12">
        <f t="shared" si="454"/>
        <v>0</v>
      </c>
      <c r="R849" s="12">
        <f t="shared" si="454"/>
        <v>0</v>
      </c>
      <c r="S849" s="12">
        <f t="shared" si="454"/>
        <v>0</v>
      </c>
      <c r="T849" s="3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  <c r="AMK849"/>
    </row>
    <row r="850" spans="1:1025" ht="18" customHeight="1" x14ac:dyDescent="0.25">
      <c r="A850" s="22"/>
      <c r="B850" s="28"/>
      <c r="C850" s="28"/>
      <c r="D850" s="23" t="s">
        <v>16</v>
      </c>
      <c r="E850" s="11" t="s">
        <v>17</v>
      </c>
      <c r="F850" s="12">
        <f t="shared" ref="F850:G853" si="455">H850+J850+L850+N850+P850+R850</f>
        <v>0</v>
      </c>
      <c r="G850" s="12">
        <f t="shared" si="455"/>
        <v>8727.7583799999993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8727.7583799999993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3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  <c r="AMK850"/>
    </row>
    <row r="851" spans="1:1025" ht="18" customHeight="1" x14ac:dyDescent="0.25">
      <c r="A851" s="22"/>
      <c r="B851" s="28"/>
      <c r="C851" s="28"/>
      <c r="D851" s="23"/>
      <c r="E851" s="11" t="s">
        <v>18</v>
      </c>
      <c r="F851" s="12">
        <f t="shared" si="455"/>
        <v>0</v>
      </c>
      <c r="G851" s="12">
        <f t="shared" si="455"/>
        <v>88.244470000000007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88.244470000000007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3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  <c r="AMK851"/>
    </row>
    <row r="852" spans="1:1025" ht="18" customHeight="1" x14ac:dyDescent="0.25">
      <c r="A852" s="22"/>
      <c r="B852" s="28"/>
      <c r="C852" s="28"/>
      <c r="D852" s="23"/>
      <c r="E852" s="11" t="s">
        <v>19</v>
      </c>
      <c r="F852" s="12">
        <f t="shared" si="455"/>
        <v>0</v>
      </c>
      <c r="G852" s="12">
        <f t="shared" si="455"/>
        <v>89.050560000000004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89.050560000000004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3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  <c r="AMK852"/>
    </row>
    <row r="853" spans="1:1025" ht="18" customHeight="1" x14ac:dyDescent="0.25">
      <c r="A853" s="22"/>
      <c r="B853" s="28"/>
      <c r="C853" s="28"/>
      <c r="D853" s="23"/>
      <c r="E853" s="11" t="s">
        <v>20</v>
      </c>
      <c r="F853" s="12">
        <f t="shared" si="455"/>
        <v>0</v>
      </c>
      <c r="G853" s="12">
        <f t="shared" si="455"/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  <c r="AMG853"/>
      <c r="AMH853"/>
      <c r="AMI853"/>
      <c r="AMJ853"/>
      <c r="AMK853"/>
    </row>
    <row r="854" spans="1:1025" ht="18" customHeight="1" x14ac:dyDescent="0.25">
      <c r="A854" s="22">
        <v>8</v>
      </c>
      <c r="B854" s="28" t="s">
        <v>180</v>
      </c>
      <c r="C854" s="28" t="s">
        <v>188</v>
      </c>
      <c r="D854" s="22" t="s">
        <v>15</v>
      </c>
      <c r="E854" s="22"/>
      <c r="F854" s="12">
        <f t="shared" ref="F854:S854" si="456">SUM(F855:F858)</f>
        <v>0</v>
      </c>
      <c r="G854" s="12">
        <f t="shared" si="456"/>
        <v>27327.626079999998</v>
      </c>
      <c r="H854" s="12">
        <f t="shared" si="456"/>
        <v>0</v>
      </c>
      <c r="I854" s="12">
        <f t="shared" si="456"/>
        <v>0</v>
      </c>
      <c r="J854" s="12">
        <f t="shared" si="456"/>
        <v>0</v>
      </c>
      <c r="K854" s="12">
        <f t="shared" si="456"/>
        <v>0</v>
      </c>
      <c r="L854" s="12">
        <f t="shared" si="456"/>
        <v>0</v>
      </c>
      <c r="M854" s="12">
        <f t="shared" si="456"/>
        <v>0</v>
      </c>
      <c r="N854" s="12">
        <f t="shared" si="456"/>
        <v>0</v>
      </c>
      <c r="O854" s="12">
        <f t="shared" si="456"/>
        <v>0</v>
      </c>
      <c r="P854" s="12">
        <f t="shared" si="456"/>
        <v>0</v>
      </c>
      <c r="Q854" s="12">
        <f t="shared" si="456"/>
        <v>27327.626079999998</v>
      </c>
      <c r="R854" s="12">
        <f t="shared" si="456"/>
        <v>0</v>
      </c>
      <c r="S854" s="12">
        <f t="shared" si="456"/>
        <v>0</v>
      </c>
      <c r="T854" s="3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  <c r="MM854"/>
      <c r="MN854"/>
      <c r="MO854"/>
      <c r="MP854"/>
      <c r="MQ854"/>
      <c r="MR854"/>
      <c r="MS854"/>
      <c r="MT854"/>
      <c r="MU854"/>
      <c r="MV854"/>
      <c r="MW854"/>
      <c r="MX854"/>
      <c r="MY854"/>
      <c r="MZ854"/>
      <c r="NA854"/>
      <c r="NB854"/>
      <c r="NC854"/>
      <c r="ND854"/>
      <c r="NE854"/>
      <c r="NF854"/>
      <c r="NG854"/>
      <c r="NH854"/>
      <c r="NI854"/>
      <c r="NJ854"/>
      <c r="NK854"/>
      <c r="NL854"/>
      <c r="NM854"/>
      <c r="NN854"/>
      <c r="NO854"/>
      <c r="NP854"/>
      <c r="NQ854"/>
      <c r="NR854"/>
      <c r="NS854"/>
      <c r="NT854"/>
      <c r="NU854"/>
      <c r="NV854"/>
      <c r="NW854"/>
      <c r="NX854"/>
      <c r="NY854"/>
      <c r="NZ854"/>
      <c r="OA854"/>
      <c r="OB854"/>
      <c r="OC854"/>
      <c r="OD854"/>
      <c r="OE854"/>
      <c r="OF854"/>
      <c r="OG854"/>
      <c r="OH854"/>
      <c r="OI854"/>
      <c r="OJ854"/>
      <c r="OK854"/>
      <c r="OL854"/>
      <c r="OM854"/>
      <c r="ON854"/>
      <c r="OO854"/>
      <c r="OP854"/>
      <c r="OQ854"/>
      <c r="OR854"/>
      <c r="OS854"/>
      <c r="OT854"/>
      <c r="OU854"/>
      <c r="OV854"/>
      <c r="OW854"/>
      <c r="OX854"/>
      <c r="OY854"/>
      <c r="OZ854"/>
      <c r="PA854"/>
      <c r="PB854"/>
      <c r="PC854"/>
      <c r="PD854"/>
      <c r="PE854"/>
      <c r="PF854"/>
      <c r="PG854"/>
      <c r="PH854"/>
      <c r="PI854"/>
      <c r="PJ854"/>
      <c r="PK854"/>
      <c r="PL854"/>
      <c r="PM854"/>
      <c r="PN854"/>
      <c r="PO854"/>
      <c r="PP854"/>
      <c r="PQ854"/>
      <c r="PR854"/>
      <c r="PS854"/>
      <c r="PT854"/>
      <c r="PU854"/>
      <c r="PV854"/>
      <c r="PW854"/>
      <c r="PX854"/>
      <c r="PY854"/>
      <c r="PZ854"/>
      <c r="QA854"/>
      <c r="QB854"/>
      <c r="QC854"/>
      <c r="QD854"/>
      <c r="QE854"/>
      <c r="QF854"/>
      <c r="QG854"/>
      <c r="QH854"/>
      <c r="QI854"/>
      <c r="QJ854"/>
      <c r="QK854"/>
      <c r="QL854"/>
      <c r="QM854"/>
      <c r="QN854"/>
      <c r="QO854"/>
      <c r="QP854"/>
      <c r="QQ854"/>
      <c r="QR854"/>
      <c r="QS854"/>
      <c r="QT854"/>
      <c r="QU854"/>
      <c r="QV854"/>
      <c r="QW854"/>
      <c r="QX854"/>
      <c r="QY854"/>
      <c r="QZ854"/>
      <c r="RA854"/>
      <c r="RB854"/>
      <c r="RC854"/>
      <c r="RD854"/>
      <c r="RE854"/>
      <c r="RF854"/>
      <c r="RG854"/>
      <c r="RH854"/>
      <c r="RI854"/>
      <c r="RJ854"/>
      <c r="RK854"/>
      <c r="RL854"/>
      <c r="RM854"/>
      <c r="RN854"/>
      <c r="RO854"/>
      <c r="RP854"/>
      <c r="RQ854"/>
      <c r="RR854"/>
      <c r="RS854"/>
      <c r="RT854"/>
      <c r="RU854"/>
      <c r="RV854"/>
      <c r="RW854"/>
      <c r="RX854"/>
      <c r="RY854"/>
      <c r="RZ854"/>
      <c r="SA854"/>
      <c r="SB854"/>
      <c r="SC854"/>
      <c r="SD854"/>
      <c r="SE854"/>
      <c r="SF854"/>
      <c r="SG854"/>
      <c r="SH854"/>
      <c r="SI854"/>
      <c r="SJ854"/>
      <c r="SK854"/>
      <c r="SL854"/>
      <c r="SM854"/>
      <c r="SN854"/>
      <c r="SO854"/>
      <c r="SP854"/>
      <c r="SQ854"/>
      <c r="SR854"/>
      <c r="SS854"/>
      <c r="ST854"/>
      <c r="SU854"/>
      <c r="SV854"/>
      <c r="SW854"/>
      <c r="SX854"/>
      <c r="SY854"/>
      <c r="SZ854"/>
      <c r="TA854"/>
      <c r="TB854"/>
      <c r="TC854"/>
      <c r="TD854"/>
      <c r="TE854"/>
      <c r="TF854"/>
      <c r="TG854"/>
      <c r="TH854"/>
      <c r="TI854"/>
      <c r="TJ854"/>
      <c r="TK854"/>
      <c r="TL854"/>
      <c r="TM854"/>
      <c r="TN854"/>
      <c r="TO854"/>
      <c r="TP854"/>
      <c r="TQ854"/>
      <c r="TR854"/>
      <c r="TS854"/>
      <c r="TT854"/>
      <c r="TU854"/>
      <c r="TV854"/>
      <c r="TW854"/>
      <c r="TX854"/>
      <c r="TY854"/>
      <c r="TZ854"/>
      <c r="UA854"/>
      <c r="UB854"/>
      <c r="UC854"/>
      <c r="UD854"/>
      <c r="UE854"/>
      <c r="UF854"/>
      <c r="UG854"/>
      <c r="UH854"/>
      <c r="UI854"/>
      <c r="UJ854"/>
      <c r="UK854"/>
      <c r="UL854"/>
      <c r="UM854"/>
      <c r="UN854"/>
      <c r="UO854"/>
      <c r="UP854"/>
      <c r="UQ854"/>
      <c r="UR854"/>
      <c r="US854"/>
      <c r="UT854"/>
      <c r="UU854"/>
      <c r="UV854"/>
      <c r="UW854"/>
      <c r="UX854"/>
      <c r="UY854"/>
      <c r="UZ854"/>
      <c r="VA854"/>
      <c r="VB854"/>
      <c r="VC854"/>
      <c r="VD854"/>
      <c r="VE854"/>
      <c r="VF854"/>
      <c r="VG854"/>
      <c r="VH854"/>
      <c r="VI854"/>
      <c r="VJ854"/>
      <c r="VK854"/>
      <c r="VL854"/>
      <c r="VM854"/>
      <c r="VN854"/>
      <c r="VO854"/>
      <c r="VP854"/>
      <c r="VQ854"/>
      <c r="VR854"/>
      <c r="VS854"/>
      <c r="VT854"/>
      <c r="VU854"/>
      <c r="VV854"/>
      <c r="VW854"/>
      <c r="VX854"/>
      <c r="VY854"/>
      <c r="VZ854"/>
      <c r="WA854"/>
      <c r="WB854"/>
      <c r="WC854"/>
      <c r="WD854"/>
      <c r="WE854"/>
      <c r="WF854"/>
      <c r="WG854"/>
      <c r="WH854"/>
      <c r="WI854"/>
      <c r="WJ854"/>
      <c r="WK854"/>
      <c r="WL854"/>
      <c r="WM854"/>
      <c r="WN854"/>
      <c r="WO854"/>
      <c r="WP854"/>
      <c r="WQ854"/>
      <c r="WR854"/>
      <c r="WS854"/>
      <c r="WT854"/>
      <c r="WU854"/>
      <c r="WV854"/>
      <c r="WW854"/>
      <c r="WX854"/>
      <c r="WY854"/>
      <c r="WZ854"/>
      <c r="XA854"/>
      <c r="XB854"/>
      <c r="XC854"/>
      <c r="XD854"/>
      <c r="XE854"/>
      <c r="XF854"/>
      <c r="XG854"/>
      <c r="XH854"/>
      <c r="XI854"/>
      <c r="XJ854"/>
      <c r="XK854"/>
      <c r="XL854"/>
      <c r="XM854"/>
      <c r="XN854"/>
      <c r="XO854"/>
      <c r="XP854"/>
      <c r="XQ854"/>
      <c r="XR854"/>
      <c r="XS854"/>
      <c r="XT854"/>
      <c r="XU854"/>
      <c r="XV854"/>
      <c r="XW854"/>
      <c r="XX854"/>
      <c r="XY854"/>
      <c r="XZ854"/>
      <c r="YA854"/>
      <c r="YB854"/>
      <c r="YC854"/>
      <c r="YD854"/>
      <c r="YE854"/>
      <c r="YF854"/>
      <c r="YG854"/>
      <c r="YH854"/>
      <c r="YI854"/>
      <c r="YJ854"/>
      <c r="YK854"/>
      <c r="YL854"/>
      <c r="YM854"/>
      <c r="YN854"/>
      <c r="YO854"/>
      <c r="YP854"/>
      <c r="YQ854"/>
      <c r="YR854"/>
      <c r="YS854"/>
      <c r="YT854"/>
      <c r="YU854"/>
      <c r="YV854"/>
      <c r="YW854"/>
      <c r="YX854"/>
      <c r="YY854"/>
      <c r="YZ854"/>
      <c r="ZA854"/>
      <c r="ZB854"/>
      <c r="ZC854"/>
      <c r="ZD854"/>
      <c r="ZE854"/>
      <c r="ZF854"/>
      <c r="ZG854"/>
      <c r="ZH854"/>
      <c r="ZI854"/>
      <c r="ZJ854"/>
      <c r="ZK854"/>
      <c r="ZL854"/>
      <c r="ZM854"/>
      <c r="ZN854"/>
      <c r="ZO854"/>
      <c r="ZP854"/>
      <c r="ZQ854"/>
      <c r="ZR854"/>
      <c r="ZS854"/>
      <c r="ZT854"/>
      <c r="ZU854"/>
      <c r="ZV854"/>
      <c r="ZW854"/>
      <c r="ZX854"/>
      <c r="ZY854"/>
      <c r="ZZ854"/>
      <c r="AAA854"/>
      <c r="AAB854"/>
      <c r="AAC854"/>
      <c r="AAD854"/>
      <c r="AAE854"/>
      <c r="AAF854"/>
      <c r="AAG854"/>
      <c r="AAH854"/>
      <c r="AAI854"/>
      <c r="AAJ854"/>
      <c r="AAK854"/>
      <c r="AAL854"/>
      <c r="AAM854"/>
      <c r="AAN854"/>
      <c r="AAO854"/>
      <c r="AAP854"/>
      <c r="AAQ854"/>
      <c r="AAR854"/>
      <c r="AAS854"/>
      <c r="AAT854"/>
      <c r="AAU854"/>
      <c r="AAV854"/>
      <c r="AAW854"/>
      <c r="AAX854"/>
      <c r="AAY854"/>
      <c r="AAZ854"/>
      <c r="ABA854"/>
      <c r="ABB854"/>
      <c r="ABC854"/>
      <c r="ABD854"/>
      <c r="ABE854"/>
      <c r="ABF854"/>
      <c r="ABG854"/>
      <c r="ABH854"/>
      <c r="ABI854"/>
      <c r="ABJ854"/>
      <c r="ABK854"/>
      <c r="ABL854"/>
      <c r="ABM854"/>
      <c r="ABN854"/>
      <c r="ABO854"/>
      <c r="ABP854"/>
      <c r="ABQ854"/>
      <c r="ABR854"/>
      <c r="ABS854"/>
      <c r="ABT854"/>
      <c r="ABU854"/>
      <c r="ABV854"/>
      <c r="ABW854"/>
      <c r="ABX854"/>
      <c r="ABY854"/>
      <c r="ABZ854"/>
      <c r="ACA854"/>
      <c r="ACB854"/>
      <c r="ACC854"/>
      <c r="ACD854"/>
      <c r="ACE854"/>
      <c r="ACF854"/>
      <c r="ACG854"/>
      <c r="ACH854"/>
      <c r="ACI854"/>
      <c r="ACJ854"/>
      <c r="ACK854"/>
      <c r="ACL854"/>
      <c r="ACM854"/>
      <c r="ACN854"/>
      <c r="ACO854"/>
      <c r="ACP854"/>
      <c r="ACQ854"/>
      <c r="ACR854"/>
      <c r="ACS854"/>
      <c r="ACT854"/>
      <c r="ACU854"/>
      <c r="ACV854"/>
      <c r="ACW854"/>
      <c r="ACX854"/>
      <c r="ACY854"/>
      <c r="ACZ854"/>
      <c r="ADA854"/>
      <c r="ADB854"/>
      <c r="ADC854"/>
      <c r="ADD854"/>
      <c r="ADE854"/>
      <c r="ADF854"/>
      <c r="ADG854"/>
      <c r="ADH854"/>
      <c r="ADI854"/>
      <c r="ADJ854"/>
      <c r="ADK854"/>
      <c r="ADL854"/>
      <c r="ADM854"/>
      <c r="ADN854"/>
      <c r="ADO854"/>
      <c r="ADP854"/>
      <c r="ADQ854"/>
      <c r="ADR854"/>
      <c r="ADS854"/>
      <c r="ADT854"/>
      <c r="ADU854"/>
      <c r="ADV854"/>
      <c r="ADW854"/>
      <c r="ADX854"/>
      <c r="ADY854"/>
      <c r="ADZ854"/>
      <c r="AEA854"/>
      <c r="AEB854"/>
      <c r="AEC854"/>
      <c r="AED854"/>
      <c r="AEE854"/>
      <c r="AEF854"/>
      <c r="AEG854"/>
      <c r="AEH854"/>
      <c r="AEI854"/>
      <c r="AEJ854"/>
      <c r="AEK854"/>
      <c r="AEL854"/>
      <c r="AEM854"/>
      <c r="AEN854"/>
      <c r="AEO854"/>
      <c r="AEP854"/>
      <c r="AEQ854"/>
      <c r="AER854"/>
      <c r="AES854"/>
      <c r="AET854"/>
      <c r="AEU854"/>
      <c r="AEV854"/>
      <c r="AEW854"/>
      <c r="AEX854"/>
      <c r="AEY854"/>
      <c r="AEZ854"/>
      <c r="AFA854"/>
      <c r="AFB854"/>
      <c r="AFC854"/>
      <c r="AFD854"/>
      <c r="AFE854"/>
      <c r="AFF854"/>
      <c r="AFG854"/>
      <c r="AFH854"/>
      <c r="AFI854"/>
      <c r="AFJ854"/>
      <c r="AFK854"/>
      <c r="AFL854"/>
      <c r="AFM854"/>
      <c r="AFN854"/>
      <c r="AFO854"/>
      <c r="AFP854"/>
      <c r="AFQ854"/>
      <c r="AFR854"/>
      <c r="AFS854"/>
      <c r="AFT854"/>
      <c r="AFU854"/>
      <c r="AFV854"/>
      <c r="AFW854"/>
      <c r="AFX854"/>
      <c r="AFY854"/>
      <c r="AFZ854"/>
      <c r="AGA854"/>
      <c r="AGB854"/>
      <c r="AGC854"/>
      <c r="AGD854"/>
      <c r="AGE854"/>
      <c r="AGF854"/>
      <c r="AGG854"/>
      <c r="AGH854"/>
      <c r="AGI854"/>
      <c r="AGJ854"/>
      <c r="AGK854"/>
      <c r="AGL854"/>
      <c r="AGM854"/>
      <c r="AGN854"/>
      <c r="AGO854"/>
      <c r="AGP854"/>
      <c r="AGQ854"/>
      <c r="AGR854"/>
      <c r="AGS854"/>
      <c r="AGT854"/>
      <c r="AGU854"/>
      <c r="AGV854"/>
      <c r="AGW854"/>
      <c r="AGX854"/>
      <c r="AGY854"/>
      <c r="AGZ854"/>
      <c r="AHA854"/>
      <c r="AHB854"/>
      <c r="AHC854"/>
      <c r="AHD854"/>
      <c r="AHE854"/>
      <c r="AHF854"/>
      <c r="AHG854"/>
      <c r="AHH854"/>
      <c r="AHI854"/>
      <c r="AHJ854"/>
      <c r="AHK854"/>
      <c r="AHL854"/>
      <c r="AHM854"/>
      <c r="AHN854"/>
      <c r="AHO854"/>
      <c r="AHP854"/>
      <c r="AHQ854"/>
      <c r="AHR854"/>
      <c r="AHS854"/>
      <c r="AHT854"/>
      <c r="AHU854"/>
      <c r="AHV854"/>
      <c r="AHW854"/>
      <c r="AHX854"/>
      <c r="AHY854"/>
      <c r="AHZ854"/>
      <c r="AIA854"/>
      <c r="AIB854"/>
      <c r="AIC854"/>
      <c r="AID854"/>
      <c r="AIE854"/>
      <c r="AIF854"/>
      <c r="AIG854"/>
      <c r="AIH854"/>
      <c r="AII854"/>
      <c r="AIJ854"/>
      <c r="AIK854"/>
      <c r="AIL854"/>
      <c r="AIM854"/>
      <c r="AIN854"/>
      <c r="AIO854"/>
      <c r="AIP854"/>
      <c r="AIQ854"/>
      <c r="AIR854"/>
      <c r="AIS854"/>
      <c r="AIT854"/>
      <c r="AIU854"/>
      <c r="AIV854"/>
      <c r="AIW854"/>
      <c r="AIX854"/>
      <c r="AIY854"/>
      <c r="AIZ854"/>
      <c r="AJA854"/>
      <c r="AJB854"/>
      <c r="AJC854"/>
      <c r="AJD854"/>
      <c r="AJE854"/>
      <c r="AJF854"/>
      <c r="AJG854"/>
      <c r="AJH854"/>
      <c r="AJI854"/>
      <c r="AJJ854"/>
      <c r="AJK854"/>
      <c r="AJL854"/>
      <c r="AJM854"/>
      <c r="AJN854"/>
      <c r="AJO854"/>
      <c r="AJP854"/>
      <c r="AJQ854"/>
      <c r="AJR854"/>
      <c r="AJS854"/>
      <c r="AJT854"/>
      <c r="AJU854"/>
      <c r="AJV854"/>
      <c r="AJW854"/>
      <c r="AJX854"/>
      <c r="AJY854"/>
      <c r="AJZ854"/>
      <c r="AKA854"/>
      <c r="AKB854"/>
      <c r="AKC854"/>
      <c r="AKD854"/>
      <c r="AKE854"/>
      <c r="AKF854"/>
      <c r="AKG854"/>
      <c r="AKH854"/>
      <c r="AKI854"/>
      <c r="AKJ854"/>
      <c r="AKK854"/>
      <c r="AKL854"/>
      <c r="AKM854"/>
      <c r="AKN854"/>
      <c r="AKO854"/>
      <c r="AKP854"/>
      <c r="AKQ854"/>
      <c r="AKR854"/>
      <c r="AKS854"/>
      <c r="AKT854"/>
      <c r="AKU854"/>
      <c r="AKV854"/>
      <c r="AKW854"/>
      <c r="AKX854"/>
      <c r="AKY854"/>
      <c r="AKZ854"/>
      <c r="ALA854"/>
      <c r="ALB854"/>
      <c r="ALC854"/>
      <c r="ALD854"/>
      <c r="ALE854"/>
      <c r="ALF854"/>
      <c r="ALG854"/>
      <c r="ALH854"/>
      <c r="ALI854"/>
      <c r="ALJ854"/>
      <c r="ALK854"/>
      <c r="ALL854"/>
      <c r="ALM854"/>
      <c r="ALN854"/>
      <c r="ALO854"/>
      <c r="ALP854"/>
      <c r="ALQ854"/>
      <c r="ALR854"/>
      <c r="ALS854"/>
      <c r="ALT854"/>
      <c r="ALU854"/>
      <c r="ALV854"/>
      <c r="ALW854"/>
      <c r="ALX854"/>
      <c r="ALY854"/>
      <c r="ALZ854"/>
      <c r="AMA854"/>
      <c r="AMB854"/>
      <c r="AMC854"/>
      <c r="AMD854"/>
      <c r="AME854"/>
      <c r="AMF854"/>
      <c r="AMG854"/>
      <c r="AMH854"/>
      <c r="AMI854"/>
      <c r="AMJ854"/>
      <c r="AMK854"/>
    </row>
    <row r="855" spans="1:1025" ht="18" customHeight="1" x14ac:dyDescent="0.25">
      <c r="A855" s="22"/>
      <c r="B855" s="28"/>
      <c r="C855" s="28"/>
      <c r="D855" s="23" t="s">
        <v>16</v>
      </c>
      <c r="E855" s="11" t="s">
        <v>17</v>
      </c>
      <c r="F855" s="12">
        <f t="shared" ref="F855:G858" si="457">H855+J855+L855+N855+P855+R855</f>
        <v>0</v>
      </c>
      <c r="G855" s="12">
        <f t="shared" si="457"/>
        <v>26783.67469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26783.67469</v>
      </c>
      <c r="R855" s="12">
        <v>0</v>
      </c>
      <c r="S855" s="12">
        <v>0</v>
      </c>
      <c r="T855" s="3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  <c r="AMG855"/>
      <c r="AMH855"/>
      <c r="AMI855"/>
      <c r="AMJ855"/>
      <c r="AMK855"/>
    </row>
    <row r="856" spans="1:1025" ht="18" customHeight="1" x14ac:dyDescent="0.25">
      <c r="A856" s="22"/>
      <c r="B856" s="28"/>
      <c r="C856" s="28"/>
      <c r="D856" s="23"/>
      <c r="E856" s="11" t="s">
        <v>18</v>
      </c>
      <c r="F856" s="12">
        <f t="shared" si="457"/>
        <v>0</v>
      </c>
      <c r="G856" s="12">
        <f t="shared" si="457"/>
        <v>270.67511999999999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270.67511999999999</v>
      </c>
      <c r="R856" s="12">
        <v>0</v>
      </c>
      <c r="S856" s="12">
        <v>0</v>
      </c>
      <c r="T856" s="3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  <c r="AMG856"/>
      <c r="AMH856"/>
      <c r="AMI856"/>
      <c r="AMJ856"/>
      <c r="AMK856"/>
    </row>
    <row r="857" spans="1:1025" ht="18" customHeight="1" x14ac:dyDescent="0.25">
      <c r="A857" s="22"/>
      <c r="B857" s="28"/>
      <c r="C857" s="28"/>
      <c r="D857" s="23"/>
      <c r="E857" s="11" t="s">
        <v>19</v>
      </c>
      <c r="F857" s="12">
        <f t="shared" si="457"/>
        <v>0</v>
      </c>
      <c r="G857" s="12">
        <f t="shared" si="457"/>
        <v>273.27627000000001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273.27627000000001</v>
      </c>
      <c r="R857" s="12">
        <v>0</v>
      </c>
      <c r="S857" s="12">
        <v>0</v>
      </c>
      <c r="T857" s="3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  <c r="AMK857"/>
    </row>
    <row r="858" spans="1:1025" ht="18" customHeight="1" x14ac:dyDescent="0.25">
      <c r="A858" s="22"/>
      <c r="B858" s="28"/>
      <c r="C858" s="28"/>
      <c r="D858" s="23"/>
      <c r="E858" s="11" t="s">
        <v>20</v>
      </c>
      <c r="F858" s="12">
        <f t="shared" si="457"/>
        <v>0</v>
      </c>
      <c r="G858" s="12">
        <f t="shared" si="457"/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3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  <c r="AMK858"/>
    </row>
    <row r="859" spans="1:1025" ht="18" customHeight="1" x14ac:dyDescent="0.25">
      <c r="A859" s="22">
        <v>9</v>
      </c>
      <c r="B859" s="28" t="s">
        <v>180</v>
      </c>
      <c r="C859" s="28" t="s">
        <v>189</v>
      </c>
      <c r="D859" s="22" t="s">
        <v>15</v>
      </c>
      <c r="E859" s="22"/>
      <c r="F859" s="12">
        <f t="shared" ref="F859:S859" si="458">SUM(F860:F863)</f>
        <v>0</v>
      </c>
      <c r="G859" s="12" t="e">
        <f t="shared" si="458"/>
        <v>#VALUE!</v>
      </c>
      <c r="H859" s="12">
        <f t="shared" si="458"/>
        <v>0</v>
      </c>
      <c r="I859" s="12">
        <f t="shared" si="458"/>
        <v>3954.17778</v>
      </c>
      <c r="J859" s="12">
        <f t="shared" si="458"/>
        <v>0</v>
      </c>
      <c r="K859" s="12">
        <f t="shared" si="458"/>
        <v>20014.33437</v>
      </c>
      <c r="L859" s="12">
        <f t="shared" si="458"/>
        <v>0</v>
      </c>
      <c r="M859" s="12">
        <f t="shared" si="458"/>
        <v>0</v>
      </c>
      <c r="N859" s="12">
        <f t="shared" si="458"/>
        <v>0</v>
      </c>
      <c r="O859" s="12">
        <f t="shared" si="458"/>
        <v>0</v>
      </c>
      <c r="P859" s="12">
        <f t="shared" si="458"/>
        <v>0</v>
      </c>
      <c r="Q859" s="12">
        <f t="shared" si="458"/>
        <v>0</v>
      </c>
      <c r="R859" s="12">
        <f t="shared" si="458"/>
        <v>0</v>
      </c>
      <c r="S859" s="12">
        <f t="shared" si="458"/>
        <v>0</v>
      </c>
      <c r="T859" s="3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  <c r="AMG859"/>
      <c r="AMH859"/>
      <c r="AMI859"/>
      <c r="AMJ859"/>
      <c r="AMK859"/>
    </row>
    <row r="860" spans="1:1025" ht="18" customHeight="1" x14ac:dyDescent="0.25">
      <c r="A860" s="22"/>
      <c r="B860" s="28"/>
      <c r="C860" s="28"/>
      <c r="D860" s="23" t="s">
        <v>16</v>
      </c>
      <c r="E860" s="11" t="s">
        <v>17</v>
      </c>
      <c r="F860" s="12">
        <f t="shared" ref="F860:G863" si="459">H860+J860+L860+N860+P860+R860</f>
        <v>0</v>
      </c>
      <c r="G860" s="12">
        <f t="shared" si="459"/>
        <v>23398.633989999998</v>
      </c>
      <c r="H860" s="12">
        <v>0</v>
      </c>
      <c r="I860" s="12">
        <v>3875.4865100000002</v>
      </c>
      <c r="J860" s="12">
        <v>0</v>
      </c>
      <c r="K860" s="12">
        <v>19523.14748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3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  <c r="AMK860"/>
    </row>
    <row r="861" spans="1:1025" ht="18" customHeight="1" x14ac:dyDescent="0.25">
      <c r="A861" s="22"/>
      <c r="B861" s="28"/>
      <c r="C861" s="28"/>
      <c r="D861" s="23"/>
      <c r="E861" s="11" t="s">
        <v>18</v>
      </c>
      <c r="F861" s="12">
        <f t="shared" si="459"/>
        <v>0</v>
      </c>
      <c r="G861" s="12">
        <f t="shared" si="459"/>
        <v>236.35471999999999</v>
      </c>
      <c r="H861" s="12">
        <v>0</v>
      </c>
      <c r="I861" s="12">
        <v>39.14949</v>
      </c>
      <c r="J861" s="12">
        <v>0</v>
      </c>
      <c r="K861" s="12">
        <v>197.20523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3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  <c r="AMG861"/>
      <c r="AMH861"/>
      <c r="AMI861"/>
      <c r="AMJ861"/>
      <c r="AMK861"/>
    </row>
    <row r="862" spans="1:1025" ht="18" customHeight="1" x14ac:dyDescent="0.25">
      <c r="A862" s="22"/>
      <c r="B862" s="28"/>
      <c r="C862" s="28"/>
      <c r="D862" s="23"/>
      <c r="E862" s="11" t="s">
        <v>19</v>
      </c>
      <c r="F862" s="12">
        <f t="shared" si="459"/>
        <v>0</v>
      </c>
      <c r="G862" s="12">
        <f t="shared" si="459"/>
        <v>333.52343999999999</v>
      </c>
      <c r="H862" s="12">
        <v>0</v>
      </c>
      <c r="I862" s="12">
        <v>39.541780000000003</v>
      </c>
      <c r="J862" s="12">
        <v>0</v>
      </c>
      <c r="K862" s="12">
        <v>293.98165999999998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3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  <c r="PG862"/>
      <c r="PH862"/>
      <c r="PI862"/>
      <c r="PJ862"/>
      <c r="PK862"/>
      <c r="PL862"/>
      <c r="PM862"/>
      <c r="PN862"/>
      <c r="PO862"/>
      <c r="PP862"/>
      <c r="PQ862"/>
      <c r="PR862"/>
      <c r="PS862"/>
      <c r="PT862"/>
      <c r="PU862"/>
      <c r="PV862"/>
      <c r="PW862"/>
      <c r="PX862"/>
      <c r="PY862"/>
      <c r="PZ862"/>
      <c r="QA862"/>
      <c r="QB862"/>
      <c r="QC862"/>
      <c r="QD862"/>
      <c r="QE862"/>
      <c r="QF862"/>
      <c r="QG862"/>
      <c r="QH862"/>
      <c r="QI862"/>
      <c r="QJ862"/>
      <c r="QK862"/>
      <c r="QL862"/>
      <c r="QM862"/>
      <c r="QN862"/>
      <c r="QO862"/>
      <c r="QP862"/>
      <c r="QQ862"/>
      <c r="QR862"/>
      <c r="QS862"/>
      <c r="QT862"/>
      <c r="QU862"/>
      <c r="QV862"/>
      <c r="QW862"/>
      <c r="QX862"/>
      <c r="QY862"/>
      <c r="QZ862"/>
      <c r="RA862"/>
      <c r="RB862"/>
      <c r="RC862"/>
      <c r="RD862"/>
      <c r="RE862"/>
      <c r="RF862"/>
      <c r="RG862"/>
      <c r="RH862"/>
      <c r="RI862"/>
      <c r="RJ862"/>
      <c r="RK862"/>
      <c r="RL862"/>
      <c r="RM862"/>
      <c r="RN862"/>
      <c r="RO862"/>
      <c r="RP862"/>
      <c r="RQ862"/>
      <c r="RR862"/>
      <c r="RS862"/>
      <c r="RT862"/>
      <c r="RU862"/>
      <c r="RV862"/>
      <c r="RW862"/>
      <c r="RX862"/>
      <c r="RY862"/>
      <c r="RZ862"/>
      <c r="SA862"/>
      <c r="SB862"/>
      <c r="SC862"/>
      <c r="SD862"/>
      <c r="SE862"/>
      <c r="SF862"/>
      <c r="SG862"/>
      <c r="SH862"/>
      <c r="SI862"/>
      <c r="SJ862"/>
      <c r="SK862"/>
      <c r="SL862"/>
      <c r="SM862"/>
      <c r="SN862"/>
      <c r="SO862"/>
      <c r="SP862"/>
      <c r="SQ862"/>
      <c r="SR862"/>
      <c r="SS862"/>
      <c r="ST862"/>
      <c r="SU862"/>
      <c r="SV862"/>
      <c r="SW862"/>
      <c r="SX862"/>
      <c r="SY862"/>
      <c r="SZ862"/>
      <c r="TA862"/>
      <c r="TB862"/>
      <c r="TC862"/>
      <c r="TD862"/>
      <c r="TE862"/>
      <c r="TF862"/>
      <c r="TG862"/>
      <c r="TH862"/>
      <c r="TI862"/>
      <c r="TJ862"/>
      <c r="TK862"/>
      <c r="TL862"/>
      <c r="TM862"/>
      <c r="TN862"/>
      <c r="TO862"/>
      <c r="TP862"/>
      <c r="TQ862"/>
      <c r="TR862"/>
      <c r="TS862"/>
      <c r="TT862"/>
      <c r="TU862"/>
      <c r="TV862"/>
      <c r="TW862"/>
      <c r="TX862"/>
      <c r="TY862"/>
      <c r="TZ862"/>
      <c r="UA862"/>
      <c r="UB862"/>
      <c r="UC862"/>
      <c r="UD862"/>
      <c r="UE862"/>
      <c r="UF862"/>
      <c r="UG862"/>
      <c r="UH862"/>
      <c r="UI862"/>
      <c r="UJ862"/>
      <c r="UK862"/>
      <c r="UL862"/>
      <c r="UM862"/>
      <c r="UN862"/>
      <c r="UO862"/>
      <c r="UP862"/>
      <c r="UQ862"/>
      <c r="UR862"/>
      <c r="US862"/>
      <c r="UT862"/>
      <c r="UU862"/>
      <c r="UV862"/>
      <c r="UW862"/>
      <c r="UX862"/>
      <c r="UY862"/>
      <c r="UZ862"/>
      <c r="VA862"/>
      <c r="VB862"/>
      <c r="VC862"/>
      <c r="VD862"/>
      <c r="VE862"/>
      <c r="VF862"/>
      <c r="VG862"/>
      <c r="VH862"/>
      <c r="VI862"/>
      <c r="VJ862"/>
      <c r="VK862"/>
      <c r="VL862"/>
      <c r="VM862"/>
      <c r="VN862"/>
      <c r="VO862"/>
      <c r="VP862"/>
      <c r="VQ862"/>
      <c r="VR862"/>
      <c r="VS862"/>
      <c r="VT862"/>
      <c r="VU862"/>
      <c r="VV862"/>
      <c r="VW862"/>
      <c r="VX862"/>
      <c r="VY862"/>
      <c r="VZ862"/>
      <c r="WA862"/>
      <c r="WB862"/>
      <c r="WC862"/>
      <c r="WD862"/>
      <c r="WE862"/>
      <c r="WF862"/>
      <c r="WG862"/>
      <c r="WH862"/>
      <c r="WI862"/>
      <c r="WJ862"/>
      <c r="WK862"/>
      <c r="WL862"/>
      <c r="WM862"/>
      <c r="WN862"/>
      <c r="WO862"/>
      <c r="WP862"/>
      <c r="WQ862"/>
      <c r="WR862"/>
      <c r="WS862"/>
      <c r="WT862"/>
      <c r="WU862"/>
      <c r="WV862"/>
      <c r="WW862"/>
      <c r="WX862"/>
      <c r="WY862"/>
      <c r="WZ862"/>
      <c r="XA862"/>
      <c r="XB862"/>
      <c r="XC862"/>
      <c r="XD862"/>
      <c r="XE862"/>
      <c r="XF862"/>
      <c r="XG862"/>
      <c r="XH862"/>
      <c r="XI862"/>
      <c r="XJ862"/>
      <c r="XK862"/>
      <c r="XL862"/>
      <c r="XM862"/>
      <c r="XN862"/>
      <c r="XO862"/>
      <c r="XP862"/>
      <c r="XQ862"/>
      <c r="XR862"/>
      <c r="XS862"/>
      <c r="XT862"/>
      <c r="XU862"/>
      <c r="XV862"/>
      <c r="XW862"/>
      <c r="XX862"/>
      <c r="XY862"/>
      <c r="XZ862"/>
      <c r="YA862"/>
      <c r="YB862"/>
      <c r="YC862"/>
      <c r="YD862"/>
      <c r="YE862"/>
      <c r="YF862"/>
      <c r="YG862"/>
      <c r="YH862"/>
      <c r="YI862"/>
      <c r="YJ862"/>
      <c r="YK862"/>
      <c r="YL862"/>
      <c r="YM862"/>
      <c r="YN862"/>
      <c r="YO862"/>
      <c r="YP862"/>
      <c r="YQ862"/>
      <c r="YR862"/>
      <c r="YS862"/>
      <c r="YT862"/>
      <c r="YU862"/>
      <c r="YV862"/>
      <c r="YW862"/>
      <c r="YX862"/>
      <c r="YY862"/>
      <c r="YZ862"/>
      <c r="ZA862"/>
      <c r="ZB862"/>
      <c r="ZC862"/>
      <c r="ZD862"/>
      <c r="ZE862"/>
      <c r="ZF862"/>
      <c r="ZG862"/>
      <c r="ZH862"/>
      <c r="ZI862"/>
      <c r="ZJ862"/>
      <c r="ZK862"/>
      <c r="ZL862"/>
      <c r="ZM862"/>
      <c r="ZN862"/>
      <c r="ZO862"/>
      <c r="ZP862"/>
      <c r="ZQ862"/>
      <c r="ZR862"/>
      <c r="ZS862"/>
      <c r="ZT862"/>
      <c r="ZU862"/>
      <c r="ZV862"/>
      <c r="ZW862"/>
      <c r="ZX862"/>
      <c r="ZY862"/>
      <c r="ZZ862"/>
      <c r="AAA862"/>
      <c r="AAB862"/>
      <c r="AAC862"/>
      <c r="AAD862"/>
      <c r="AAE862"/>
      <c r="AAF862"/>
      <c r="AAG862"/>
      <c r="AAH862"/>
      <c r="AAI862"/>
      <c r="AAJ862"/>
      <c r="AAK862"/>
      <c r="AAL862"/>
      <c r="AAM862"/>
      <c r="AAN862"/>
      <c r="AAO862"/>
      <c r="AAP862"/>
      <c r="AAQ862"/>
      <c r="AAR862"/>
      <c r="AAS862"/>
      <c r="AAT862"/>
      <c r="AAU862"/>
      <c r="AAV862"/>
      <c r="AAW862"/>
      <c r="AAX862"/>
      <c r="AAY862"/>
      <c r="AAZ862"/>
      <c r="ABA862"/>
      <c r="ABB862"/>
      <c r="ABC862"/>
      <c r="ABD862"/>
      <c r="ABE862"/>
      <c r="ABF862"/>
      <c r="ABG862"/>
      <c r="ABH862"/>
      <c r="ABI862"/>
      <c r="ABJ862"/>
      <c r="ABK862"/>
      <c r="ABL862"/>
      <c r="ABM862"/>
      <c r="ABN862"/>
      <c r="ABO862"/>
      <c r="ABP862"/>
      <c r="ABQ862"/>
      <c r="ABR862"/>
      <c r="ABS862"/>
      <c r="ABT862"/>
      <c r="ABU862"/>
      <c r="ABV862"/>
      <c r="ABW862"/>
      <c r="ABX862"/>
      <c r="ABY862"/>
      <c r="ABZ862"/>
      <c r="ACA862"/>
      <c r="ACB862"/>
      <c r="ACC862"/>
      <c r="ACD862"/>
      <c r="ACE862"/>
      <c r="ACF862"/>
      <c r="ACG862"/>
      <c r="ACH862"/>
      <c r="ACI862"/>
      <c r="ACJ862"/>
      <c r="ACK862"/>
      <c r="ACL862"/>
      <c r="ACM862"/>
      <c r="ACN862"/>
      <c r="ACO862"/>
      <c r="ACP862"/>
      <c r="ACQ862"/>
      <c r="ACR862"/>
      <c r="ACS862"/>
      <c r="ACT862"/>
      <c r="ACU862"/>
      <c r="ACV862"/>
      <c r="ACW862"/>
      <c r="ACX862"/>
      <c r="ACY862"/>
      <c r="ACZ862"/>
      <c r="ADA862"/>
      <c r="ADB862"/>
      <c r="ADC862"/>
      <c r="ADD862"/>
      <c r="ADE862"/>
      <c r="ADF862"/>
      <c r="ADG862"/>
      <c r="ADH862"/>
      <c r="ADI862"/>
      <c r="ADJ862"/>
      <c r="ADK862"/>
      <c r="ADL862"/>
      <c r="ADM862"/>
      <c r="ADN862"/>
      <c r="ADO862"/>
      <c r="ADP862"/>
      <c r="ADQ862"/>
      <c r="ADR862"/>
      <c r="ADS862"/>
      <c r="ADT862"/>
      <c r="ADU862"/>
      <c r="ADV862"/>
      <c r="ADW862"/>
      <c r="ADX862"/>
      <c r="ADY862"/>
      <c r="ADZ862"/>
      <c r="AEA862"/>
      <c r="AEB862"/>
      <c r="AEC862"/>
      <c r="AED862"/>
      <c r="AEE862"/>
      <c r="AEF862"/>
      <c r="AEG862"/>
      <c r="AEH862"/>
      <c r="AEI862"/>
      <c r="AEJ862"/>
      <c r="AEK862"/>
      <c r="AEL862"/>
      <c r="AEM862"/>
      <c r="AEN862"/>
      <c r="AEO862"/>
      <c r="AEP862"/>
      <c r="AEQ862"/>
      <c r="AER862"/>
      <c r="AES862"/>
      <c r="AET862"/>
      <c r="AEU862"/>
      <c r="AEV862"/>
      <c r="AEW862"/>
      <c r="AEX862"/>
      <c r="AEY862"/>
      <c r="AEZ862"/>
      <c r="AFA862"/>
      <c r="AFB862"/>
      <c r="AFC862"/>
      <c r="AFD862"/>
      <c r="AFE862"/>
      <c r="AFF862"/>
      <c r="AFG862"/>
      <c r="AFH862"/>
      <c r="AFI862"/>
      <c r="AFJ862"/>
      <c r="AFK862"/>
      <c r="AFL862"/>
      <c r="AFM862"/>
      <c r="AFN862"/>
      <c r="AFO862"/>
      <c r="AFP862"/>
      <c r="AFQ862"/>
      <c r="AFR862"/>
      <c r="AFS862"/>
      <c r="AFT862"/>
      <c r="AFU862"/>
      <c r="AFV862"/>
      <c r="AFW862"/>
      <c r="AFX862"/>
      <c r="AFY862"/>
      <c r="AFZ862"/>
      <c r="AGA862"/>
      <c r="AGB862"/>
      <c r="AGC862"/>
      <c r="AGD862"/>
      <c r="AGE862"/>
      <c r="AGF862"/>
      <c r="AGG862"/>
      <c r="AGH862"/>
      <c r="AGI862"/>
      <c r="AGJ862"/>
      <c r="AGK862"/>
      <c r="AGL862"/>
      <c r="AGM862"/>
      <c r="AGN862"/>
      <c r="AGO862"/>
      <c r="AGP862"/>
      <c r="AGQ862"/>
      <c r="AGR862"/>
      <c r="AGS862"/>
      <c r="AGT862"/>
      <c r="AGU862"/>
      <c r="AGV862"/>
      <c r="AGW862"/>
      <c r="AGX862"/>
      <c r="AGY862"/>
      <c r="AGZ862"/>
      <c r="AHA862"/>
      <c r="AHB862"/>
      <c r="AHC862"/>
      <c r="AHD862"/>
      <c r="AHE862"/>
      <c r="AHF862"/>
      <c r="AHG862"/>
      <c r="AHH862"/>
      <c r="AHI862"/>
      <c r="AHJ862"/>
      <c r="AHK862"/>
      <c r="AHL862"/>
      <c r="AHM862"/>
      <c r="AHN862"/>
      <c r="AHO862"/>
      <c r="AHP862"/>
      <c r="AHQ862"/>
      <c r="AHR862"/>
      <c r="AHS862"/>
      <c r="AHT862"/>
      <c r="AHU862"/>
      <c r="AHV862"/>
      <c r="AHW862"/>
      <c r="AHX862"/>
      <c r="AHY862"/>
      <c r="AHZ862"/>
      <c r="AIA862"/>
      <c r="AIB862"/>
      <c r="AIC862"/>
      <c r="AID862"/>
      <c r="AIE862"/>
      <c r="AIF862"/>
      <c r="AIG862"/>
      <c r="AIH862"/>
      <c r="AII862"/>
      <c r="AIJ862"/>
      <c r="AIK862"/>
      <c r="AIL862"/>
      <c r="AIM862"/>
      <c r="AIN862"/>
      <c r="AIO862"/>
      <c r="AIP862"/>
      <c r="AIQ862"/>
      <c r="AIR862"/>
      <c r="AIS862"/>
      <c r="AIT862"/>
      <c r="AIU862"/>
      <c r="AIV862"/>
      <c r="AIW862"/>
      <c r="AIX862"/>
      <c r="AIY862"/>
      <c r="AIZ862"/>
      <c r="AJA862"/>
      <c r="AJB862"/>
      <c r="AJC862"/>
      <c r="AJD862"/>
      <c r="AJE862"/>
      <c r="AJF862"/>
      <c r="AJG862"/>
      <c r="AJH862"/>
      <c r="AJI862"/>
      <c r="AJJ862"/>
      <c r="AJK862"/>
      <c r="AJL862"/>
      <c r="AJM862"/>
      <c r="AJN862"/>
      <c r="AJO862"/>
      <c r="AJP862"/>
      <c r="AJQ862"/>
      <c r="AJR862"/>
      <c r="AJS862"/>
      <c r="AJT862"/>
      <c r="AJU862"/>
      <c r="AJV862"/>
      <c r="AJW862"/>
      <c r="AJX862"/>
      <c r="AJY862"/>
      <c r="AJZ862"/>
      <c r="AKA862"/>
      <c r="AKB862"/>
      <c r="AKC862"/>
      <c r="AKD862"/>
      <c r="AKE862"/>
      <c r="AKF862"/>
      <c r="AKG862"/>
      <c r="AKH862"/>
      <c r="AKI862"/>
      <c r="AKJ862"/>
      <c r="AKK862"/>
      <c r="AKL862"/>
      <c r="AKM862"/>
      <c r="AKN862"/>
      <c r="AKO862"/>
      <c r="AKP862"/>
      <c r="AKQ862"/>
      <c r="AKR862"/>
      <c r="AKS862"/>
      <c r="AKT862"/>
      <c r="AKU862"/>
      <c r="AKV862"/>
      <c r="AKW862"/>
      <c r="AKX862"/>
      <c r="AKY862"/>
      <c r="AKZ862"/>
      <c r="ALA862"/>
      <c r="ALB862"/>
      <c r="ALC862"/>
      <c r="ALD862"/>
      <c r="ALE862"/>
      <c r="ALF862"/>
      <c r="ALG862"/>
      <c r="ALH862"/>
      <c r="ALI862"/>
      <c r="ALJ862"/>
      <c r="ALK862"/>
      <c r="ALL862"/>
      <c r="ALM862"/>
      <c r="ALN862"/>
      <c r="ALO862"/>
      <c r="ALP862"/>
      <c r="ALQ862"/>
      <c r="ALR862"/>
      <c r="ALS862"/>
      <c r="ALT862"/>
      <c r="ALU862"/>
      <c r="ALV862"/>
      <c r="ALW862"/>
      <c r="ALX862"/>
      <c r="ALY862"/>
      <c r="ALZ862"/>
      <c r="AMA862"/>
      <c r="AMB862"/>
      <c r="AMC862"/>
      <c r="AMD862"/>
      <c r="AME862"/>
      <c r="AMF862"/>
      <c r="AMG862"/>
      <c r="AMH862"/>
      <c r="AMI862"/>
      <c r="AMJ862"/>
      <c r="AMK862"/>
    </row>
    <row r="863" spans="1:1025" ht="40.700000000000003" customHeight="1" x14ac:dyDescent="0.25">
      <c r="A863" s="22"/>
      <c r="B863" s="28"/>
      <c r="C863" s="28"/>
      <c r="D863" s="23"/>
      <c r="E863" s="11" t="s">
        <v>20</v>
      </c>
      <c r="F863" s="12">
        <f t="shared" si="459"/>
        <v>0</v>
      </c>
      <c r="G863" s="12" t="e">
        <f t="shared" si="459"/>
        <v>#VALUE!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 t="s">
        <v>223</v>
      </c>
      <c r="T863" s="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  <c r="PG863"/>
      <c r="PH863"/>
      <c r="PI863"/>
      <c r="PJ863"/>
      <c r="PK863"/>
      <c r="PL863"/>
      <c r="PM863"/>
      <c r="PN863"/>
      <c r="PO863"/>
      <c r="PP863"/>
      <c r="PQ863"/>
      <c r="PR863"/>
      <c r="PS863"/>
      <c r="PT863"/>
      <c r="PU863"/>
      <c r="PV863"/>
      <c r="PW863"/>
      <c r="PX863"/>
      <c r="PY863"/>
      <c r="PZ863"/>
      <c r="QA863"/>
      <c r="QB863"/>
      <c r="QC863"/>
      <c r="QD863"/>
      <c r="QE863"/>
      <c r="QF863"/>
      <c r="QG863"/>
      <c r="QH863"/>
      <c r="QI863"/>
      <c r="QJ863"/>
      <c r="QK863"/>
      <c r="QL863"/>
      <c r="QM863"/>
      <c r="QN863"/>
      <c r="QO863"/>
      <c r="QP863"/>
      <c r="QQ863"/>
      <c r="QR863"/>
      <c r="QS863"/>
      <c r="QT863"/>
      <c r="QU863"/>
      <c r="QV863"/>
      <c r="QW863"/>
      <c r="QX863"/>
      <c r="QY863"/>
      <c r="QZ863"/>
      <c r="RA863"/>
      <c r="RB863"/>
      <c r="RC863"/>
      <c r="RD863"/>
      <c r="RE863"/>
      <c r="RF863"/>
      <c r="RG863"/>
      <c r="RH863"/>
      <c r="RI863"/>
      <c r="RJ863"/>
      <c r="RK863"/>
      <c r="RL863"/>
      <c r="RM863"/>
      <c r="RN863"/>
      <c r="RO863"/>
      <c r="RP863"/>
      <c r="RQ863"/>
      <c r="RR863"/>
      <c r="RS863"/>
      <c r="RT863"/>
      <c r="RU863"/>
      <c r="RV863"/>
      <c r="RW863"/>
      <c r="RX863"/>
      <c r="RY863"/>
      <c r="RZ863"/>
      <c r="SA863"/>
      <c r="SB863"/>
      <c r="SC863"/>
      <c r="SD863"/>
      <c r="SE863"/>
      <c r="SF863"/>
      <c r="SG863"/>
      <c r="SH863"/>
      <c r="SI863"/>
      <c r="SJ863"/>
      <c r="SK863"/>
      <c r="SL863"/>
      <c r="SM863"/>
      <c r="SN863"/>
      <c r="SO863"/>
      <c r="SP863"/>
      <c r="SQ863"/>
      <c r="SR863"/>
      <c r="SS863"/>
      <c r="ST863"/>
      <c r="SU863"/>
      <c r="SV863"/>
      <c r="SW863"/>
      <c r="SX863"/>
      <c r="SY863"/>
      <c r="SZ863"/>
      <c r="TA863"/>
      <c r="TB863"/>
      <c r="TC863"/>
      <c r="TD863"/>
      <c r="TE863"/>
      <c r="TF863"/>
      <c r="TG863"/>
      <c r="TH863"/>
      <c r="TI863"/>
      <c r="TJ863"/>
      <c r="TK863"/>
      <c r="TL863"/>
      <c r="TM863"/>
      <c r="TN863"/>
      <c r="TO863"/>
      <c r="TP863"/>
      <c r="TQ863"/>
      <c r="TR863"/>
      <c r="TS863"/>
      <c r="TT863"/>
      <c r="TU863"/>
      <c r="TV863"/>
      <c r="TW863"/>
      <c r="TX863"/>
      <c r="TY863"/>
      <c r="TZ863"/>
      <c r="UA863"/>
      <c r="UB863"/>
      <c r="UC863"/>
      <c r="UD863"/>
      <c r="UE863"/>
      <c r="UF863"/>
      <c r="UG863"/>
      <c r="UH863"/>
      <c r="UI863"/>
      <c r="UJ863"/>
      <c r="UK863"/>
      <c r="UL863"/>
      <c r="UM863"/>
      <c r="UN863"/>
      <c r="UO863"/>
      <c r="UP863"/>
      <c r="UQ863"/>
      <c r="UR863"/>
      <c r="US863"/>
      <c r="UT863"/>
      <c r="UU863"/>
      <c r="UV863"/>
      <c r="UW863"/>
      <c r="UX863"/>
      <c r="UY863"/>
      <c r="UZ863"/>
      <c r="VA863"/>
      <c r="VB863"/>
      <c r="VC863"/>
      <c r="VD863"/>
      <c r="VE863"/>
      <c r="VF863"/>
      <c r="VG863"/>
      <c r="VH863"/>
      <c r="VI863"/>
      <c r="VJ863"/>
      <c r="VK863"/>
      <c r="VL863"/>
      <c r="VM863"/>
      <c r="VN863"/>
      <c r="VO863"/>
      <c r="VP863"/>
      <c r="VQ863"/>
      <c r="VR863"/>
      <c r="VS863"/>
      <c r="VT863"/>
      <c r="VU863"/>
      <c r="VV863"/>
      <c r="VW863"/>
      <c r="VX863"/>
      <c r="VY863"/>
      <c r="VZ863"/>
      <c r="WA863"/>
      <c r="WB863"/>
      <c r="WC863"/>
      <c r="WD863"/>
      <c r="WE863"/>
      <c r="WF863"/>
      <c r="WG863"/>
      <c r="WH863"/>
      <c r="WI863"/>
      <c r="WJ863"/>
      <c r="WK863"/>
      <c r="WL863"/>
      <c r="WM863"/>
      <c r="WN863"/>
      <c r="WO863"/>
      <c r="WP863"/>
      <c r="WQ863"/>
      <c r="WR863"/>
      <c r="WS863"/>
      <c r="WT863"/>
      <c r="WU863"/>
      <c r="WV863"/>
      <c r="WW863"/>
      <c r="WX863"/>
      <c r="WY863"/>
      <c r="WZ863"/>
      <c r="XA863"/>
      <c r="XB863"/>
      <c r="XC863"/>
      <c r="XD863"/>
      <c r="XE863"/>
      <c r="XF863"/>
      <c r="XG863"/>
      <c r="XH863"/>
      <c r="XI863"/>
      <c r="XJ863"/>
      <c r="XK863"/>
      <c r="XL863"/>
      <c r="XM863"/>
      <c r="XN863"/>
      <c r="XO863"/>
      <c r="XP863"/>
      <c r="XQ863"/>
      <c r="XR863"/>
      <c r="XS863"/>
      <c r="XT863"/>
      <c r="XU863"/>
      <c r="XV863"/>
      <c r="XW863"/>
      <c r="XX863"/>
      <c r="XY863"/>
      <c r="XZ863"/>
      <c r="YA863"/>
      <c r="YB863"/>
      <c r="YC863"/>
      <c r="YD863"/>
      <c r="YE863"/>
      <c r="YF863"/>
      <c r="YG863"/>
      <c r="YH863"/>
      <c r="YI863"/>
      <c r="YJ863"/>
      <c r="YK863"/>
      <c r="YL863"/>
      <c r="YM863"/>
      <c r="YN863"/>
      <c r="YO863"/>
      <c r="YP863"/>
      <c r="YQ863"/>
      <c r="YR863"/>
      <c r="YS863"/>
      <c r="YT863"/>
      <c r="YU863"/>
      <c r="YV863"/>
      <c r="YW863"/>
      <c r="YX863"/>
      <c r="YY863"/>
      <c r="YZ863"/>
      <c r="ZA863"/>
      <c r="ZB863"/>
      <c r="ZC863"/>
      <c r="ZD863"/>
      <c r="ZE863"/>
      <c r="ZF863"/>
      <c r="ZG863"/>
      <c r="ZH863"/>
      <c r="ZI863"/>
      <c r="ZJ863"/>
      <c r="ZK863"/>
      <c r="ZL863"/>
      <c r="ZM863"/>
      <c r="ZN863"/>
      <c r="ZO863"/>
      <c r="ZP863"/>
      <c r="ZQ863"/>
      <c r="ZR863"/>
      <c r="ZS863"/>
      <c r="ZT863"/>
      <c r="ZU863"/>
      <c r="ZV863"/>
      <c r="ZW863"/>
      <c r="ZX863"/>
      <c r="ZY863"/>
      <c r="ZZ863"/>
      <c r="AAA863"/>
      <c r="AAB863"/>
      <c r="AAC863"/>
      <c r="AAD863"/>
      <c r="AAE863"/>
      <c r="AAF863"/>
      <c r="AAG863"/>
      <c r="AAH863"/>
      <c r="AAI863"/>
      <c r="AAJ863"/>
      <c r="AAK863"/>
      <c r="AAL863"/>
      <c r="AAM863"/>
      <c r="AAN863"/>
      <c r="AAO863"/>
      <c r="AAP863"/>
      <c r="AAQ863"/>
      <c r="AAR863"/>
      <c r="AAS863"/>
      <c r="AAT863"/>
      <c r="AAU863"/>
      <c r="AAV863"/>
      <c r="AAW863"/>
      <c r="AAX863"/>
      <c r="AAY863"/>
      <c r="AAZ863"/>
      <c r="ABA863"/>
      <c r="ABB863"/>
      <c r="ABC863"/>
      <c r="ABD863"/>
      <c r="ABE863"/>
      <c r="ABF863"/>
      <c r="ABG863"/>
      <c r="ABH863"/>
      <c r="ABI863"/>
      <c r="ABJ863"/>
      <c r="ABK863"/>
      <c r="ABL863"/>
      <c r="ABM863"/>
      <c r="ABN863"/>
      <c r="ABO863"/>
      <c r="ABP863"/>
      <c r="ABQ863"/>
      <c r="ABR863"/>
      <c r="ABS863"/>
      <c r="ABT863"/>
      <c r="ABU863"/>
      <c r="ABV863"/>
      <c r="ABW863"/>
      <c r="ABX863"/>
      <c r="ABY863"/>
      <c r="ABZ863"/>
      <c r="ACA863"/>
      <c r="ACB863"/>
      <c r="ACC863"/>
      <c r="ACD863"/>
      <c r="ACE863"/>
      <c r="ACF863"/>
      <c r="ACG863"/>
      <c r="ACH863"/>
      <c r="ACI863"/>
      <c r="ACJ863"/>
      <c r="ACK863"/>
      <c r="ACL863"/>
      <c r="ACM863"/>
      <c r="ACN863"/>
      <c r="ACO863"/>
      <c r="ACP863"/>
      <c r="ACQ863"/>
      <c r="ACR863"/>
      <c r="ACS863"/>
      <c r="ACT863"/>
      <c r="ACU863"/>
      <c r="ACV863"/>
      <c r="ACW863"/>
      <c r="ACX863"/>
      <c r="ACY863"/>
      <c r="ACZ863"/>
      <c r="ADA863"/>
      <c r="ADB863"/>
      <c r="ADC863"/>
      <c r="ADD863"/>
      <c r="ADE863"/>
      <c r="ADF863"/>
      <c r="ADG863"/>
      <c r="ADH863"/>
      <c r="ADI863"/>
      <c r="ADJ863"/>
      <c r="ADK863"/>
      <c r="ADL863"/>
      <c r="ADM863"/>
      <c r="ADN863"/>
      <c r="ADO863"/>
      <c r="ADP863"/>
      <c r="ADQ863"/>
      <c r="ADR863"/>
      <c r="ADS863"/>
      <c r="ADT863"/>
      <c r="ADU863"/>
      <c r="ADV863"/>
      <c r="ADW863"/>
      <c r="ADX863"/>
      <c r="ADY863"/>
      <c r="ADZ863"/>
      <c r="AEA863"/>
      <c r="AEB863"/>
      <c r="AEC863"/>
      <c r="AED863"/>
      <c r="AEE863"/>
      <c r="AEF863"/>
      <c r="AEG863"/>
      <c r="AEH863"/>
      <c r="AEI863"/>
      <c r="AEJ863"/>
      <c r="AEK863"/>
      <c r="AEL863"/>
      <c r="AEM863"/>
      <c r="AEN863"/>
      <c r="AEO863"/>
      <c r="AEP863"/>
      <c r="AEQ863"/>
      <c r="AER863"/>
      <c r="AES863"/>
      <c r="AET863"/>
      <c r="AEU863"/>
      <c r="AEV863"/>
      <c r="AEW863"/>
      <c r="AEX863"/>
      <c r="AEY863"/>
      <c r="AEZ863"/>
      <c r="AFA863"/>
      <c r="AFB863"/>
      <c r="AFC863"/>
      <c r="AFD863"/>
      <c r="AFE863"/>
      <c r="AFF863"/>
      <c r="AFG863"/>
      <c r="AFH863"/>
      <c r="AFI863"/>
      <c r="AFJ863"/>
      <c r="AFK863"/>
      <c r="AFL863"/>
      <c r="AFM863"/>
      <c r="AFN863"/>
      <c r="AFO863"/>
      <c r="AFP863"/>
      <c r="AFQ863"/>
      <c r="AFR863"/>
      <c r="AFS863"/>
      <c r="AFT863"/>
      <c r="AFU863"/>
      <c r="AFV863"/>
      <c r="AFW863"/>
      <c r="AFX863"/>
      <c r="AFY863"/>
      <c r="AFZ863"/>
      <c r="AGA863"/>
      <c r="AGB863"/>
      <c r="AGC863"/>
      <c r="AGD863"/>
      <c r="AGE863"/>
      <c r="AGF863"/>
      <c r="AGG863"/>
      <c r="AGH863"/>
      <c r="AGI863"/>
      <c r="AGJ863"/>
      <c r="AGK863"/>
      <c r="AGL863"/>
      <c r="AGM863"/>
      <c r="AGN863"/>
      <c r="AGO863"/>
      <c r="AGP863"/>
      <c r="AGQ863"/>
      <c r="AGR863"/>
      <c r="AGS863"/>
      <c r="AGT863"/>
      <c r="AGU863"/>
      <c r="AGV863"/>
      <c r="AGW863"/>
      <c r="AGX863"/>
      <c r="AGY863"/>
      <c r="AGZ863"/>
      <c r="AHA863"/>
      <c r="AHB863"/>
      <c r="AHC863"/>
      <c r="AHD863"/>
      <c r="AHE863"/>
      <c r="AHF863"/>
      <c r="AHG863"/>
      <c r="AHH863"/>
      <c r="AHI863"/>
      <c r="AHJ863"/>
      <c r="AHK863"/>
      <c r="AHL863"/>
      <c r="AHM863"/>
      <c r="AHN863"/>
      <c r="AHO863"/>
      <c r="AHP863"/>
      <c r="AHQ863"/>
      <c r="AHR863"/>
      <c r="AHS863"/>
      <c r="AHT863"/>
      <c r="AHU863"/>
      <c r="AHV863"/>
      <c r="AHW863"/>
      <c r="AHX863"/>
      <c r="AHY863"/>
      <c r="AHZ863"/>
      <c r="AIA863"/>
      <c r="AIB863"/>
      <c r="AIC863"/>
      <c r="AID863"/>
      <c r="AIE863"/>
      <c r="AIF863"/>
      <c r="AIG863"/>
      <c r="AIH863"/>
      <c r="AII863"/>
      <c r="AIJ863"/>
      <c r="AIK863"/>
      <c r="AIL863"/>
      <c r="AIM863"/>
      <c r="AIN863"/>
      <c r="AIO863"/>
      <c r="AIP863"/>
      <c r="AIQ863"/>
      <c r="AIR863"/>
      <c r="AIS863"/>
      <c r="AIT863"/>
      <c r="AIU863"/>
      <c r="AIV863"/>
      <c r="AIW863"/>
      <c r="AIX863"/>
      <c r="AIY863"/>
      <c r="AIZ863"/>
      <c r="AJA863"/>
      <c r="AJB863"/>
      <c r="AJC863"/>
      <c r="AJD863"/>
      <c r="AJE863"/>
      <c r="AJF863"/>
      <c r="AJG863"/>
      <c r="AJH863"/>
      <c r="AJI863"/>
      <c r="AJJ863"/>
      <c r="AJK863"/>
      <c r="AJL863"/>
      <c r="AJM863"/>
      <c r="AJN863"/>
      <c r="AJO863"/>
      <c r="AJP863"/>
      <c r="AJQ863"/>
      <c r="AJR863"/>
      <c r="AJS863"/>
      <c r="AJT863"/>
      <c r="AJU863"/>
      <c r="AJV863"/>
      <c r="AJW863"/>
      <c r="AJX863"/>
      <c r="AJY863"/>
      <c r="AJZ863"/>
      <c r="AKA863"/>
      <c r="AKB863"/>
      <c r="AKC863"/>
      <c r="AKD863"/>
      <c r="AKE863"/>
      <c r="AKF863"/>
      <c r="AKG863"/>
      <c r="AKH863"/>
      <c r="AKI863"/>
      <c r="AKJ863"/>
      <c r="AKK863"/>
      <c r="AKL863"/>
      <c r="AKM863"/>
      <c r="AKN863"/>
      <c r="AKO863"/>
      <c r="AKP863"/>
      <c r="AKQ863"/>
      <c r="AKR863"/>
      <c r="AKS863"/>
      <c r="AKT863"/>
      <c r="AKU863"/>
      <c r="AKV863"/>
      <c r="AKW863"/>
      <c r="AKX863"/>
      <c r="AKY863"/>
      <c r="AKZ863"/>
      <c r="ALA863"/>
      <c r="ALB863"/>
      <c r="ALC863"/>
      <c r="ALD863"/>
      <c r="ALE863"/>
      <c r="ALF863"/>
      <c r="ALG863"/>
      <c r="ALH863"/>
      <c r="ALI863"/>
      <c r="ALJ863"/>
      <c r="ALK863"/>
      <c r="ALL863"/>
      <c r="ALM863"/>
      <c r="ALN863"/>
      <c r="ALO863"/>
      <c r="ALP863"/>
      <c r="ALQ863"/>
      <c r="ALR863"/>
      <c r="ALS863"/>
      <c r="ALT863"/>
      <c r="ALU863"/>
      <c r="ALV863"/>
      <c r="ALW863"/>
      <c r="ALX863"/>
      <c r="ALY863"/>
      <c r="ALZ863"/>
      <c r="AMA863"/>
      <c r="AMB863"/>
      <c r="AMC863"/>
      <c r="AMD863"/>
      <c r="AME863"/>
      <c r="AMF863"/>
      <c r="AMG863"/>
      <c r="AMH863"/>
      <c r="AMI863"/>
      <c r="AMJ863"/>
      <c r="AMK863"/>
    </row>
    <row r="864" spans="1:1025" ht="18" customHeight="1" x14ac:dyDescent="0.25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  <c r="AMK864"/>
    </row>
  </sheetData>
  <sheetProtection formatCells="0" formatColumns="0" formatRows="0" insertColumns="0" insertRows="0" insertHyperlinks="0" deleteColumns="0" deleteRows="0" sort="0" autoFilter="0" pivotTables="0"/>
  <mergeCells count="809">
    <mergeCell ref="P1:S1"/>
    <mergeCell ref="A849:A853"/>
    <mergeCell ref="B849:B853"/>
    <mergeCell ref="C849:C853"/>
    <mergeCell ref="D849:E849"/>
    <mergeCell ref="D850:D853"/>
    <mergeCell ref="A844:A848"/>
    <mergeCell ref="B844:B848"/>
    <mergeCell ref="C844:C848"/>
    <mergeCell ref="D844:E844"/>
    <mergeCell ref="D845:D848"/>
    <mergeCell ref="B839:B843"/>
    <mergeCell ref="C839:C843"/>
    <mergeCell ref="D839:E839"/>
    <mergeCell ref="D840:D843"/>
    <mergeCell ref="A834:A838"/>
    <mergeCell ref="B834:B838"/>
    <mergeCell ref="C834:C838"/>
    <mergeCell ref="D834:E834"/>
    <mergeCell ref="D835:D838"/>
    <mergeCell ref="A839:A843"/>
    <mergeCell ref="A829:A833"/>
    <mergeCell ref="B829:B833"/>
    <mergeCell ref="C829:C833"/>
    <mergeCell ref="A859:A863"/>
    <mergeCell ref="B859:B863"/>
    <mergeCell ref="C859:C863"/>
    <mergeCell ref="D859:E859"/>
    <mergeCell ref="D860:D863"/>
    <mergeCell ref="A854:A858"/>
    <mergeCell ref="B854:B858"/>
    <mergeCell ref="C854:C858"/>
    <mergeCell ref="D854:E854"/>
    <mergeCell ref="D855:D858"/>
    <mergeCell ref="D829:E829"/>
    <mergeCell ref="D830:D833"/>
    <mergeCell ref="A824:A828"/>
    <mergeCell ref="B824:B828"/>
    <mergeCell ref="C824:C828"/>
    <mergeCell ref="D824:E824"/>
    <mergeCell ref="D825:D828"/>
    <mergeCell ref="A814:C818"/>
    <mergeCell ref="D814:E814"/>
    <mergeCell ref="D815:D818"/>
    <mergeCell ref="A819:A823"/>
    <mergeCell ref="B819:B823"/>
    <mergeCell ref="C819:C823"/>
    <mergeCell ref="D819:E819"/>
    <mergeCell ref="D820:D823"/>
    <mergeCell ref="A809:A813"/>
    <mergeCell ref="B809:B813"/>
    <mergeCell ref="C809:C813"/>
    <mergeCell ref="D809:E809"/>
    <mergeCell ref="D810:D813"/>
    <mergeCell ref="A804:A808"/>
    <mergeCell ref="B804:B808"/>
    <mergeCell ref="C804:C808"/>
    <mergeCell ref="D804:E804"/>
    <mergeCell ref="D805:D808"/>
    <mergeCell ref="A799:A803"/>
    <mergeCell ref="B799:B803"/>
    <mergeCell ref="C799:C803"/>
    <mergeCell ref="D799:E799"/>
    <mergeCell ref="D800:D803"/>
    <mergeCell ref="A794:A798"/>
    <mergeCell ref="B794:B798"/>
    <mergeCell ref="C794:C798"/>
    <mergeCell ref="D794:E794"/>
    <mergeCell ref="D795:D798"/>
    <mergeCell ref="A784:C788"/>
    <mergeCell ref="D784:E784"/>
    <mergeCell ref="D785:D788"/>
    <mergeCell ref="A789:A793"/>
    <mergeCell ref="B789:B793"/>
    <mergeCell ref="C789:C793"/>
    <mergeCell ref="D789:E789"/>
    <mergeCell ref="D790:D793"/>
    <mergeCell ref="A779:A783"/>
    <mergeCell ref="B779:B783"/>
    <mergeCell ref="C779:C783"/>
    <mergeCell ref="D779:E779"/>
    <mergeCell ref="D780:D783"/>
    <mergeCell ref="A769:C773"/>
    <mergeCell ref="D769:E769"/>
    <mergeCell ref="D770:D773"/>
    <mergeCell ref="A774:A778"/>
    <mergeCell ref="B774:B778"/>
    <mergeCell ref="C774:C778"/>
    <mergeCell ref="D774:E774"/>
    <mergeCell ref="D775:D778"/>
    <mergeCell ref="A764:A768"/>
    <mergeCell ref="B764:B768"/>
    <mergeCell ref="C764:C768"/>
    <mergeCell ref="D764:E764"/>
    <mergeCell ref="D765:D768"/>
    <mergeCell ref="A759:A763"/>
    <mergeCell ref="B759:B763"/>
    <mergeCell ref="C759:C763"/>
    <mergeCell ref="D759:E759"/>
    <mergeCell ref="D760:D763"/>
    <mergeCell ref="A754:A758"/>
    <mergeCell ref="B754:B758"/>
    <mergeCell ref="C754:C758"/>
    <mergeCell ref="D754:E754"/>
    <mergeCell ref="D755:D758"/>
    <mergeCell ref="A749:A753"/>
    <mergeCell ref="B749:B753"/>
    <mergeCell ref="C749:C753"/>
    <mergeCell ref="D749:E749"/>
    <mergeCell ref="D750:D753"/>
    <mergeCell ref="A744:A748"/>
    <mergeCell ref="B744:B748"/>
    <mergeCell ref="C744:C748"/>
    <mergeCell ref="D744:E744"/>
    <mergeCell ref="D745:D748"/>
    <mergeCell ref="A734:C738"/>
    <mergeCell ref="D734:E734"/>
    <mergeCell ref="D735:D738"/>
    <mergeCell ref="A739:A743"/>
    <mergeCell ref="B739:B743"/>
    <mergeCell ref="C739:C743"/>
    <mergeCell ref="D739:E739"/>
    <mergeCell ref="D740:D743"/>
    <mergeCell ref="A729:A733"/>
    <mergeCell ref="B729:B733"/>
    <mergeCell ref="C729:C733"/>
    <mergeCell ref="D729:E729"/>
    <mergeCell ref="D730:D733"/>
    <mergeCell ref="A724:A728"/>
    <mergeCell ref="B724:B728"/>
    <mergeCell ref="C724:C728"/>
    <mergeCell ref="D724:E724"/>
    <mergeCell ref="D725:D728"/>
    <mergeCell ref="A719:A723"/>
    <mergeCell ref="B719:B723"/>
    <mergeCell ref="C719:C723"/>
    <mergeCell ref="D719:E719"/>
    <mergeCell ref="D720:D723"/>
    <mergeCell ref="A714:A718"/>
    <mergeCell ref="B714:B718"/>
    <mergeCell ref="C714:C718"/>
    <mergeCell ref="D714:E714"/>
    <mergeCell ref="D715:D718"/>
    <mergeCell ref="A709:A713"/>
    <mergeCell ref="B709:B713"/>
    <mergeCell ref="C709:C713"/>
    <mergeCell ref="D709:E709"/>
    <mergeCell ref="D710:D713"/>
    <mergeCell ref="A704:A708"/>
    <mergeCell ref="B704:B708"/>
    <mergeCell ref="C704:C708"/>
    <mergeCell ref="D704:E704"/>
    <mergeCell ref="D705:D708"/>
    <mergeCell ref="A699:A703"/>
    <mergeCell ref="B699:B703"/>
    <mergeCell ref="C699:C703"/>
    <mergeCell ref="D699:E699"/>
    <mergeCell ref="D700:D703"/>
    <mergeCell ref="A689:C693"/>
    <mergeCell ref="D689:E689"/>
    <mergeCell ref="D690:D693"/>
    <mergeCell ref="A694:A698"/>
    <mergeCell ref="B694:B698"/>
    <mergeCell ref="C694:C698"/>
    <mergeCell ref="D694:E694"/>
    <mergeCell ref="D695:D698"/>
    <mergeCell ref="A684:A688"/>
    <mergeCell ref="B684:B688"/>
    <mergeCell ref="C684:C688"/>
    <mergeCell ref="D684:E684"/>
    <mergeCell ref="D685:D688"/>
    <mergeCell ref="A679:A683"/>
    <mergeCell ref="B679:B683"/>
    <mergeCell ref="C679:C683"/>
    <mergeCell ref="D679:E679"/>
    <mergeCell ref="D680:D683"/>
    <mergeCell ref="A674:A678"/>
    <mergeCell ref="B674:B678"/>
    <mergeCell ref="C674:C678"/>
    <mergeCell ref="D674:E674"/>
    <mergeCell ref="D675:D678"/>
    <mergeCell ref="A669:A673"/>
    <mergeCell ref="B669:B673"/>
    <mergeCell ref="C669:C673"/>
    <mergeCell ref="D669:E669"/>
    <mergeCell ref="D670:D673"/>
    <mergeCell ref="A659:C663"/>
    <mergeCell ref="D659:E659"/>
    <mergeCell ref="D660:D663"/>
    <mergeCell ref="A664:A668"/>
    <mergeCell ref="B664:B668"/>
    <mergeCell ref="C664:C668"/>
    <mergeCell ref="D664:E664"/>
    <mergeCell ref="D665:D668"/>
    <mergeCell ref="A654:A658"/>
    <mergeCell ref="B654:B658"/>
    <mergeCell ref="C654:C658"/>
    <mergeCell ref="D654:E654"/>
    <mergeCell ref="D655:D658"/>
    <mergeCell ref="A649:A653"/>
    <mergeCell ref="B649:B653"/>
    <mergeCell ref="C649:C653"/>
    <mergeCell ref="D649:E649"/>
    <mergeCell ref="D650:D653"/>
    <mergeCell ref="A639:C643"/>
    <mergeCell ref="D639:E639"/>
    <mergeCell ref="D640:D643"/>
    <mergeCell ref="A644:A648"/>
    <mergeCell ref="B644:B648"/>
    <mergeCell ref="C644:C648"/>
    <mergeCell ref="D644:E644"/>
    <mergeCell ref="D645:D648"/>
    <mergeCell ref="A634:A638"/>
    <mergeCell ref="B634:B638"/>
    <mergeCell ref="C634:C638"/>
    <mergeCell ref="D634:E634"/>
    <mergeCell ref="D635:D638"/>
    <mergeCell ref="A629:A633"/>
    <mergeCell ref="B629:B633"/>
    <mergeCell ref="C629:C633"/>
    <mergeCell ref="D629:E629"/>
    <mergeCell ref="D630:D633"/>
    <mergeCell ref="A624:A628"/>
    <mergeCell ref="B624:B628"/>
    <mergeCell ref="C624:C628"/>
    <mergeCell ref="D624:E624"/>
    <mergeCell ref="D625:D628"/>
    <mergeCell ref="A614:C618"/>
    <mergeCell ref="D614:E614"/>
    <mergeCell ref="D615:D618"/>
    <mergeCell ref="A619:A623"/>
    <mergeCell ref="B619:B623"/>
    <mergeCell ref="C619:C623"/>
    <mergeCell ref="D619:E619"/>
    <mergeCell ref="D620:D623"/>
    <mergeCell ref="A609:A613"/>
    <mergeCell ref="B609:B613"/>
    <mergeCell ref="C609:C613"/>
    <mergeCell ref="D609:E609"/>
    <mergeCell ref="D610:D613"/>
    <mergeCell ref="A599:C603"/>
    <mergeCell ref="D599:E599"/>
    <mergeCell ref="D600:D603"/>
    <mergeCell ref="A604:A608"/>
    <mergeCell ref="B604:B608"/>
    <mergeCell ref="C604:C608"/>
    <mergeCell ref="D604:E604"/>
    <mergeCell ref="D605:D608"/>
    <mergeCell ref="A594:A598"/>
    <mergeCell ref="B594:B598"/>
    <mergeCell ref="C594:C598"/>
    <mergeCell ref="D594:E594"/>
    <mergeCell ref="D595:D598"/>
    <mergeCell ref="A589:A593"/>
    <mergeCell ref="B589:B593"/>
    <mergeCell ref="C589:C593"/>
    <mergeCell ref="D589:E589"/>
    <mergeCell ref="D590:D593"/>
    <mergeCell ref="A584:A588"/>
    <mergeCell ref="B584:B588"/>
    <mergeCell ref="C584:C588"/>
    <mergeCell ref="D584:E584"/>
    <mergeCell ref="D585:D588"/>
    <mergeCell ref="A579:A583"/>
    <mergeCell ref="B579:B583"/>
    <mergeCell ref="C579:C583"/>
    <mergeCell ref="D579:E579"/>
    <mergeCell ref="D580:D583"/>
    <mergeCell ref="A574:A578"/>
    <mergeCell ref="B574:B578"/>
    <mergeCell ref="C574:C578"/>
    <mergeCell ref="D574:E574"/>
    <mergeCell ref="D575:D578"/>
    <mergeCell ref="A569:A573"/>
    <mergeCell ref="B569:B573"/>
    <mergeCell ref="C569:C573"/>
    <mergeCell ref="D569:E569"/>
    <mergeCell ref="D570:D573"/>
    <mergeCell ref="A564:A568"/>
    <mergeCell ref="B564:B568"/>
    <mergeCell ref="C564:C568"/>
    <mergeCell ref="D564:E564"/>
    <mergeCell ref="D565:D568"/>
    <mergeCell ref="A559:A563"/>
    <mergeCell ref="B559:B563"/>
    <mergeCell ref="C559:C563"/>
    <mergeCell ref="D559:E559"/>
    <mergeCell ref="D560:D563"/>
    <mergeCell ref="A554:A558"/>
    <mergeCell ref="B554:B558"/>
    <mergeCell ref="C554:C558"/>
    <mergeCell ref="D554:E554"/>
    <mergeCell ref="D555:D558"/>
    <mergeCell ref="A549:A553"/>
    <mergeCell ref="B549:B553"/>
    <mergeCell ref="C549:C553"/>
    <mergeCell ref="D549:E549"/>
    <mergeCell ref="D550:D553"/>
    <mergeCell ref="A539:C543"/>
    <mergeCell ref="D539:E539"/>
    <mergeCell ref="D540:D543"/>
    <mergeCell ref="A544:A548"/>
    <mergeCell ref="B544:B548"/>
    <mergeCell ref="C544:C548"/>
    <mergeCell ref="D544:E544"/>
    <mergeCell ref="D545:D548"/>
    <mergeCell ref="A534:A538"/>
    <mergeCell ref="B534:B538"/>
    <mergeCell ref="C534:C538"/>
    <mergeCell ref="D534:E534"/>
    <mergeCell ref="D535:D538"/>
    <mergeCell ref="A529:A533"/>
    <mergeCell ref="B529:B533"/>
    <mergeCell ref="C529:C533"/>
    <mergeCell ref="D529:E529"/>
    <mergeCell ref="D530:D533"/>
    <mergeCell ref="A519:C523"/>
    <mergeCell ref="D519:E519"/>
    <mergeCell ref="D520:D523"/>
    <mergeCell ref="A524:A528"/>
    <mergeCell ref="B524:B528"/>
    <mergeCell ref="C524:C528"/>
    <mergeCell ref="D524:E524"/>
    <mergeCell ref="D525:D528"/>
    <mergeCell ref="A514:A518"/>
    <mergeCell ref="B514:B518"/>
    <mergeCell ref="C514:C518"/>
    <mergeCell ref="D514:E514"/>
    <mergeCell ref="D515:D518"/>
    <mergeCell ref="A509:A513"/>
    <mergeCell ref="B509:B513"/>
    <mergeCell ref="C509:C513"/>
    <mergeCell ref="D509:E509"/>
    <mergeCell ref="D510:D513"/>
    <mergeCell ref="A499:C503"/>
    <mergeCell ref="D499:E499"/>
    <mergeCell ref="D500:D503"/>
    <mergeCell ref="A504:A508"/>
    <mergeCell ref="B504:B508"/>
    <mergeCell ref="C504:C508"/>
    <mergeCell ref="D504:E504"/>
    <mergeCell ref="D505:D508"/>
    <mergeCell ref="A489:C493"/>
    <mergeCell ref="D489:E489"/>
    <mergeCell ref="D490:D493"/>
    <mergeCell ref="A494:A498"/>
    <mergeCell ref="B494:B498"/>
    <mergeCell ref="C494:C498"/>
    <mergeCell ref="D494:E494"/>
    <mergeCell ref="D495:D498"/>
    <mergeCell ref="A484:A488"/>
    <mergeCell ref="B484:B488"/>
    <mergeCell ref="C484:C488"/>
    <mergeCell ref="D484:E484"/>
    <mergeCell ref="D485:D488"/>
    <mergeCell ref="A479:A483"/>
    <mergeCell ref="B479:B483"/>
    <mergeCell ref="C479:C483"/>
    <mergeCell ref="D479:E479"/>
    <mergeCell ref="D480:D483"/>
    <mergeCell ref="A474:A478"/>
    <mergeCell ref="B474:B478"/>
    <mergeCell ref="C474:C478"/>
    <mergeCell ref="D474:E474"/>
    <mergeCell ref="D475:D478"/>
    <mergeCell ref="A464:C468"/>
    <mergeCell ref="D464:E464"/>
    <mergeCell ref="D465:D468"/>
    <mergeCell ref="A469:A473"/>
    <mergeCell ref="B469:B473"/>
    <mergeCell ref="C469:C473"/>
    <mergeCell ref="D469:E469"/>
    <mergeCell ref="D470:D473"/>
    <mergeCell ref="A459:A463"/>
    <mergeCell ref="B459:B463"/>
    <mergeCell ref="C459:C463"/>
    <mergeCell ref="D459:E459"/>
    <mergeCell ref="D460:D463"/>
    <mergeCell ref="A454:A458"/>
    <mergeCell ref="B454:B458"/>
    <mergeCell ref="C454:C458"/>
    <mergeCell ref="D454:E454"/>
    <mergeCell ref="D455:D458"/>
    <mergeCell ref="A449:A453"/>
    <mergeCell ref="B449:B453"/>
    <mergeCell ref="C449:C453"/>
    <mergeCell ref="D449:E449"/>
    <mergeCell ref="D450:D453"/>
    <mergeCell ref="A444:A448"/>
    <mergeCell ref="B444:B448"/>
    <mergeCell ref="C444:C448"/>
    <mergeCell ref="D444:E444"/>
    <mergeCell ref="D445:D448"/>
    <mergeCell ref="A439:A443"/>
    <mergeCell ref="B439:B443"/>
    <mergeCell ref="C439:C443"/>
    <mergeCell ref="D439:E439"/>
    <mergeCell ref="D440:D443"/>
    <mergeCell ref="A434:A438"/>
    <mergeCell ref="B434:B438"/>
    <mergeCell ref="C434:C438"/>
    <mergeCell ref="D434:E434"/>
    <mergeCell ref="D435:D438"/>
    <mergeCell ref="A429:A433"/>
    <mergeCell ref="B429:B433"/>
    <mergeCell ref="C429:C433"/>
    <mergeCell ref="D429:E429"/>
    <mergeCell ref="D430:D433"/>
    <mergeCell ref="A419:C423"/>
    <mergeCell ref="D419:E419"/>
    <mergeCell ref="D420:D423"/>
    <mergeCell ref="A424:A428"/>
    <mergeCell ref="B424:B428"/>
    <mergeCell ref="C424:C428"/>
    <mergeCell ref="D424:E424"/>
    <mergeCell ref="D425:D428"/>
    <mergeCell ref="A414:A418"/>
    <mergeCell ref="B414:B418"/>
    <mergeCell ref="C414:C418"/>
    <mergeCell ref="D414:E414"/>
    <mergeCell ref="D415:D418"/>
    <mergeCell ref="A409:A413"/>
    <mergeCell ref="B409:B413"/>
    <mergeCell ref="C409:C413"/>
    <mergeCell ref="D409:E409"/>
    <mergeCell ref="D410:D413"/>
    <mergeCell ref="A404:A408"/>
    <mergeCell ref="B404:B408"/>
    <mergeCell ref="C404:C408"/>
    <mergeCell ref="D404:E404"/>
    <mergeCell ref="D405:D408"/>
    <mergeCell ref="A399:A403"/>
    <mergeCell ref="B399:B403"/>
    <mergeCell ref="C399:C403"/>
    <mergeCell ref="D399:E399"/>
    <mergeCell ref="D400:D403"/>
    <mergeCell ref="A394:A398"/>
    <mergeCell ref="B394:B398"/>
    <mergeCell ref="C394:C398"/>
    <mergeCell ref="D394:E394"/>
    <mergeCell ref="D395:D398"/>
    <mergeCell ref="A389:A393"/>
    <mergeCell ref="B389:B393"/>
    <mergeCell ref="C389:C393"/>
    <mergeCell ref="D389:E389"/>
    <mergeCell ref="D390:D393"/>
    <mergeCell ref="A384:A388"/>
    <mergeCell ref="B384:B388"/>
    <mergeCell ref="C384:C388"/>
    <mergeCell ref="D384:E384"/>
    <mergeCell ref="D385:D388"/>
    <mergeCell ref="A379:A383"/>
    <mergeCell ref="B379:B383"/>
    <mergeCell ref="C379:C383"/>
    <mergeCell ref="D379:E379"/>
    <mergeCell ref="D380:D383"/>
    <mergeCell ref="A374:A378"/>
    <mergeCell ref="B374:B378"/>
    <mergeCell ref="C374:C378"/>
    <mergeCell ref="D374:E374"/>
    <mergeCell ref="D375:D378"/>
    <mergeCell ref="A364:C368"/>
    <mergeCell ref="D364:E364"/>
    <mergeCell ref="D365:D368"/>
    <mergeCell ref="A369:A373"/>
    <mergeCell ref="B369:B373"/>
    <mergeCell ref="C369:C373"/>
    <mergeCell ref="D369:E369"/>
    <mergeCell ref="D370:D373"/>
    <mergeCell ref="A359:A363"/>
    <mergeCell ref="B359:B363"/>
    <mergeCell ref="C359:C363"/>
    <mergeCell ref="D359:E359"/>
    <mergeCell ref="D360:D363"/>
    <mergeCell ref="A354:A358"/>
    <mergeCell ref="B354:B358"/>
    <mergeCell ref="C354:C358"/>
    <mergeCell ref="D354:E354"/>
    <mergeCell ref="D355:D358"/>
    <mergeCell ref="A349:A353"/>
    <mergeCell ref="B349:B353"/>
    <mergeCell ref="C349:C353"/>
    <mergeCell ref="D349:E349"/>
    <mergeCell ref="D350:D353"/>
    <mergeCell ref="A339:C343"/>
    <mergeCell ref="D339:E339"/>
    <mergeCell ref="D340:D343"/>
    <mergeCell ref="A344:A348"/>
    <mergeCell ref="B344:B348"/>
    <mergeCell ref="C344:C348"/>
    <mergeCell ref="D344:E344"/>
    <mergeCell ref="D345:D348"/>
    <mergeCell ref="A334:A338"/>
    <mergeCell ref="B334:B338"/>
    <mergeCell ref="C334:C338"/>
    <mergeCell ref="D334:E334"/>
    <mergeCell ref="D335:D338"/>
    <mergeCell ref="A329:A333"/>
    <mergeCell ref="B329:B333"/>
    <mergeCell ref="C329:C333"/>
    <mergeCell ref="D329:E329"/>
    <mergeCell ref="D330:D333"/>
    <mergeCell ref="A324:A328"/>
    <mergeCell ref="B324:B328"/>
    <mergeCell ref="C324:C328"/>
    <mergeCell ref="D324:E324"/>
    <mergeCell ref="D325:D328"/>
    <mergeCell ref="A319:A323"/>
    <mergeCell ref="B319:B323"/>
    <mergeCell ref="C319:C323"/>
    <mergeCell ref="D319:E319"/>
    <mergeCell ref="D320:D323"/>
    <mergeCell ref="A314:A318"/>
    <mergeCell ref="B314:B318"/>
    <mergeCell ref="C314:C318"/>
    <mergeCell ref="D314:E314"/>
    <mergeCell ref="D315:D318"/>
    <mergeCell ref="A304:C308"/>
    <mergeCell ref="D304:E304"/>
    <mergeCell ref="D305:D308"/>
    <mergeCell ref="A309:A313"/>
    <mergeCell ref="B309:B313"/>
    <mergeCell ref="C309:C313"/>
    <mergeCell ref="D309:E309"/>
    <mergeCell ref="D310:D313"/>
    <mergeCell ref="A299:A303"/>
    <mergeCell ref="B299:B303"/>
    <mergeCell ref="C299:C303"/>
    <mergeCell ref="D299:E299"/>
    <mergeCell ref="D300:D303"/>
    <mergeCell ref="A289:C293"/>
    <mergeCell ref="D289:E289"/>
    <mergeCell ref="D290:D293"/>
    <mergeCell ref="A294:A298"/>
    <mergeCell ref="B294:B298"/>
    <mergeCell ref="C294:C298"/>
    <mergeCell ref="D294:E294"/>
    <mergeCell ref="D295:D298"/>
    <mergeCell ref="A284:A288"/>
    <mergeCell ref="B284:B288"/>
    <mergeCell ref="C284:C288"/>
    <mergeCell ref="D284:E284"/>
    <mergeCell ref="D285:D288"/>
    <mergeCell ref="A279:A283"/>
    <mergeCell ref="B279:B283"/>
    <mergeCell ref="C279:C283"/>
    <mergeCell ref="D279:E279"/>
    <mergeCell ref="D280:D283"/>
    <mergeCell ref="A274:A278"/>
    <mergeCell ref="B274:B278"/>
    <mergeCell ref="C274:C278"/>
    <mergeCell ref="D274:E274"/>
    <mergeCell ref="D275:D278"/>
    <mergeCell ref="A269:A273"/>
    <mergeCell ref="B269:B273"/>
    <mergeCell ref="C269:C273"/>
    <mergeCell ref="D269:E269"/>
    <mergeCell ref="D270:D273"/>
    <mergeCell ref="A264:A268"/>
    <mergeCell ref="B264:B268"/>
    <mergeCell ref="C264:C268"/>
    <mergeCell ref="D264:E264"/>
    <mergeCell ref="D265:D268"/>
    <mergeCell ref="A254:C258"/>
    <mergeCell ref="D254:E254"/>
    <mergeCell ref="D255:D258"/>
    <mergeCell ref="A259:A263"/>
    <mergeCell ref="B259:B263"/>
    <mergeCell ref="C259:C263"/>
    <mergeCell ref="D259:E259"/>
    <mergeCell ref="D260:D263"/>
    <mergeCell ref="A249:A253"/>
    <mergeCell ref="B249:B253"/>
    <mergeCell ref="C249:C253"/>
    <mergeCell ref="D249:E249"/>
    <mergeCell ref="D250:D253"/>
    <mergeCell ref="A244:A248"/>
    <mergeCell ref="B244:B248"/>
    <mergeCell ref="C244:C248"/>
    <mergeCell ref="D244:E244"/>
    <mergeCell ref="D245:D248"/>
    <mergeCell ref="A239:A243"/>
    <mergeCell ref="B239:B243"/>
    <mergeCell ref="C239:C243"/>
    <mergeCell ref="D239:E239"/>
    <mergeCell ref="D240:D243"/>
    <mergeCell ref="A234:A238"/>
    <mergeCell ref="B234:B238"/>
    <mergeCell ref="C234:C238"/>
    <mergeCell ref="D234:E234"/>
    <mergeCell ref="D235:D238"/>
    <mergeCell ref="A224:C228"/>
    <mergeCell ref="D224:E224"/>
    <mergeCell ref="D225:D228"/>
    <mergeCell ref="A229:A233"/>
    <mergeCell ref="B229:B233"/>
    <mergeCell ref="C229:C233"/>
    <mergeCell ref="D229:E229"/>
    <mergeCell ref="D230:D233"/>
    <mergeCell ref="A214:C218"/>
    <mergeCell ref="D214:E214"/>
    <mergeCell ref="D215:D218"/>
    <mergeCell ref="A219:A223"/>
    <mergeCell ref="B219:B223"/>
    <mergeCell ref="C219:C223"/>
    <mergeCell ref="D219:E219"/>
    <mergeCell ref="D220:D223"/>
    <mergeCell ref="A209:A213"/>
    <mergeCell ref="B209:B213"/>
    <mergeCell ref="C209:C213"/>
    <mergeCell ref="D209:E209"/>
    <mergeCell ref="D210:D213"/>
    <mergeCell ref="A204:A208"/>
    <mergeCell ref="B204:B208"/>
    <mergeCell ref="C204:C208"/>
    <mergeCell ref="D204:E204"/>
    <mergeCell ref="D205:D208"/>
    <mergeCell ref="A194:C198"/>
    <mergeCell ref="D194:E194"/>
    <mergeCell ref="D195:D198"/>
    <mergeCell ref="A199:A203"/>
    <mergeCell ref="B199:B203"/>
    <mergeCell ref="C199:C203"/>
    <mergeCell ref="D199:E199"/>
    <mergeCell ref="D200:D203"/>
    <mergeCell ref="A189:A193"/>
    <mergeCell ref="B189:B193"/>
    <mergeCell ref="C189:C193"/>
    <mergeCell ref="D189:E189"/>
    <mergeCell ref="D190:D193"/>
    <mergeCell ref="A179:C183"/>
    <mergeCell ref="D179:E179"/>
    <mergeCell ref="D180:D183"/>
    <mergeCell ref="A184:A188"/>
    <mergeCell ref="B184:B188"/>
    <mergeCell ref="C184:C188"/>
    <mergeCell ref="D184:E184"/>
    <mergeCell ref="D185:D188"/>
    <mergeCell ref="A174:A178"/>
    <mergeCell ref="B174:B178"/>
    <mergeCell ref="C174:C178"/>
    <mergeCell ref="D174:E174"/>
    <mergeCell ref="D175:D178"/>
    <mergeCell ref="A169:A173"/>
    <mergeCell ref="B169:B173"/>
    <mergeCell ref="C169:C173"/>
    <mergeCell ref="D169:E169"/>
    <mergeCell ref="D170:D173"/>
    <mergeCell ref="A164:A168"/>
    <mergeCell ref="B164:B168"/>
    <mergeCell ref="C164:C168"/>
    <mergeCell ref="D164:E164"/>
    <mergeCell ref="D165:D168"/>
    <mergeCell ref="A159:A163"/>
    <mergeCell ref="B159:B163"/>
    <mergeCell ref="C159:C163"/>
    <mergeCell ref="D159:E159"/>
    <mergeCell ref="D160:D163"/>
    <mergeCell ref="A154:A158"/>
    <mergeCell ref="B154:B158"/>
    <mergeCell ref="C154:C158"/>
    <mergeCell ref="D154:E154"/>
    <mergeCell ref="D155:D158"/>
    <mergeCell ref="A149:A153"/>
    <mergeCell ref="B149:B153"/>
    <mergeCell ref="C149:C153"/>
    <mergeCell ref="D149:E149"/>
    <mergeCell ref="D150:D153"/>
    <mergeCell ref="A139:C143"/>
    <mergeCell ref="D139:E139"/>
    <mergeCell ref="D140:D143"/>
    <mergeCell ref="A144:A148"/>
    <mergeCell ref="B144:B148"/>
    <mergeCell ref="C144:C148"/>
    <mergeCell ref="D144:E144"/>
    <mergeCell ref="D145:D148"/>
    <mergeCell ref="A134:A138"/>
    <mergeCell ref="B134:B138"/>
    <mergeCell ref="C134:C138"/>
    <mergeCell ref="D134:E134"/>
    <mergeCell ref="D135:D138"/>
    <mergeCell ref="A129:A133"/>
    <mergeCell ref="B129:B133"/>
    <mergeCell ref="C129:C133"/>
    <mergeCell ref="D129:E129"/>
    <mergeCell ref="D130:D133"/>
    <mergeCell ref="A124:A128"/>
    <mergeCell ref="B124:B128"/>
    <mergeCell ref="C124:C128"/>
    <mergeCell ref="D124:E124"/>
    <mergeCell ref="D125:D128"/>
    <mergeCell ref="A114:C118"/>
    <mergeCell ref="D114:E114"/>
    <mergeCell ref="D115:D118"/>
    <mergeCell ref="A119:A123"/>
    <mergeCell ref="B119:B123"/>
    <mergeCell ref="C119:C123"/>
    <mergeCell ref="D119:E119"/>
    <mergeCell ref="D120:D123"/>
    <mergeCell ref="A109:A113"/>
    <mergeCell ref="B109:B113"/>
    <mergeCell ref="C109:C113"/>
    <mergeCell ref="D109:E109"/>
    <mergeCell ref="D110:D113"/>
    <mergeCell ref="A104:A108"/>
    <mergeCell ref="B104:B108"/>
    <mergeCell ref="C104:C108"/>
    <mergeCell ref="D104:E104"/>
    <mergeCell ref="D105:D108"/>
    <mergeCell ref="A99:A103"/>
    <mergeCell ref="B99:B103"/>
    <mergeCell ref="C99:C103"/>
    <mergeCell ref="D99:E99"/>
    <mergeCell ref="D100:D103"/>
    <mergeCell ref="A94:A98"/>
    <mergeCell ref="B94:B98"/>
    <mergeCell ref="C94:C98"/>
    <mergeCell ref="D94:E94"/>
    <mergeCell ref="D95:D98"/>
    <mergeCell ref="A84:C88"/>
    <mergeCell ref="D84:E84"/>
    <mergeCell ref="D85:D88"/>
    <mergeCell ref="A89:A93"/>
    <mergeCell ref="B89:B93"/>
    <mergeCell ref="C89:C93"/>
    <mergeCell ref="D89:E89"/>
    <mergeCell ref="D90:D93"/>
    <mergeCell ref="A79:A83"/>
    <mergeCell ref="B79:B83"/>
    <mergeCell ref="C79:C83"/>
    <mergeCell ref="D79:E79"/>
    <mergeCell ref="D80:D83"/>
    <mergeCell ref="A74:A78"/>
    <mergeCell ref="B74:B78"/>
    <mergeCell ref="C74:C78"/>
    <mergeCell ref="D74:E74"/>
    <mergeCell ref="D75:D78"/>
    <mergeCell ref="A69:A73"/>
    <mergeCell ref="B69:B73"/>
    <mergeCell ref="C69:C73"/>
    <mergeCell ref="D69:E69"/>
    <mergeCell ref="D70:D73"/>
    <mergeCell ref="A64:A68"/>
    <mergeCell ref="B64:B68"/>
    <mergeCell ref="C64:C68"/>
    <mergeCell ref="D64:E64"/>
    <mergeCell ref="D65:D68"/>
    <mergeCell ref="A59:A63"/>
    <mergeCell ref="B59:B63"/>
    <mergeCell ref="C59:C63"/>
    <mergeCell ref="D59:E59"/>
    <mergeCell ref="D60:D63"/>
    <mergeCell ref="A49:C53"/>
    <mergeCell ref="D49:E49"/>
    <mergeCell ref="D50:D53"/>
    <mergeCell ref="A54:A58"/>
    <mergeCell ref="B54:B58"/>
    <mergeCell ref="C54:C58"/>
    <mergeCell ref="D54:E54"/>
    <mergeCell ref="D55:D58"/>
    <mergeCell ref="A44:A48"/>
    <mergeCell ref="B44:B48"/>
    <mergeCell ref="C44:C48"/>
    <mergeCell ref="D44:E44"/>
    <mergeCell ref="D45:D48"/>
    <mergeCell ref="A39:A43"/>
    <mergeCell ref="B39:B43"/>
    <mergeCell ref="C39:C43"/>
    <mergeCell ref="D39:E39"/>
    <mergeCell ref="D40:D43"/>
    <mergeCell ref="A34:A38"/>
    <mergeCell ref="B34:B38"/>
    <mergeCell ref="C34:C38"/>
    <mergeCell ref="D34:E34"/>
    <mergeCell ref="D35:D38"/>
    <mergeCell ref="R9:S10"/>
    <mergeCell ref="A29:A33"/>
    <mergeCell ref="B29:B33"/>
    <mergeCell ref="C29:C33"/>
    <mergeCell ref="D29:E29"/>
    <mergeCell ref="D30:D33"/>
    <mergeCell ref="A24:A28"/>
    <mergeCell ref="B24:B28"/>
    <mergeCell ref="C24:C28"/>
    <mergeCell ref="D24:E24"/>
    <mergeCell ref="D25:D28"/>
    <mergeCell ref="M3:S3"/>
    <mergeCell ref="M4:T4"/>
    <mergeCell ref="P2:T2"/>
    <mergeCell ref="A14:C18"/>
    <mergeCell ref="D14:E14"/>
    <mergeCell ref="D15:D18"/>
    <mergeCell ref="A19:C23"/>
    <mergeCell ref="D19:E19"/>
    <mergeCell ref="D20:D23"/>
    <mergeCell ref="D13:E13"/>
    <mergeCell ref="A6:S6"/>
    <mergeCell ref="A7:S7"/>
    <mergeCell ref="A8:A12"/>
    <mergeCell ref="B8:B12"/>
    <mergeCell ref="C8:C12"/>
    <mergeCell ref="D8:E12"/>
    <mergeCell ref="F8:S8"/>
    <mergeCell ref="F9:G10"/>
    <mergeCell ref="H9:I10"/>
    <mergeCell ref="J9:K10"/>
    <mergeCell ref="L9:M10"/>
    <mergeCell ref="N9:O10"/>
    <mergeCell ref="P9:Q10"/>
  </mergeCells>
  <pageMargins left="0.23622047244094491" right="0.23622047244094491" top="0.39370078740157483" bottom="0.15748031496062992" header="0" footer="0"/>
  <pageSetup paperSize="9" scale="57" fitToHeight="0" orientation="landscape" r:id="rId1"/>
  <rowBreaks count="21" manualBreakCount="21">
    <brk id="43" max="16383" man="1"/>
    <brk id="83" max="18" man="1"/>
    <brk id="123" max="18" man="1"/>
    <brk id="158" max="18" man="1"/>
    <brk id="193" max="18" man="1"/>
    <brk id="233" max="18" man="1"/>
    <brk id="273" max="18" man="1"/>
    <brk id="313" max="18" man="1"/>
    <brk id="353" max="18" man="1"/>
    <brk id="393" max="18" man="1"/>
    <brk id="433" max="18" man="1"/>
    <brk id="473" max="18" man="1"/>
    <brk id="513" max="18" man="1"/>
    <brk id="553" max="18" man="1"/>
    <brk id="588" max="18" man="1"/>
    <brk id="623" max="18" man="1"/>
    <brk id="663" max="18" man="1"/>
    <brk id="703" max="18" man="1"/>
    <brk id="743" max="18" man="1"/>
    <brk id="783" max="18" man="1"/>
    <brk id="823" max="1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4</vt:i4>
      </vt:variant>
    </vt:vector>
  </HeadingPairs>
  <TitlesOfParts>
    <vt:vector size="5" baseType="lpstr">
      <vt:lpstr>Приложение 2</vt:lpstr>
      <vt:lpstr>'Приложение 2'!Print_Titles_0</vt:lpstr>
      <vt:lpstr>'Приложение 2'!Print_Titles_0_0</vt:lpstr>
      <vt:lpstr>'Приложение 2'!Заголовки_для_печати</vt:lpstr>
      <vt:lpstr>'Приложение 2'!Область_печати</vt:lpstr>
    </vt:vector>
  </TitlesOfParts>
  <Manager/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Юлия Литвин</dc:creator>
  <cp:keywords/>
  <dc:description/>
  <cp:lastModifiedBy>Храмкова Екатерина Вячеславовна</cp:lastModifiedBy>
  <cp:lastPrinted>2024-12-12T13:39:18Z</cp:lastPrinted>
  <dcterms:created xsi:type="dcterms:W3CDTF">2006-09-16T00:00:00Z</dcterms:created>
  <dcterms:modified xsi:type="dcterms:W3CDTF">2024-12-27T07:18:14Z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