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5" yWindow="-135" windowWidth="20730" windowHeight="11760"/>
  </bookViews>
  <sheets>
    <sheet name="Прил. 6, Табл. 1" sheetId="2" r:id="rId1"/>
    <sheet name="Прил. 6, Таб. 2" sheetId="9" r:id="rId2"/>
  </sheets>
  <definedNames>
    <definedName name="_xlnm._FilterDatabase" localSheetId="1" hidden="1">'Прил. 6, Таб. 2'!$A$10:$T$211</definedName>
    <definedName name="_xlnm._FilterDatabase" localSheetId="0" hidden="1">'Прил. 6, Табл. 1'!$A$13:$Q$53</definedName>
    <definedName name="_xlnm.Print_Titles" localSheetId="1">'Прил. 6, Таб. 2'!$8:$11</definedName>
    <definedName name="_xlnm.Print_Titles" localSheetId="0">'Прил. 6, Табл. 1'!$9:$13</definedName>
    <definedName name="_xlnm.Print_Area" localSheetId="1">'Прил. 6, Таб. 2'!$A$1:$J$220</definedName>
    <definedName name="_xlnm.Print_Area" localSheetId="0">'Прил. 6, Табл. 1'!$A$1:$O$66</definedName>
  </definedNames>
  <calcPr calcId="14562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3" i="2" l="1"/>
  <c r="M52" i="2"/>
  <c r="M51" i="2"/>
  <c r="M49" i="2"/>
  <c r="M48" i="2"/>
  <c r="M47" i="2"/>
  <c r="M45" i="2"/>
  <c r="M44" i="2"/>
  <c r="M43" i="2"/>
  <c r="M40" i="2"/>
  <c r="M39" i="2"/>
  <c r="M38" i="2"/>
  <c r="M37" i="2"/>
  <c r="M36" i="2"/>
  <c r="M35" i="2"/>
  <c r="M34" i="2"/>
  <c r="M32" i="2"/>
  <c r="M30" i="2"/>
  <c r="M27" i="2"/>
  <c r="M25" i="2"/>
  <c r="M23" i="2"/>
  <c r="M21" i="2"/>
  <c r="M18" i="2"/>
  <c r="M17" i="2"/>
  <c r="M16" i="2"/>
  <c r="M14" i="2"/>
  <c r="L48" i="2"/>
  <c r="J112" i="9" l="1"/>
  <c r="I112" i="9"/>
  <c r="G112" i="9"/>
  <c r="J105" i="9"/>
  <c r="J104" i="9"/>
  <c r="J103" i="9"/>
  <c r="J102" i="9"/>
  <c r="J99" i="9"/>
  <c r="J98" i="9"/>
  <c r="J94" i="9"/>
  <c r="J93" i="9"/>
  <c r="J92" i="9"/>
  <c r="J91" i="9"/>
  <c r="I89" i="9"/>
  <c r="J89" i="9" s="1"/>
  <c r="J88" i="9"/>
  <c r="I88" i="9"/>
  <c r="J87" i="9"/>
  <c r="J86" i="9"/>
  <c r="J79" i="9"/>
  <c r="I73" i="9"/>
  <c r="I65" i="9" s="1"/>
  <c r="J65" i="9" s="1"/>
  <c r="I63" i="9"/>
  <c r="G63" i="9"/>
  <c r="I58" i="9"/>
  <c r="G58" i="9"/>
  <c r="E58" i="9"/>
  <c r="E57" i="9"/>
  <c r="D57" i="9"/>
  <c r="I56" i="9"/>
  <c r="G56" i="9"/>
  <c r="E56" i="9"/>
  <c r="D56" i="9"/>
  <c r="I55" i="9"/>
  <c r="G55" i="9"/>
  <c r="E55" i="9"/>
  <c r="D55" i="9"/>
  <c r="I54" i="9"/>
  <c r="G54" i="9"/>
  <c r="E54" i="9"/>
  <c r="D54" i="9"/>
  <c r="I53" i="9"/>
  <c r="G53" i="9"/>
  <c r="E53" i="9"/>
  <c r="D53" i="9"/>
  <c r="I52" i="9"/>
  <c r="G52" i="9"/>
  <c r="E52" i="9"/>
  <c r="D52" i="9"/>
  <c r="I51" i="9"/>
  <c r="J51" i="9" s="1"/>
  <c r="G51" i="9"/>
  <c r="E51" i="9"/>
  <c r="D51" i="9"/>
  <c r="J50" i="9"/>
  <c r="I50" i="9"/>
  <c r="G50" i="9"/>
  <c r="E50" i="9"/>
  <c r="D50" i="9"/>
  <c r="J49" i="9"/>
  <c r="I49" i="9"/>
  <c r="G49" i="9"/>
  <c r="E49" i="9"/>
  <c r="D49" i="9"/>
  <c r="I48" i="9"/>
  <c r="J48" i="9" s="1"/>
  <c r="G48" i="9"/>
  <c r="E48" i="9"/>
  <c r="D48" i="9"/>
  <c r="I47" i="9"/>
  <c r="G47" i="9"/>
  <c r="E47" i="9"/>
  <c r="D47" i="9"/>
  <c r="I46" i="9"/>
  <c r="G46" i="9"/>
  <c r="E46" i="9"/>
  <c r="D46" i="9"/>
  <c r="I45" i="9"/>
  <c r="G45" i="9"/>
  <c r="E45" i="9"/>
  <c r="D45" i="9"/>
  <c r="I44" i="9"/>
  <c r="J44" i="9" s="1"/>
  <c r="G44" i="9"/>
  <c r="E44" i="9"/>
  <c r="D44" i="9"/>
  <c r="I43" i="9"/>
  <c r="G43" i="9"/>
  <c r="E43" i="9"/>
  <c r="D43" i="9"/>
  <c r="I42" i="9"/>
  <c r="G42" i="9"/>
  <c r="E42" i="9"/>
  <c r="D42" i="9"/>
  <c r="I41" i="9"/>
  <c r="G41" i="9"/>
  <c r="E41" i="9"/>
  <c r="D41" i="9"/>
  <c r="J40" i="9"/>
  <c r="I40" i="9"/>
  <c r="G40" i="9"/>
  <c r="E40" i="9"/>
  <c r="D40" i="9"/>
  <c r="J39" i="9"/>
  <c r="I39" i="9"/>
  <c r="G39" i="9"/>
  <c r="E39" i="9"/>
  <c r="D39" i="9"/>
  <c r="I38" i="9"/>
  <c r="J38" i="9" s="1"/>
  <c r="G38" i="9"/>
  <c r="E38" i="9"/>
  <c r="D38" i="9"/>
  <c r="I37" i="9"/>
  <c r="J37" i="9" s="1"/>
  <c r="G37" i="9"/>
  <c r="E37" i="9"/>
  <c r="D37" i="9"/>
  <c r="I36" i="9"/>
  <c r="G36" i="9"/>
  <c r="E36" i="9"/>
  <c r="D36" i="9"/>
  <c r="J35" i="9"/>
  <c r="I35" i="9"/>
  <c r="G35" i="9"/>
  <c r="E35" i="9"/>
  <c r="D35" i="9"/>
  <c r="J34" i="9"/>
  <c r="I34" i="9"/>
  <c r="G34" i="9"/>
  <c r="E34" i="9"/>
  <c r="D34" i="9"/>
  <c r="J33" i="9"/>
  <c r="I33" i="9"/>
  <c r="G33" i="9"/>
  <c r="E33" i="9"/>
  <c r="D33" i="9"/>
  <c r="I32" i="9"/>
  <c r="J32" i="9" s="1"/>
  <c r="G32" i="9"/>
  <c r="E32" i="9"/>
  <c r="D32" i="9"/>
  <c r="I31" i="9"/>
  <c r="G31" i="9"/>
  <c r="E31" i="9"/>
  <c r="D31" i="9"/>
  <c r="I30" i="9"/>
  <c r="G30" i="9"/>
  <c r="E30" i="9"/>
  <c r="D30" i="9"/>
  <c r="I29" i="9"/>
  <c r="G29" i="9"/>
  <c r="E29" i="9"/>
  <c r="D29" i="9"/>
  <c r="I28" i="9"/>
  <c r="G28" i="9"/>
  <c r="E28" i="9"/>
  <c r="D28" i="9"/>
  <c r="I27" i="9"/>
  <c r="G27" i="9"/>
  <c r="E27" i="9"/>
  <c r="D27" i="9"/>
  <c r="I26" i="9"/>
  <c r="G26" i="9"/>
  <c r="E26" i="9"/>
  <c r="D26" i="9"/>
  <c r="I25" i="9"/>
  <c r="G25" i="9"/>
  <c r="E25" i="9"/>
  <c r="D25" i="9"/>
  <c r="I24" i="9"/>
  <c r="G24" i="9"/>
  <c r="E24" i="9"/>
  <c r="D24" i="9"/>
  <c r="I23" i="9"/>
  <c r="G23" i="9"/>
  <c r="E23" i="9"/>
  <c r="D23" i="9"/>
  <c r="I22" i="9"/>
  <c r="G22" i="9"/>
  <c r="E22" i="9"/>
  <c r="D22" i="9"/>
  <c r="I21" i="9"/>
  <c r="G21" i="9"/>
  <c r="E21" i="9"/>
  <c r="D21" i="9"/>
  <c r="I20" i="9"/>
  <c r="G20" i="9"/>
  <c r="E20" i="9"/>
  <c r="D20" i="9"/>
  <c r="I19" i="9"/>
  <c r="G19" i="9"/>
  <c r="E19" i="9"/>
  <c r="D19" i="9"/>
  <c r="I18" i="9"/>
  <c r="G18" i="9"/>
  <c r="E18" i="9"/>
  <c r="D18" i="9"/>
  <c r="I17" i="9"/>
  <c r="G17" i="9"/>
  <c r="E17" i="9"/>
  <c r="D17" i="9"/>
  <c r="I16" i="9"/>
  <c r="G16" i="9"/>
  <c r="E16" i="9"/>
  <c r="D16" i="9"/>
  <c r="I15" i="9"/>
  <c r="G15" i="9"/>
  <c r="E15" i="9"/>
  <c r="D15" i="9"/>
  <c r="I14" i="9"/>
  <c r="G14" i="9"/>
  <c r="E14" i="9"/>
  <c r="D14" i="9"/>
  <c r="I13" i="9"/>
  <c r="I12" i="9" s="1"/>
  <c r="G13" i="9"/>
  <c r="G12" i="9" s="1"/>
  <c r="E13" i="9"/>
  <c r="D13" i="9"/>
  <c r="J12" i="9" l="1"/>
  <c r="J25" i="9"/>
  <c r="Q48" i="2" l="1"/>
  <c r="J48" i="2" l="1"/>
  <c r="J25" i="2" l="1"/>
  <c r="J43" i="2"/>
  <c r="J49" i="2"/>
  <c r="J51" i="2"/>
  <c r="J14" i="2" l="1"/>
  <c r="J34" i="2"/>
  <c r="L34" i="2"/>
  <c r="L14" i="2" s="1"/>
  <c r="J35" i="2" l="1"/>
  <c r="L35" i="2"/>
  <c r="L27" i="2"/>
  <c r="G29" i="2"/>
  <c r="G27" i="2"/>
  <c r="E29" i="2"/>
  <c r="D27" i="2"/>
  <c r="D25" i="2" s="1"/>
  <c r="J27" i="2" s="1"/>
  <c r="E23" i="2" l="1"/>
  <c r="L47" i="2" l="1"/>
  <c r="J47" i="2"/>
  <c r="J53" i="2"/>
  <c r="J52" i="2"/>
  <c r="H17" i="2" l="1"/>
  <c r="H18" i="2"/>
  <c r="H21" i="2"/>
  <c r="H23" i="2"/>
  <c r="H25" i="2"/>
  <c r="H27" i="2"/>
  <c r="H29" i="2"/>
  <c r="H30" i="2"/>
  <c r="H32" i="2"/>
  <c r="H36" i="2"/>
  <c r="H37" i="2"/>
  <c r="H38" i="2"/>
  <c r="H39" i="2"/>
  <c r="H40" i="2"/>
  <c r="H16" i="2"/>
  <c r="E18" i="2"/>
  <c r="E21" i="2"/>
  <c r="E25" i="2"/>
  <c r="E27" i="2"/>
  <c r="E30" i="2"/>
  <c r="E32" i="2"/>
  <c r="E35" i="2"/>
  <c r="E36" i="2"/>
  <c r="E37" i="2"/>
  <c r="E38" i="2"/>
  <c r="E39" i="2"/>
  <c r="E40" i="2"/>
  <c r="E17" i="2"/>
</calcChain>
</file>

<file path=xl/sharedStrings.xml><?xml version="1.0" encoding="utf-8"?>
<sst xmlns="http://schemas.openxmlformats.org/spreadsheetml/2006/main" count="1602" uniqueCount="444">
  <si>
    <t>Единица измерения</t>
  </si>
  <si>
    <t>1. Скорая медицинская помощь, включая скорую специализированную медицинскую помощь, не входящая в территориальную программу ОМС &lt;**&gt;, в том числе:</t>
  </si>
  <si>
    <t>вызов</t>
  </si>
  <si>
    <t>не идентифицированным и не застрахованным в системе ОМС лицам</t>
  </si>
  <si>
    <t>скорая медицинская помощь при санитарно-авиационной эвакуации</t>
  </si>
  <si>
    <t>2. Первичная медико-санитарная помощь, предоставляемая:</t>
  </si>
  <si>
    <t>2.1 в амбулаторных условиях:</t>
  </si>
  <si>
    <t>2.1.1 с профилактической и иными целями &lt;***&gt;, в том числе:</t>
  </si>
  <si>
    <t>посещение</t>
  </si>
  <si>
    <t>2.1.2 в связи с заболеваниями - обращений &lt;****&gt;, в том числе:</t>
  </si>
  <si>
    <t>обращение</t>
  </si>
  <si>
    <t>2.2 в условиях дневных стационаров &lt;*****&gt;, в том числе:</t>
  </si>
  <si>
    <t>случай лечения</t>
  </si>
  <si>
    <t>4. Специализированная, в том числе высокотехнологичная, медицинская помощь</t>
  </si>
  <si>
    <t>4.1 в условиях дневных стационаров &lt;*****&gt;, в том числе:</t>
  </si>
  <si>
    <t>4.2 в условиях круглосуточных стационаров, в том числе:</t>
  </si>
  <si>
    <t>5. Паллиативная медицинская помощь:</t>
  </si>
  <si>
    <t>койко-день</t>
  </si>
  <si>
    <t>случай госпитализации</t>
  </si>
  <si>
    <t>07.1</t>
  </si>
  <si>
    <t>08.1</t>
  </si>
  <si>
    <t>10.1</t>
  </si>
  <si>
    <t>12.1</t>
  </si>
  <si>
    <t>13.1</t>
  </si>
  <si>
    <t>15.1</t>
  </si>
  <si>
    <t>15.2</t>
  </si>
  <si>
    <t>16.1</t>
  </si>
  <si>
    <t>&lt;****&gt; Законченных случаев лечения заболевания в амбулаторных условиях с кратностью посещений по поводу одного заболевания не менее 2.</t>
  </si>
  <si>
    <t>№ строки</t>
  </si>
  <si>
    <t>Утвержденная стоимость территориальной программы государственных гарантий бесплатного оказания гражданам медицинской помощи по видам и условиям ее оказания за счет бюджетных ассигнований консолидированного бюджета субъекта Российской Федерации (далее - бюджетные ассигнования) на 2025 год</t>
  </si>
  <si>
    <t xml:space="preserve">Установленный ТПГГ объем медицинской помощи, не входящей в базовую программу ОМС, в расчете на одного жителя </t>
  </si>
  <si>
    <t>Установленный ТПГГ норматив финансовых затрат консолидированного бюджета субъекта Российской Федерации на единицу объема медицинской помощи,  не входящей в базовую программу  ОМС</t>
  </si>
  <si>
    <t>Общий норматив объема медицинской помощи, оказываемой за счет бюджетных асигнований, включая средства МБТ в бюджет  ТФОМС, в том числе:</t>
  </si>
  <si>
    <t xml:space="preserve">Подушевой норматив финансирования ТПГГ в разрезе направлений расходования бюджетных ассигнований консолидированного бюджета субъекта Российской Федерации </t>
  </si>
  <si>
    <t>рубли</t>
  </si>
  <si>
    <t>%</t>
  </si>
  <si>
    <t>доли в структуре расходов</t>
  </si>
  <si>
    <t>тысячи рублей</t>
  </si>
  <si>
    <t>5.2. Паллиативная медицинская помощь в стационарных условиях (включая койки паллиативной медицинской помощи и койки сестринского ухода),  в том числе ветеранам боевых действий</t>
  </si>
  <si>
    <t xml:space="preserve">       посещение по паллиативной медицинской помощи без учета посещений на дому патронажными бригадами</t>
  </si>
  <si>
    <t xml:space="preserve">      посещения на дому выездными патронажными бригадами,</t>
  </si>
  <si>
    <t xml:space="preserve">                в том числе для детского населения</t>
  </si>
  <si>
    <t xml:space="preserve">                 в том числе для детского населения</t>
  </si>
  <si>
    <t xml:space="preserve"> норматив финансовых затрат  на единицу объема медицинской помощи за счет бюджетных асигнований (без учета средств МБТ в бюджет ТФОМС на  предоставление медицинской помощи  сверх  базовой программы ОМС) </t>
  </si>
  <si>
    <t xml:space="preserve">Утвержденная стоимость ТПГГ по направлениям расходования  бюджетных ассигнований консолидированного бюджета субъекта Российской Федерации </t>
  </si>
  <si>
    <t>Х</t>
  </si>
  <si>
    <t>7. Высокотехнологичная медицинская помощь, оказываемая в подведомственных медицинских организациях, в том числе:</t>
  </si>
  <si>
    <t xml:space="preserve">8. Расходы на содержание и обеспечение деятельности подведомственных медицинских организаций, из них на: </t>
  </si>
  <si>
    <t>8.1. финансовое обеспечение расходов, не включенных в структуру тарифов на оплату медицинской помощи, предусмотренную в территориальной программе ОМС  (далее - тарифы ОМС)</t>
  </si>
  <si>
    <t>8.2. приобретение, обслуживание, ремонт медицинского оборудования, за исключением расходов подведомственных медицинских организаций, осуществляемых за счет средств ОМС, предусмотренных на эти цели в структуре тарифов ОМС</t>
  </si>
  <si>
    <t xml:space="preserve">II. Ненормируемая медицинская помощь и  прочие виды медицинских и иных услуг, в том числе:  </t>
  </si>
  <si>
    <t>I. Нормируемая медицинская помощь</t>
  </si>
  <si>
    <t xml:space="preserve">&lt;**&gt; Нормативы объема скорой медицинской помощи и нормативы финансовых затрат на один случай оказания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судами,и устанавливаются субъектом Российской Федерации. Средний норматив финансовых затрат за счет средств соответствующих бюджетов на один  с учетом реальной потребности (за исключением расходов на авиационные работы) составляет </t>
  </si>
  <si>
    <t>Медицинская помощь, прочие виды медицинских и иных услуг, дополнительные меры социальной защиты (поддержки), предоставляемые за счет бюджетных ассигнований, в том числе:</t>
  </si>
  <si>
    <t>Общий норматив финансовых затрат  на единицу объема медицинской помощи, оказываемой за счет бюджетных асигнований, включая средства МБТ в бюджет ТФОМС, &lt;*&gt; в том числе:</t>
  </si>
  <si>
    <t>3. В условиях дневных стационаров (первичная медико-санитарная помощь, специализированная медицинская помощь) &lt;*****&gt;, в том числе:</t>
  </si>
  <si>
    <t>5.1. Первичная медицинская помощь, в том числе доврачебная и врачебная (включая ветеранов боевых действий) &lt;***&gt;, всего, в том числе:</t>
  </si>
  <si>
    <t>5.3 Паллиативная медицинская помощь в условиях дневного стационара &lt;******&gt;</t>
  </si>
  <si>
    <t>&lt;***&gt; Включает посещения, связанные с профилактическими мероприятиями,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 а также в образовательных организациях высшего образования в целях раннего (своевременного) выявления незаконного потребления наркотических средств и психотропных веществ, а также посещения по паллиативной медицинской помощи, в том числе  посещения на дому выездными патронажными бригадами, для которых устанавливаются отдельные нормативы (п. 5.1.); при этом объемы паллиативной медицинской помощи, оказанной в амбулаторных условия и на дому, учитываются в посещениях с профилактической и иными целями (п. 2.1.1.).</t>
  </si>
  <si>
    <t xml:space="preserve">&lt;******&gt; Субъект Российской Федерации с учетом реальной потребности вправе устанавливать  отдельные нормативы объема и стоимости единицы объема для оказываемой в условиях дневного стационара паллиативной медицинской помощи (п. 5.3.); при этом объемы паллиативной медицинской помощи, оказанной в дневном стационаре, учитываются в случаях лечения в условиях дневного стационара (п. 2.2., 3., 4.1.).    </t>
  </si>
  <si>
    <t>6. Медицинские и иные государственные и муниципальные услуги (работы), оказываемые (выполняемые) в медицинских организациях, подведомственных исполнительному органу субъекта Российской Федерации и органам местного самоуправления соответственно, входящих в номенклатуру медицинских организаций, утверждаемую Министерством здравоохранения Российской Федерации  (далее - подведомственные медицинские организации) &lt;*******&gt;, за исключением  медицинской помощи, оказываемой за счет средств ОМС</t>
  </si>
  <si>
    <t>7.2. дополнительные объемы высокотехнологичной медицинской помощи,  включенной в базовую программу ОМС в соответствии с разделом I приложения № 1 к Программе&lt;********&gt;</t>
  </si>
  <si>
    <t>&lt;********&gt; Указываются расходы консолидированного бюджета субъекта Российской Федерации, направляемые в виде субсидий напрямую подведомственным медицинским организациям на оплату высокотехнологичной медицинской помощи,  предусмотренной в базовой программе ОМС  согласно разделу I приложения № 1 к Программе, в дополнение к объемам высокотехнологичной медицинской помощи, предоставляемым в рамках территориальной программы ОМС.</t>
  </si>
  <si>
    <t>&lt;*******&gt;Отражаются расходы подведомственных медицинских организаций на оказание медицинских и иных услуг (работ), не оплачиваемых по территориальной программе ОМС, в том числе в центрах профилактики и борьбы со СПИДом, врачебно-физкультурных диспансерах, центрах охраны здоровья семьи и репродукции, медико-генетических центрах (консультациях) и соответствующих структурных подразделениях медицинских организаций, центрах охраны репродуктивного здоровья подростков, центрах медицинской профилактики, центрах профессиональной патологии и в соответствующих структурных подразделениях медицинских организаций, бюро судебно-медицинской экспертизы, патолого-анатомических бюро и патолого-анатомических отделениях медицинских организаций (за исключением диагностических исследований, проводимых по заболеваниям, указанным в разделе III Программы, финансовое обеспечение которых осуществляется за счет средств обязательного медицинского страхования в рамках базовой программы обязательного медицинского страхования), медицинских информационно-аналитических центрах, бюро медицинской статистики, на станциях переливания крови (в центрах крови) и отделениях переливания крови (отделениях трансфузиологии) медицинских организаций, в домах ребенка, включая специализированные, в молочных кухнях и прочих медицинских организациях, входящих в номенклатуру медицинских организаций, утверждаемую Минздравм России. й помощи, включенной в базовую программу обязательного медицинского страхования) (за исключением первичной медико-санитарной помощи, включенной в базовую программу обязательного медицинского страхования).</t>
  </si>
  <si>
    <t xml:space="preserve">III.  Дополнительные меры социальной защиты (поддержки) отдельных категорий граждан, предоставляемые в соответствии с законодательством Российской Федерации и субъекта Российской Федерации, в том числе:  </t>
  </si>
  <si>
    <t>&lt;*********&gt; Не ключены бюджетные ассигнования федерального бюджета, направляемые в бюджет субъекта Российской Федерации в виде субвенции на софинансирование расходных обязательств субъектов Российской Федерации по предоставлению отдельным категориям граждан социальной услуги по бесплатному (с 50 %-ной скидкой со стоимости) обеспечению лекарственными препаратами и медицинскими изделиями по рецептам врачей при амбулаторном лечении, а также специализированными продуктами лечебного питания для детей-инвалидов; иныеМБТ на финансовое обеспечение расходов по обеспечению пациентов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</si>
  <si>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18</t>
  </si>
  <si>
    <t>19</t>
  </si>
  <si>
    <t>20</t>
  </si>
  <si>
    <t>20.1</t>
  </si>
  <si>
    <t>20.2</t>
  </si>
  <si>
    <t>19.2</t>
  </si>
  <si>
    <t>19.1</t>
  </si>
  <si>
    <t>15.2.1</t>
  </si>
  <si>
    <t>21</t>
  </si>
  <si>
    <t>22</t>
  </si>
  <si>
    <t>23</t>
  </si>
  <si>
    <t xml:space="preserve">&lt;*&gt; Общий норматив финансовых затрат  на единицу объема медицинской помощи в графе 7, оказываемой за счет бюджетных асигнований консолидированного бюджета субъекта Российской Федерации, включая средства межбюджетного трансферта в бюджет территориального фонда  обязательного медицинского страхования (далее - МБТ, ТФОМС) на финансовое обеспечение дополнительных объемов медицинской помощи по видам и условиям ее оказания, предоставляемой  по территориальной программе обязательного медицинского страхования (далее - ОМС) сверх  установленных  базовой программой ОМС  рассчитывается как сумма производных норматива объема медицинской помощи в графе 5 на норматив финансовых затрат  на единицу объема медицинской помощи в графе 8 и норматива объема медицинской помощи, оказываемой по территориальной программе ОМС сверх  базовой программы ОМС в графе 6 на норматив финансовых затрат  на единицу объема медицинской помощи, оказываемой по территориальной программе ОМС сверх  базовой программы ОМС в графе 9, разделенная на общий норматив объема медицинской помощи  в графе 4.          </t>
  </si>
  <si>
    <t>4=5+6</t>
  </si>
  <si>
    <t>7= (5*8+6*9)/4</t>
  </si>
  <si>
    <t xml:space="preserve">10. Бесплатное (со скидкой) зубное протезирование &lt;**********&gt;   </t>
  </si>
  <si>
    <t xml:space="preserve">11. Осуществление транспортировки пациентов с хронической почечной недостаточностью от места их фактического проживания до места получения  заместительной почечной терапии и обратно &lt;**********&gt;   </t>
  </si>
  <si>
    <t>&lt;**********&gt; В случае осуществления  бесплатного (со скидкой) зубного протезирования и транспортировки пациентов с хронической почечной недостаточностью от места их фактического проживания до места получения  заместительной почечной терапии и обратно за счет средств, предусмотренных в консолидированном бюджете субъекта Российской Федерации по кодам бюджетной классификации Российской Федерации 09 "Здравоохранение" и 10 "Социальная политика" (приказ Министерства финансов субъекта Российской Федерации от 24.05.2022 № 82н) не исполнительному органу субъекта Российской Федерации в сфере охраны здоровья, а иным исполнительным органам субъекта Российской Федерации, бюджетные ассигнования на указанные цели не включаются в стоимость ТПГГ и соответствующий подушевой норматив ее финансового обеспечения, а отражаются в пояснительной записке к ТПГГ и сопровождаются выпиской из закона о бюджете субъекта Российской Федерации с указанием размера бюджетных ассигнований, предусмотренных на вышеуказаные цели, и наименования исполнительного органа субъекта Российской Федерации, которому они предусмотрены.</t>
  </si>
  <si>
    <t>норматив объема медицинской помощи за счет бюджетных ассигнований (без учета медицинской помощи, оказываемой по ТП ОМС сверх  базовой программы ОМС за счет средств МБТ в бюджет ТФОМС)</t>
  </si>
  <si>
    <t>норматив объема медицинской помощи, оказываемой по ТП ОМС сверх  базовой программы ОМС за счет средств МБТ в бюджет ТФОМС</t>
  </si>
  <si>
    <t xml:space="preserve"> норматив финансовых затрат  на единицу объема медицинской помощи, оказываемой по ТП ОМС сверх  базовой программы ОМС за счет средств МБТ в бюджет ТФОМС</t>
  </si>
  <si>
    <t>за счет  бюджетных ассигнований, включая средства МБТ в бюджет  ТФОМС на финансовое обеспечение медицинской помощи, оказываемой по ТП ОМС сверх  базовой программы ОМС</t>
  </si>
  <si>
    <t xml:space="preserve"> за счет средств МБТ в бюджет  ТФОМС на финансовое обеспечение медицинской помощи, оказываемой по ТП ОМС сверх  базовой программы ОМС</t>
  </si>
  <si>
    <t xml:space="preserve">Установленные  территориальной программой государственных гарантий бесплатного оказания гражданам медицинской помощи (далее - ТПГГ) виды и условия оказания медицинской помощи, а также иные направления расходования бюджетных ассигнований консолидированного бюджета субъекта Российской Федерации (далее - бюджетные ассигнования), включая бюджетные ассигнования, передаваемые в виде межбюджетного трансферта в бюджет территориального фонда  обязательного медицинского страхования (далее - МБТ, ТФОМС) на финансовое обеспечение дополнительных объемов медицинской помощи по видам и условиям ее оказания, предоставляемой  по территориальной программе обязательного медицинского страхования  сверх  установленных  базовой программой обязательного медицинского  страхования  (далее  соответственно - ТП ОМС,  базовая программа ОМС) </t>
  </si>
  <si>
    <t>9.1</t>
  </si>
  <si>
    <t>&lt;*****&gt; Субъект Российской Федерации устанавливает  раздельные нормативы объема и стоимости единицы объема для оказываемой в условиях дневного стационара первичной медико-санитарной помощи и специализированной медицинской помощи, включающие случаи оказания медицинской помощи по профилю "медицинская реабилитация" и случаи оказания  паллиативной медицинской помощи в условиях дневного стационара, с учетом реальной потребности населения, а также общие нормативы объема и стоимости единицы объема медицинской помощи в условиях дневного стационара.</t>
  </si>
  <si>
    <t>А</t>
  </si>
  <si>
    <t>Б</t>
  </si>
  <si>
    <t>В</t>
  </si>
  <si>
    <t xml:space="preserve"> 7.1. не включенная в базовую программу ОМС и предусмотренная разделом II приложения № 1 к Программе государственных гарантий бесплатного оказания гражданам медицинской помощи  на 2025 год и на плановый период 2026 и 2027 годов, утвержденной постановлением Правительства Российской Федерации от декабря 2024 г. №  (далее – Программа )</t>
  </si>
  <si>
    <t>Таблица 1</t>
  </si>
  <si>
    <t xml:space="preserve">                  Утвержденная стоимость территориальной программы обязательного медицинского страхования субъекта Российской Федерации по видам и условиям оказания медицинской помощи на 2025 год</t>
  </si>
  <si>
    <t>Виды и условия оказания медицинской помощи</t>
  </si>
  <si>
    <t>Объем медицинской помощи в расчете на одного жителя (норматив объемов предоставления медицинской помощи в расчете на одно застрахованное лицо)</t>
  </si>
  <si>
    <t>Стоимость единицы объема медицинской помощи (норматив финансовых затрат на единицу объема предоставления медицинской помощи)</t>
  </si>
  <si>
    <t>Подушевые нормативы финансирования территориальной программы</t>
  </si>
  <si>
    <t>Стоимость территориальной программы по источникам ее финансового обеспечения</t>
  </si>
  <si>
    <t>руб.</t>
  </si>
  <si>
    <t>тыс. руб.</t>
  </si>
  <si>
    <t>в % к итогу</t>
  </si>
  <si>
    <t>за счет средств бюджета субъекта РФ</t>
  </si>
  <si>
    <t>за счет средств ОМС</t>
  </si>
  <si>
    <t>III. Медицинская помощь в рамках территориальной программы ОМС:</t>
  </si>
  <si>
    <t>X</t>
  </si>
  <si>
    <t>1. Скорая, в том числе скорая специализированная, медицинская помощь (сумма строк 31+39+47)</t>
  </si>
  <si>
    <t>2. Первичная медико-санитарная помощь, за исключением медицинской реабилитации</t>
  </si>
  <si>
    <t>2.1. В амбулаторных условиях:</t>
  </si>
  <si>
    <t>2.1.1. для проведения профилактических медицинских осмотров (сумма строк 33.1+41.1+49.1)</t>
  </si>
  <si>
    <t>23.1</t>
  </si>
  <si>
    <t>2.1.2. для проведения диспансеризации *********, всего (сумма строк 33.2+41.2+49.2), в том числе:</t>
  </si>
  <si>
    <t>23.2</t>
  </si>
  <si>
    <t>комплексное посещение</t>
  </si>
  <si>
    <t>для проведения углубленной диспансеризации (сумма строк 33.2.1+41.2.1+49.2.1)</t>
  </si>
  <si>
    <t>23.2.1</t>
  </si>
  <si>
    <t>2.1.3. для проведения диспансеризации для оценки репродуктивного здоровья женщин и мужчин (сумма строк 33.3+41.3+49.3)</t>
  </si>
  <si>
    <t>23.3</t>
  </si>
  <si>
    <t>женщины</t>
  </si>
  <si>
    <t>23.3.1</t>
  </si>
  <si>
    <t>мужчины</t>
  </si>
  <si>
    <t>23.3.2</t>
  </si>
  <si>
    <t>2.1.4. для посещений с иными целями (сумма строк 33.4+41.4+49.4)</t>
  </si>
  <si>
    <t>23.4</t>
  </si>
  <si>
    <t>2.1.5. в неотложной форме (сумма строк 33.5+41.5+49.5)</t>
  </si>
  <si>
    <t>23.5</t>
  </si>
  <si>
    <t>посещения</t>
  </si>
  <si>
    <t>2.1.6. в связи с заболеваниями (обращений), всего (сумма строк 33.6+41.6+49.6), из них:</t>
  </si>
  <si>
    <t>23.6</t>
  </si>
  <si>
    <t>для проведения отдельных диагностических (лабораторных) исследований:</t>
  </si>
  <si>
    <t>23.6.1</t>
  </si>
  <si>
    <t>компьютерная томография (сумма строк 33.6.1.1+41.6.1.1+49.6.1.1)</t>
  </si>
  <si>
    <t>23.6.1.1</t>
  </si>
  <si>
    <t>исследования</t>
  </si>
  <si>
    <t>магнитно-резонансная томография  (сумма строк 33.6.1.2+41.6.1.2+49.6.1.2)</t>
  </si>
  <si>
    <t>23.6.1.2</t>
  </si>
  <si>
    <t>ультразвуковое исследование сердечно-сосудистой системы  (сумма строк 33.6.1.3+41.6.1.3+49.6.1.3)</t>
  </si>
  <si>
    <t>23.6.1.3</t>
  </si>
  <si>
    <t>эндоскопическое диагностическое исследование  (сумма строк 33.6.1.4+41.6.1.4+49.6.1.4)</t>
  </si>
  <si>
    <t>23.6.1.4</t>
  </si>
  <si>
    <t>молекулярно-генетическое исследование с целью диагностики онкологических заболеваний  (сумма строк 33.6.1.5+41.6.1.5+49.6.1.5)</t>
  </si>
  <si>
    <t>23.6.1.5</t>
  </si>
  <si>
    <t>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  (сумма строк 33.6.1.6+41.6.1.6+49.6.1.6)</t>
  </si>
  <si>
    <t>23.6.1.6</t>
  </si>
  <si>
    <t>ПЭТ-КТ при онкологических заболеваниях  (сумма строк 33.6.1.7+41.6.1.7+49.6.1.7)</t>
  </si>
  <si>
    <t>23.6.1.7</t>
  </si>
  <si>
    <t>ОФЭКТ/КТ  (сумма строк 33.6.1.8+41.6.1.8+49.6.1.8)</t>
  </si>
  <si>
    <t>23.6.1.8</t>
  </si>
  <si>
    <t>2.1.7. школа для больных с хроническими заболеваниями  (сумма строк 33.7+41.7+49.7)</t>
  </si>
  <si>
    <t>23.7</t>
  </si>
  <si>
    <t>школа сахарного диабета  (сумма строк 33.7.1+41.7.1+49.7.1)</t>
  </si>
  <si>
    <t>23.7.1</t>
  </si>
  <si>
    <t>2.1.8. диспансерное наблюдение (сумма строк 33.8+41.8+49.8), в том числе по поводу:</t>
  </si>
  <si>
    <t>23.8</t>
  </si>
  <si>
    <t>онкологических заболеваний (сумма строк 33.8.1+41.8.1+49.8.1)</t>
  </si>
  <si>
    <t>23.8.1</t>
  </si>
  <si>
    <t>сахарного диабета (сумма строк 33.8.2+41.8.2+49.8.2)</t>
  </si>
  <si>
    <t>23.8.2</t>
  </si>
  <si>
    <t>болезней системы кровообращения (сумма строк 33.8.3+41.8.3+49.8.3)</t>
  </si>
  <si>
    <t>23.8.3</t>
  </si>
  <si>
    <t>2.1.9. посещения с профилактическими целями центров здоровья (сумма строк 33.9+41.9+49.9)</t>
  </si>
  <si>
    <t>23.9</t>
  </si>
  <si>
    <t>3. В условиях дневных стационаров (первичная медико-санитарная помощь, специализированная медицинская помощь), за исключением медицинской реабилитации (сумма строк 34+42+50), в том числе:</t>
  </si>
  <si>
    <t>24</t>
  </si>
  <si>
    <t>3.1. для медицинской помощи по профилю "онкология", в том числе: (сумма строк 34.1+42.1+50.1)</t>
  </si>
  <si>
    <t>24.1</t>
  </si>
  <si>
    <t>3.2. для медицинской помощи при экстракорпоральном оплодотворении (сумма строк 34.2+42.2+50.2)</t>
  </si>
  <si>
    <t>24.2</t>
  </si>
  <si>
    <t>3.3. для  медицинской помощи больным с вирусным гепатитом С (сумма строк 34.3+42.3+50.3)</t>
  </si>
  <si>
    <t>24.3</t>
  </si>
  <si>
    <t>3.4. высокотехнологичная медицинская помощь (сумма строк 34.4+42.4+50.4)</t>
  </si>
  <si>
    <t>24.4</t>
  </si>
  <si>
    <t>4. Специализированная, в том числе высокотехнологичная, медицинская помощь в условиях круглосуточного стационара, за исключением медицинской реабилитации, (сумма строк 35+43+51) в том числе:</t>
  </si>
  <si>
    <t>25</t>
  </si>
  <si>
    <t xml:space="preserve">4.1. медицинская помощь по профилю "онкология" (сумма строк 35.1+43.1+51.1) </t>
  </si>
  <si>
    <t>25.1</t>
  </si>
  <si>
    <t xml:space="preserve">4.2. стентирование для больных с инфарктом миокарда медицинскими организациями (за исключением федеральных медицинских организаций) (сумма строк 35.2+43.2+51.2) </t>
  </si>
  <si>
    <t>25.2</t>
  </si>
  <si>
    <t xml:space="preserve">4.3. имплантация частотно-адаптированного кардиостимулятора взрослым медицинскими организациями (за исключением федеральных медицинских организаций) (сумма строк 35.3+43.3+51.3) </t>
  </si>
  <si>
    <t>25.3</t>
  </si>
  <si>
    <t xml:space="preserve">4.4. эндоваскулярная деструкция дополнительных проводящих путей и аритмогенных зон сердца (сумма строк 35.4+43.4+51.4) </t>
  </si>
  <si>
    <t>25.4</t>
  </si>
  <si>
    <t xml:space="preserve">4.5. стентирование или эндартерэктомия медицинскими организациями (за исключением федеральных медицинских организаций) (сумма строк 35.5+43.5+51.5) </t>
  </si>
  <si>
    <t>25.5</t>
  </si>
  <si>
    <t xml:space="preserve">4.6. высокотехнологичная медицинская помощь (сумма строк 35.6+43.6+51.6) </t>
  </si>
  <si>
    <t>25.6</t>
  </si>
  <si>
    <t>5. Медицинская реабилитация (сумма строк 36+44+52):</t>
  </si>
  <si>
    <t>26</t>
  </si>
  <si>
    <t>5.1 В амбулаторных условиях (сумма строк 36.1+44.1+52.1)</t>
  </si>
  <si>
    <t>26.1</t>
  </si>
  <si>
    <t>5.2 В условиях дневных стационаров (первичная медико-санитарная помощь, специализированная медицинская помощь) (сумма строк 36.2+44.2+52.2)</t>
  </si>
  <si>
    <t>26.2</t>
  </si>
  <si>
    <t>комплексные посещения</t>
  </si>
  <si>
    <t>5.3 Специализированная, в том числе высокотехнологичная, медицинская помощь в условиях круглосуточного стационара (сумма строк 36.3+44.3+52.3)</t>
  </si>
  <si>
    <t>26.3</t>
  </si>
  <si>
    <t>6. паллиативная медицинская помощь &lt;*********&gt;</t>
  </si>
  <si>
    <t>27</t>
  </si>
  <si>
    <t>6.1 первичная медицинская помощь, в том числе доврачебная и врачебная &lt;*******&gt;, всего (равно строке 53.1), в том числе:</t>
  </si>
  <si>
    <t>27.1</t>
  </si>
  <si>
    <t>6.1.1 посещение по паллиативной медицинской помощи без учета посещений на дому патронажными бригадами (равно строке 53.1.1)</t>
  </si>
  <si>
    <t>27.1.1</t>
  </si>
  <si>
    <t>посещений</t>
  </si>
  <si>
    <t>6.1.2 посещения на дому выездными патронажными бригадами (равно строке 53.1.2)</t>
  </si>
  <si>
    <t>27.1.2</t>
  </si>
  <si>
    <t>6.2. оказываемая в стационарных условиях (включая койки паллиативной медицинской помощи и койки сестринского ухода) (равно строке 53.2)</t>
  </si>
  <si>
    <t>27.2</t>
  </si>
  <si>
    <t>6.3 оказываемая в условиях дневного стационара (равно строке 53.3)</t>
  </si>
  <si>
    <t>27.3</t>
  </si>
  <si>
    <t>7. Расходы на ведение дела СМО (сумма строк 45+54)</t>
  </si>
  <si>
    <t>28</t>
  </si>
  <si>
    <t>-</t>
  </si>
  <si>
    <t>x</t>
  </si>
  <si>
    <t>8. Иные расходы (равно строке 55)</t>
  </si>
  <si>
    <t>29</t>
  </si>
  <si>
    <t>из строки 20:</t>
  </si>
  <si>
    <t>30</t>
  </si>
  <si>
    <t>1. Медицинская помощь, предоставляемая в рамках базовой программы ОМС застрахованным лицам (за счет субвенции ФОМС)</t>
  </si>
  <si>
    <t xml:space="preserve">1. Скорая, в том числе скорая специализированная, медицинская помощь </t>
  </si>
  <si>
    <t>31</t>
  </si>
  <si>
    <t>32</t>
  </si>
  <si>
    <t>33</t>
  </si>
  <si>
    <t xml:space="preserve">2.1.1. для проведения профилактических медицинских осмотров </t>
  </si>
  <si>
    <t>33.1</t>
  </si>
  <si>
    <t>2.1.2. для проведения диспансеризации *********, всего, в том числе:</t>
  </si>
  <si>
    <t>33.2</t>
  </si>
  <si>
    <t xml:space="preserve">для проведения углубленной диспансеризации </t>
  </si>
  <si>
    <t>33.2.1</t>
  </si>
  <si>
    <t>2.1.3. для проведения диспансеризации для оценки репродуктивного здоровья женщин и мужчин</t>
  </si>
  <si>
    <t>33.3</t>
  </si>
  <si>
    <t>33.3.1</t>
  </si>
  <si>
    <t>33.3.2</t>
  </si>
  <si>
    <t xml:space="preserve">2.1.4. для посещений с иными целями </t>
  </si>
  <si>
    <t>33.4</t>
  </si>
  <si>
    <t xml:space="preserve">2.1.5. в неотложной форме </t>
  </si>
  <si>
    <t>33.5</t>
  </si>
  <si>
    <t>2.1.6. в связи с заболеваниями (обращений), всего, из них:</t>
  </si>
  <si>
    <t>33.6</t>
  </si>
  <si>
    <t>33.6.1</t>
  </si>
  <si>
    <t xml:space="preserve">компьютерная томография </t>
  </si>
  <si>
    <t>33.6.1.1</t>
  </si>
  <si>
    <t>магнитно-резонансная томография</t>
  </si>
  <si>
    <t>33.6.1.2</t>
  </si>
  <si>
    <t>ультразвуковое исследование сердечно-сосудистой системы</t>
  </si>
  <si>
    <t>33.6.1.3</t>
  </si>
  <si>
    <t>эндоскопическое диагностическое исследование</t>
  </si>
  <si>
    <t>33.6.1.4</t>
  </si>
  <si>
    <t>молекулярно-генетическое исследование с целью диагностики онкологических заболеваний</t>
  </si>
  <si>
    <t>33.6.1.5</t>
  </si>
  <si>
    <t xml:space="preserve">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 </t>
  </si>
  <si>
    <t>33.6.1.6</t>
  </si>
  <si>
    <t>ПЭТ-КТ при онкологических заболеваниях</t>
  </si>
  <si>
    <t>33.6.1.7</t>
  </si>
  <si>
    <t>ОФЭКТ/КТ</t>
  </si>
  <si>
    <t>33.6.1.8</t>
  </si>
  <si>
    <t xml:space="preserve">2.1.7. школа для больных с хроническими заболеваниями </t>
  </si>
  <si>
    <t>33.7</t>
  </si>
  <si>
    <t>школа сахарного диабета</t>
  </si>
  <si>
    <t>33.7.1</t>
  </si>
  <si>
    <t>2.1.8. диспансерное наблюдение, в том числе по поводу:</t>
  </si>
  <si>
    <t>33.8</t>
  </si>
  <si>
    <t>онкологических заболеваний</t>
  </si>
  <si>
    <t>33.8.1</t>
  </si>
  <si>
    <t xml:space="preserve">сахарного диабета </t>
  </si>
  <si>
    <t>33.8.2</t>
  </si>
  <si>
    <t xml:space="preserve">болезней системы кровообращения </t>
  </si>
  <si>
    <t>33.8.3</t>
  </si>
  <si>
    <t>2.1.9. посещения с профилактическими целями центров здоровья</t>
  </si>
  <si>
    <t>33.9</t>
  </si>
  <si>
    <t>3. В условиях дневных стационаров (первичная медико-санитарная помощь, специализированная медицинская помощь), за исключением медицинской реабилитации , в том числе:</t>
  </si>
  <si>
    <t>34</t>
  </si>
  <si>
    <t xml:space="preserve">3.1. для медицинской помощи по профилю "онкология", в том числе: </t>
  </si>
  <si>
    <t>34.1</t>
  </si>
  <si>
    <t>3.2. для медицинской помощи при экстракорпоральном оплодотворении</t>
  </si>
  <si>
    <t>34.2</t>
  </si>
  <si>
    <t>3.3. для  медицинской помощи больным с вирусным гепатитом С</t>
  </si>
  <si>
    <t>34.3</t>
  </si>
  <si>
    <t xml:space="preserve">3.4. высокотехнологичная медицинская помощь </t>
  </si>
  <si>
    <t>34.4</t>
  </si>
  <si>
    <t>4. Специализированная, в том числе высокотехнологичная, медицинская помощь в условиях круглосуточного стационара, за исключением медицинской реабилитации, в том числе:</t>
  </si>
  <si>
    <t>35</t>
  </si>
  <si>
    <t>4.1. медицинская помощь по профилю "онкология"</t>
  </si>
  <si>
    <t>35.1</t>
  </si>
  <si>
    <t>4.2. стентирование для больных с инфарктом миокарда медицинскими организациями (за исключением федеральных медицинских организаций)</t>
  </si>
  <si>
    <t>35.2</t>
  </si>
  <si>
    <t>4.3. имплантация частотно-адаптированного кардиостимулятора взрослым медицинскими организациями (за исключением федеральных медицинских организаций)</t>
  </si>
  <si>
    <t>35.3</t>
  </si>
  <si>
    <t>4.4. эндоваскулярная деструкция дополнительных проводящих путей и аритмогенных зон сердца</t>
  </si>
  <si>
    <t>35.4</t>
  </si>
  <si>
    <t>4.5. стентирование или эндартерэктомия медицинскими организациями (за исключением федеральных медицинских организаций)</t>
  </si>
  <si>
    <t>35.5</t>
  </si>
  <si>
    <t xml:space="preserve">4.6. высокотехнологичная медицинская помощь </t>
  </si>
  <si>
    <t>35.6</t>
  </si>
  <si>
    <t>5. Медицинская реабилитация:</t>
  </si>
  <si>
    <t>36</t>
  </si>
  <si>
    <t>5.1 В амбулаторных условиях</t>
  </si>
  <si>
    <t>36.1</t>
  </si>
  <si>
    <t>5.2 В условиях дневных стационаров (первичная медико-санитарная помощь, специализированная медицинская помощь)</t>
  </si>
  <si>
    <t>36.2</t>
  </si>
  <si>
    <t xml:space="preserve">5.3 Специализированная, в том числе высокотехнологичная, медицинская помощь в условиях круглосуточного стационара </t>
  </si>
  <si>
    <t>36.3</t>
  </si>
  <si>
    <t>6. Расходы на ведение дела СМО</t>
  </si>
  <si>
    <t>37</t>
  </si>
  <si>
    <t>2.  Медицинская помощь по видам и заболеваниям, установленным базовой программой (за счет межбюджетных трансфертов бюджета субъекта Российской Федерации и прочих поступлений):</t>
  </si>
  <si>
    <t>38</t>
  </si>
  <si>
    <t>1. Скорая, в том числе скорая специализированная, медицинская помощь</t>
  </si>
  <si>
    <t>39</t>
  </si>
  <si>
    <t>40</t>
  </si>
  <si>
    <t>41</t>
  </si>
  <si>
    <t>41.1</t>
  </si>
  <si>
    <t>2.1.2. для проведения диспансеризации, всего, в том числе:</t>
  </si>
  <si>
    <t>41.2</t>
  </si>
  <si>
    <t>41.2.1</t>
  </si>
  <si>
    <t>41.3</t>
  </si>
  <si>
    <t>41.3.1</t>
  </si>
  <si>
    <t>41.3.2</t>
  </si>
  <si>
    <t>2.1.4. для посещений с иными целями</t>
  </si>
  <si>
    <t>41.4</t>
  </si>
  <si>
    <t>41.5</t>
  </si>
  <si>
    <t>41.6</t>
  </si>
  <si>
    <t>41.6.1</t>
  </si>
  <si>
    <t>41.6.1.1</t>
  </si>
  <si>
    <t xml:space="preserve">магнитно-резонансная томография </t>
  </si>
  <si>
    <t>41.6.1.2</t>
  </si>
  <si>
    <t xml:space="preserve">ультразвуковое исследование сердечно-сосудистой системы </t>
  </si>
  <si>
    <t>41.6.1.3</t>
  </si>
  <si>
    <t xml:space="preserve">эндоскопическое диагностическое исследование </t>
  </si>
  <si>
    <t>41.6.1.4</t>
  </si>
  <si>
    <t xml:space="preserve">молекулярно-генетическое исследование с целью диагностики онкологических заболеваний </t>
  </si>
  <si>
    <t>41.6.1.5</t>
  </si>
  <si>
    <t>патологоанатомическое исследование биопсийного (операционного) материала с целью диагностики онкологических заболеваний и подбора противоопухолевой лекарственной терапии</t>
  </si>
  <si>
    <t>41.6.1.6</t>
  </si>
  <si>
    <t>41.6.1.7</t>
  </si>
  <si>
    <t>41.6.1.8</t>
  </si>
  <si>
    <t>41.7</t>
  </si>
  <si>
    <t>41.7.1</t>
  </si>
  <si>
    <t>41.8</t>
  </si>
  <si>
    <t xml:space="preserve">онкологических заболеваний </t>
  </si>
  <si>
    <t>41.8.1</t>
  </si>
  <si>
    <t>41.8.2</t>
  </si>
  <si>
    <t>41.8.3</t>
  </si>
  <si>
    <t>41.9</t>
  </si>
  <si>
    <t>3. В условиях дневных стационаров (первичная медико-санитарная помощь, специализированная медицинская помощь), за исключением медицинской реабилитации, в том числе:</t>
  </si>
  <si>
    <t>42</t>
  </si>
  <si>
    <t>42.1</t>
  </si>
  <si>
    <t>42.2</t>
  </si>
  <si>
    <t>42.3</t>
  </si>
  <si>
    <t>42.4</t>
  </si>
  <si>
    <t>43</t>
  </si>
  <si>
    <t xml:space="preserve">4.1. медицинская помощь по профилю "онкология" </t>
  </si>
  <si>
    <t>43.1</t>
  </si>
  <si>
    <t>43.2</t>
  </si>
  <si>
    <t>43.3</t>
  </si>
  <si>
    <t>43.4</t>
  </si>
  <si>
    <t>43.5</t>
  </si>
  <si>
    <t>43.6</t>
  </si>
  <si>
    <t>44</t>
  </si>
  <si>
    <t xml:space="preserve">5.1 В амбулаторных условиях </t>
  </si>
  <si>
    <t>44.1</t>
  </si>
  <si>
    <t xml:space="preserve">5.2 В условиях дневных стационаров (первичная медико-санитарная помощь, специализированная медицинская помощь) </t>
  </si>
  <si>
    <t>44.2</t>
  </si>
  <si>
    <t>44.3</t>
  </si>
  <si>
    <t xml:space="preserve">7. Расходы на ведение дела СМО </t>
  </si>
  <si>
    <t>45</t>
  </si>
  <si>
    <t>3. Медицинская помощь по видам и заболеваниям, не установленным базовой программой:</t>
  </si>
  <si>
    <t>47</t>
  </si>
  <si>
    <t>48</t>
  </si>
  <si>
    <t>49</t>
  </si>
  <si>
    <t>49.1</t>
  </si>
  <si>
    <t>49.2</t>
  </si>
  <si>
    <t>49.2.1</t>
  </si>
  <si>
    <t>49.3</t>
  </si>
  <si>
    <t>49.3.1</t>
  </si>
  <si>
    <t>49.3.2</t>
  </si>
  <si>
    <t>49.4</t>
  </si>
  <si>
    <t>49.5</t>
  </si>
  <si>
    <t>2.1.6. в связи с заболеваниями (обращений), всего , из них:</t>
  </si>
  <si>
    <t>49.6</t>
  </si>
  <si>
    <t>49.6.1</t>
  </si>
  <si>
    <t>компьютерная томография</t>
  </si>
  <si>
    <t>49.6.1.1</t>
  </si>
  <si>
    <t>49.6.1.2</t>
  </si>
  <si>
    <t>49.6.1.3</t>
  </si>
  <si>
    <t>49.6.1.4</t>
  </si>
  <si>
    <t>49.6.1.5</t>
  </si>
  <si>
    <t>49.6.1.6</t>
  </si>
  <si>
    <t>49.6.1.7</t>
  </si>
  <si>
    <t>49.6.1.8</t>
  </si>
  <si>
    <t>49.7</t>
  </si>
  <si>
    <t>49.7.1</t>
  </si>
  <si>
    <t>49.8</t>
  </si>
  <si>
    <t>49.8.1</t>
  </si>
  <si>
    <t>сахарного диабета</t>
  </si>
  <si>
    <t>49.8.2</t>
  </si>
  <si>
    <t>49.8.3</t>
  </si>
  <si>
    <t>49.9</t>
  </si>
  <si>
    <t>50</t>
  </si>
  <si>
    <t>50.1</t>
  </si>
  <si>
    <t xml:space="preserve">3.2. для медицинской помощи при экстракорпоральном оплодотворении </t>
  </si>
  <si>
    <t>50.2</t>
  </si>
  <si>
    <t>50.3</t>
  </si>
  <si>
    <t>50.4</t>
  </si>
  <si>
    <t>51</t>
  </si>
  <si>
    <t>51.1</t>
  </si>
  <si>
    <t>51.2</t>
  </si>
  <si>
    <t>51.3</t>
  </si>
  <si>
    <t>51.4</t>
  </si>
  <si>
    <t>51.5</t>
  </si>
  <si>
    <t>4.6. высокотехнологичная медицинская помощь</t>
  </si>
  <si>
    <t>51.6</t>
  </si>
  <si>
    <t>52</t>
  </si>
  <si>
    <t>52.1</t>
  </si>
  <si>
    <t>52.2</t>
  </si>
  <si>
    <t>52.3</t>
  </si>
  <si>
    <t>6. паллиативная медицинская помощь &lt;********&gt;</t>
  </si>
  <si>
    <t>53</t>
  </si>
  <si>
    <t>6.1 первичная медицинская помощь, в том числе доврачебная и врачебная&lt;*******&gt;, всего, в том числе:</t>
  </si>
  <si>
    <t>53.1</t>
  </si>
  <si>
    <t xml:space="preserve">6.1.1 посещение по паллиативной медицинской помощи без учета посещений на дому патронажными бригадами </t>
  </si>
  <si>
    <t>53.1.1</t>
  </si>
  <si>
    <t xml:space="preserve">6.1.2 посещения на дому выездными патронажными бригадами </t>
  </si>
  <si>
    <t>53.1.2</t>
  </si>
  <si>
    <t xml:space="preserve">6.2. оказываемая в стационарных условиях (включая койки паллиативной медицинской помощи и койки сестринского ухода) </t>
  </si>
  <si>
    <t>53.2</t>
  </si>
  <si>
    <t xml:space="preserve">6.3 оказываемая в условиях дневного стационара </t>
  </si>
  <si>
    <t>53.3</t>
  </si>
  <si>
    <t xml:space="preserve">8. Иные расходы </t>
  </si>
  <si>
    <t>ИТОГО (сумма строк 01 + 19 + 20)</t>
  </si>
  <si>
    <t>&lt;*&gt; Без учета финансовых средств консолидированного бюджета субъекта Российской Федерации на приобретение оборудования для медицинских организаций, работающих в системе ОМС (затраты, не вошедшие в тариф). Средние нормативы объема оказания и средние нормативы финансовых затрат на единицу объема медицинской помощи за счет бюджетных ассигнований бюджетов субъектов Российской Федерации и местных бюджетов (в случае передачи органами государственной власти субъектов Российской Федерации соответствующих полномочий в сфере охраны здоровья граждан Российской Федерации для осуществления органами местного самоуправления).</t>
  </si>
  <si>
    <t xml:space="preserve">&lt;**&gt; Нормативы объема скорой медицинской помощи и нормативы финансовых затрат на один вызов скорой медицинской помощи устанавливаются субъектом Российской Федерации. Средний норматив финансовых затрат за счет средств соответствующих бюджетов на один случай оказания медицинской помощи авиамедицинскими выездными бригадами скорой медицинской помощи при санитарно-авиационной эвакуации, осуществляемой воздушными судами, с учетом реальной потребности (за исключением расходов на авиационные работы) устанавливаются субъектом Российской Федерации за счет средств соответствующих бюджетов. </t>
  </si>
  <si>
    <t>&lt;***&gt;  Включая посещения, связанные с профилактическими мероприятиями, в том числе при проведении профилактических медицинских осмотров обучающихся в общеобразовательных организациях и профессиональных образовательных организациях, а также в образовательных организациях высшего образования в целях раннего (своевременного) выявления незаконного потребления наркотических средств и психотропных веществ.</t>
  </si>
  <si>
    <t>&lt;*****&gt; Субъект Российской Федерации вправе устанавливать раздельные нормативы объема и стоимости единицы объема для оказываемой в условиях дневного стационара первичной медико-санитарной помощи и специализированной медицинской помощи, включающие случаи оказания паллиативной медицинской помощи в условиях дневного стационара, а также для медицинской реабилитации.</t>
  </si>
  <si>
    <t>&lt;******&gt; Нормативы объема и стоимости единицы объема медицинской помощи, оказываемой в условиях дневных стационаров (общие для первичной медико-санитарной помощи и специализированной медицинской помощи, включая случаи оказания паллиативной медицинской помощи в условиях дневного стационара) устанавливаются субъектом Российской Федерации на основании соответствующих нормативов Программы государственных гарантий бесплатного оказания гражданам медицинской помощи на 2025 - 2027 годы, утвержденных постановлением Правительства Российской Федерации  от 27.12.2024 № 1940.</t>
  </si>
  <si>
    <t>&lt;*******&gt; Указываются расходы консолидированного бюджета субъекта Российской Федерации на приобретение медицинского оборудования для медицинских организаций, работающих в системе ОМС, сверх ТПОМС.</t>
  </si>
  <si>
    <t>&lt;********&gt; Включены в норматив объема первичной медико-санитарной помощи в амбулаторных условиях в случае включения паллиативной медицинской помощи в территориальную программу ОМС сверх базовой программы ОМС с соответствующими платежом субъекта РФ.</t>
  </si>
  <si>
    <t xml:space="preserve">&lt;*********&gt; Нормативы объема медицинской помощи и финансовых затрат включают в себя в том числе объем диспансеризации(не менее 0,000078 комплексного посещения) </t>
  </si>
  <si>
    <t xml:space="preserve"> и диспансерного наблюдения детей (не менее 0,000157 комплексного посещения), проживающих в организациях социального обслуживания (детских домах - интернатах), предоставляющих социальные услуги в стационарной форме.</t>
  </si>
  <si>
    <t>Средний норматив финансовых затрат на одно комплексное посещение в рамках диспансерного наблюдения работающих граждан составляет в 2025 г. 2 661,1 рубля.</t>
  </si>
  <si>
    <t>Таблица 2</t>
  </si>
  <si>
    <r>
      <t>9. Обеспечение при амбулаторном лечении (бесплатно или с 50-процентной скидкой) лекарственными препаратами, медицинскими изделиями, продуктами лечебного (энтерального) питания</t>
    </r>
    <r>
      <rPr>
        <sz val="14"/>
        <rFont val="Times New Roman"/>
        <family val="1"/>
        <charset val="204"/>
      </rPr>
      <t xml:space="preserve">&lt;*********&gt;  </t>
    </r>
    <r>
      <rPr>
        <b/>
        <sz val="14"/>
        <rFont val="Times New Roman"/>
        <family val="1"/>
        <charset val="204"/>
      </rPr>
      <t xml:space="preserve">                           </t>
    </r>
  </si>
  <si>
    <t xml:space="preserve">                                     "Приложение 6
к территориальной программе государственных гарантий бесплатного оказания гражданам медицинской помощи на 2025 год и на плановый период 2026 и 2027 годов</t>
  </si>
  <si>
    <t xml:space="preserve">               Приложение 3
к постановлению Правительства
Брянской области 
от  15 января 2026 г.  №  3-п</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</si>
</sst>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
    <numFmt numFmtId="165" formatCode="#,##0.0"/>
    <numFmt numFmtId="166" formatCode="0.000000"/>
    <numFmt numFmtId="167" formatCode="0.0000000"/>
  </numFmts>
  <fonts count="25" x14ac:knownFonts="1">
    <font>
      <sz val="11"/>
      <color theme="1"/>
      <name val="Calibri"/>
      <family val="2"/>
      <scheme val="minor"/>
    </font>
    <font>
      <sz val="11"/>
      <color theme="1"/>
      <name val="Calibri"/>
      <family val="2"/>
      <charset val="204"/>
      <scheme val="minor"/>
    </font>
    <font>
      <u/>
      <sz val="11"/>
      <color theme="10"/>
      <name val="Calibri"/>
      <family val="2"/>
      <scheme val="minor"/>
    </font>
    <font>
      <sz val="11"/>
      <name val="Times New Roman"/>
      <family val="1"/>
      <charset val="204"/>
    </font>
    <font>
      <sz val="11"/>
      <name val="Calibri"/>
      <family val="2"/>
      <scheme val="minor"/>
    </font>
    <font>
      <b/>
      <sz val="16"/>
      <name val="Times New Roman"/>
      <family val="1"/>
      <charset val="204"/>
    </font>
    <font>
      <sz val="12"/>
      <name val="Calibri"/>
      <family val="2"/>
      <scheme val="minor"/>
    </font>
    <font>
      <sz val="12"/>
      <name val="Times New Roman"/>
      <family val="1"/>
      <charset val="204"/>
    </font>
    <font>
      <sz val="11"/>
      <color theme="1"/>
      <name val="Times New Roman"/>
      <family val="1"/>
      <charset val="204"/>
    </font>
    <font>
      <b/>
      <sz val="11"/>
      <name val="Times New Roman"/>
      <family val="1"/>
      <charset val="204"/>
    </font>
    <font>
      <i/>
      <sz val="11"/>
      <name val="Times New Roman"/>
      <family val="1"/>
      <charset val="204"/>
    </font>
    <font>
      <i/>
      <sz val="11"/>
      <name val="Calibri"/>
      <family val="2"/>
      <charset val="204"/>
      <scheme val="minor"/>
    </font>
    <font>
      <b/>
      <sz val="11"/>
      <color theme="1"/>
      <name val="Times New Roman"/>
      <family val="1"/>
      <charset val="204"/>
    </font>
    <font>
      <sz val="11"/>
      <name val="Calibri"/>
      <family val="2"/>
      <charset val="204"/>
      <scheme val="minor"/>
    </font>
    <font>
      <b/>
      <sz val="11"/>
      <name val="Calibri"/>
      <family val="2"/>
      <charset val="204"/>
      <scheme val="minor"/>
    </font>
    <font>
      <b/>
      <sz val="11"/>
      <color theme="1"/>
      <name val="Calibri"/>
      <family val="2"/>
      <charset val="204"/>
      <scheme val="minor"/>
    </font>
    <font>
      <b/>
      <sz val="16"/>
      <color theme="1"/>
      <name val="Times New Roman"/>
      <family val="1"/>
      <charset val="204"/>
    </font>
    <font>
      <strike/>
      <sz val="11"/>
      <color theme="1"/>
      <name val="Times New Roman"/>
      <family val="1"/>
      <charset val="204"/>
    </font>
    <font>
      <sz val="14"/>
      <name val="Times New Roman"/>
      <family val="1"/>
      <charset val="204"/>
    </font>
    <font>
      <i/>
      <sz val="14"/>
      <name val="Times New Roman"/>
      <family val="1"/>
      <charset val="204"/>
    </font>
    <font>
      <sz val="16"/>
      <name val="Times New Roman"/>
      <family val="1"/>
      <charset val="204"/>
    </font>
    <font>
      <b/>
      <sz val="14"/>
      <name val="Times New Roman"/>
      <family val="1"/>
      <charset val="204"/>
    </font>
    <font>
      <b/>
      <i/>
      <sz val="14"/>
      <name val="Times New Roman"/>
      <family val="1"/>
      <charset val="204"/>
    </font>
    <font>
      <sz val="14"/>
      <color theme="1"/>
      <name val="Times New Roman"/>
      <family val="1"/>
      <charset val="204"/>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2" fillId="0" borderId="0" applyNumberFormat="0" applyFill="0" applyBorder="0" applyAlignment="0" applyProtection="0"/>
    <xf numFmtId="0" fontId="1" fillId="0" borderId="0"/>
  </cellStyleXfs>
  <cellXfs count="131">
    <xf numFmtId="0" fontId="0" fillId="0" borderId="0" xfId="0"/>
    <xf numFmtId="0" fontId="4" fillId="0" borderId="0" xfId="0" applyFont="1"/>
    <xf numFmtId="49" fontId="4" fillId="0" borderId="0" xfId="0" applyNumberFormat="1" applyFont="1"/>
    <xf numFmtId="0" fontId="3" fillId="0" borderId="0" xfId="0" applyFont="1"/>
    <xf numFmtId="0" fontId="6" fillId="0" borderId="0" xfId="0" applyFont="1"/>
    <xf numFmtId="0" fontId="4" fillId="2" borderId="0" xfId="0" applyFont="1" applyFill="1"/>
    <xf numFmtId="0" fontId="11" fillId="2" borderId="0" xfId="0" applyFont="1" applyFill="1"/>
    <xf numFmtId="0" fontId="13" fillId="2" borderId="0" xfId="0" applyFont="1" applyFill="1"/>
    <xf numFmtId="0" fontId="4" fillId="2" borderId="0" xfId="0" applyFont="1" applyFill="1" applyAlignment="1">
      <alignment vertical="center"/>
    </xf>
    <xf numFmtId="0" fontId="4" fillId="2" borderId="0" xfId="0" applyFont="1" applyFill="1" applyAlignment="1">
      <alignment horizontal="left" vertical="center"/>
    </xf>
    <xf numFmtId="0" fontId="6" fillId="2" borderId="0" xfId="0" applyFont="1" applyFill="1"/>
    <xf numFmtId="0" fontId="6" fillId="0" borderId="0" xfId="0" applyFont="1" applyFill="1"/>
    <xf numFmtId="49" fontId="6" fillId="0" borderId="0" xfId="0" applyNumberFormat="1" applyFont="1" applyFill="1"/>
    <xf numFmtId="0" fontId="4" fillId="0" borderId="0" xfId="0" applyFont="1" applyFill="1"/>
    <xf numFmtId="49" fontId="4" fillId="0" borderId="0" xfId="0" applyNumberFormat="1" applyFont="1" applyFill="1"/>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3" fillId="0" borderId="1" xfId="1" applyFont="1" applyFill="1" applyBorder="1" applyAlignment="1">
      <alignment vertical="center" wrapText="1"/>
    </xf>
    <xf numFmtId="0" fontId="3" fillId="2" borderId="0" xfId="0" applyFont="1" applyFill="1" applyAlignment="1">
      <alignment horizontal="center" vertical="center"/>
    </xf>
    <xf numFmtId="49" fontId="9" fillId="0" borderId="1" xfId="0" applyNumberFormat="1" applyFont="1" applyFill="1" applyBorder="1" applyAlignment="1">
      <alignment horizontal="center" vertical="center" wrapText="1"/>
    </xf>
    <xf numFmtId="0" fontId="14" fillId="0" borderId="1" xfId="0" applyFont="1" applyFill="1" applyBorder="1" applyAlignment="1">
      <alignment horizontal="center" vertical="center"/>
    </xf>
    <xf numFmtId="0" fontId="14" fillId="2" borderId="0" xfId="0" applyFont="1" applyFill="1" applyAlignment="1">
      <alignment horizontal="center" vertical="center"/>
    </xf>
    <xf numFmtId="0" fontId="14" fillId="2" borderId="0" xfId="0" applyFont="1" applyFill="1"/>
    <xf numFmtId="0" fontId="9"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2" fontId="6" fillId="0" borderId="0" xfId="0" applyNumberFormat="1" applyFont="1" applyFill="1"/>
    <xf numFmtId="2" fontId="4" fillId="0" borderId="0" xfId="0" applyNumberFormat="1" applyFont="1" applyFill="1"/>
    <xf numFmtId="2" fontId="9"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xf>
    <xf numFmtId="4" fontId="4" fillId="0" borderId="0" xfId="0" applyNumberFormat="1" applyFont="1" applyFill="1"/>
    <xf numFmtId="4" fontId="9" fillId="0" borderId="1"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xf>
    <xf numFmtId="2" fontId="12" fillId="0" borderId="6" xfId="0" applyNumberFormat="1" applyFont="1" applyFill="1" applyBorder="1" applyAlignment="1">
      <alignment horizontal="center" vertical="center" wrapText="1"/>
    </xf>
    <xf numFmtId="49" fontId="9" fillId="3" borderId="1" xfId="0" applyNumberFormat="1" applyFont="1" applyFill="1" applyBorder="1" applyAlignment="1">
      <alignment horizontal="center" vertical="center" wrapText="1"/>
    </xf>
    <xf numFmtId="0" fontId="7" fillId="0" borderId="0" xfId="0" applyFont="1" applyAlignment="1">
      <alignment horizontal="right" vertical="center" wrapText="1"/>
    </xf>
    <xf numFmtId="0" fontId="8" fillId="2" borderId="0" xfId="0" applyFont="1" applyFill="1"/>
    <xf numFmtId="49" fontId="8" fillId="2" borderId="0" xfId="0" applyNumberFormat="1" applyFont="1" applyFill="1" applyAlignment="1">
      <alignment horizontal="center"/>
    </xf>
    <xf numFmtId="0" fontId="8" fillId="2" borderId="0" xfId="0" applyFont="1" applyFill="1" applyAlignment="1">
      <alignment horizontal="center"/>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7" fillId="2" borderId="0" xfId="0" applyFont="1" applyFill="1"/>
    <xf numFmtId="0" fontId="8" fillId="2" borderId="0" xfId="0" applyFont="1" applyFill="1" applyAlignment="1">
      <alignment vertical="top"/>
    </xf>
    <xf numFmtId="0" fontId="8" fillId="2" borderId="0" xfId="0" applyFont="1" applyFill="1" applyAlignment="1">
      <alignment vertical="center"/>
    </xf>
    <xf numFmtId="4" fontId="8" fillId="2" borderId="0" xfId="0" applyNumberFormat="1" applyFont="1" applyFill="1" applyAlignment="1">
      <alignment horizontal="center" vertical="center"/>
    </xf>
    <xf numFmtId="0" fontId="3" fillId="2" borderId="0" xfId="0" applyFont="1" applyFill="1" applyAlignment="1">
      <alignment vertical="center"/>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0" borderId="1" xfId="0" applyFont="1" applyBorder="1" applyAlignment="1">
      <alignment vertical="center" wrapText="1"/>
    </xf>
    <xf numFmtId="49"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8" fillId="0" borderId="0" xfId="0" applyFont="1"/>
    <xf numFmtId="0" fontId="3" fillId="2" borderId="1" xfId="0" applyFont="1" applyFill="1" applyBorder="1" applyAlignment="1">
      <alignment vertical="center" wrapText="1"/>
    </xf>
    <xf numFmtId="0" fontId="3" fillId="2" borderId="1" xfId="0" applyFont="1" applyFill="1" applyBorder="1" applyAlignment="1">
      <alignment horizontal="center" vertical="center"/>
    </xf>
    <xf numFmtId="4" fontId="3" fillId="2" borderId="1" xfId="0" applyNumberFormat="1" applyFont="1" applyFill="1" applyBorder="1" applyAlignment="1">
      <alignment horizontal="center" vertical="center"/>
    </xf>
    <xf numFmtId="0" fontId="8" fillId="2" borderId="1" xfId="0" applyFont="1" applyFill="1" applyBorder="1" applyAlignment="1">
      <alignment horizontal="center" vertical="center"/>
    </xf>
    <xf numFmtId="0" fontId="3" fillId="2" borderId="1" xfId="1" applyFont="1" applyFill="1" applyBorder="1" applyAlignment="1">
      <alignment vertical="center" wrapText="1"/>
    </xf>
    <xf numFmtId="0" fontId="3" fillId="2" borderId="5" xfId="0" applyFont="1" applyFill="1" applyBorder="1" applyAlignment="1">
      <alignment vertical="center" wrapText="1"/>
    </xf>
    <xf numFmtId="0" fontId="3" fillId="2" borderId="6" xfId="0" applyFont="1" applyFill="1" applyBorder="1" applyAlignment="1">
      <alignment vertical="center" wrapText="1"/>
    </xf>
    <xf numFmtId="4" fontId="3" fillId="2" borderId="1" xfId="0" applyNumberFormat="1" applyFont="1" applyFill="1" applyBorder="1" applyAlignment="1">
      <alignment horizontal="center" vertical="center" wrapText="1"/>
    </xf>
    <xf numFmtId="166" fontId="3" fillId="2" borderId="1" xfId="0" applyNumberFormat="1" applyFont="1" applyFill="1" applyBorder="1" applyAlignment="1">
      <alignment horizontal="center" vertical="center"/>
    </xf>
    <xf numFmtId="167" fontId="3" fillId="2" borderId="1" xfId="0" applyNumberFormat="1" applyFont="1" applyFill="1" applyBorder="1" applyAlignment="1">
      <alignment horizontal="center" vertical="center"/>
    </xf>
    <xf numFmtId="166" fontId="3" fillId="2" borderId="1"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8" fillId="0" borderId="1" xfId="0" applyFont="1" applyBorder="1" applyAlignment="1">
      <alignment horizontal="center" vertical="center"/>
    </xf>
    <xf numFmtId="166" fontId="3" fillId="0" borderId="1" xfId="0" applyNumberFormat="1" applyFont="1" applyBorder="1" applyAlignment="1">
      <alignment horizontal="center" vertical="center"/>
    </xf>
    <xf numFmtId="166" fontId="3" fillId="0" borderId="1"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3" fillId="0" borderId="1" xfId="0" applyFont="1" applyBorder="1" applyAlignment="1">
      <alignment horizontal="left" vertical="center" wrapText="1"/>
    </xf>
    <xf numFmtId="0" fontId="18" fillId="0" borderId="1" xfId="0" applyFont="1" applyFill="1" applyBorder="1" applyAlignment="1">
      <alignment vertical="center" wrapText="1"/>
    </xf>
    <xf numFmtId="0" fontId="18" fillId="0" borderId="1" xfId="0" applyFont="1" applyFill="1" applyBorder="1" applyAlignment="1">
      <alignment horizontal="center" vertical="center" wrapText="1"/>
    </xf>
    <xf numFmtId="2" fontId="18" fillId="0" borderId="1" xfId="0" applyNumberFormat="1" applyFont="1" applyFill="1" applyBorder="1" applyAlignment="1">
      <alignment horizontal="center" vertical="center" wrapText="1"/>
    </xf>
    <xf numFmtId="4" fontId="18" fillId="0" borderId="1" xfId="0"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2" fontId="18" fillId="3" borderId="1" xfId="0" applyNumberFormat="1"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4" fontId="19"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0" fontId="20" fillId="0" borderId="1" xfId="0" applyFont="1" applyFill="1" applyBorder="1" applyAlignment="1">
      <alignment vertical="center" wrapText="1"/>
    </xf>
    <xf numFmtId="0" fontId="20" fillId="0" borderId="1" xfId="0" applyFont="1" applyFill="1" applyBorder="1" applyAlignment="1">
      <alignment horizontal="center" vertical="center" wrapText="1"/>
    </xf>
    <xf numFmtId="0" fontId="20" fillId="3" borderId="1" xfId="0" applyFont="1" applyFill="1" applyBorder="1" applyAlignment="1">
      <alignment vertical="center" wrapText="1"/>
    </xf>
    <xf numFmtId="0" fontId="20" fillId="3" borderId="1" xfId="0" applyFont="1" applyFill="1" applyBorder="1" applyAlignment="1">
      <alignment horizontal="center" vertical="center" wrapText="1"/>
    </xf>
    <xf numFmtId="0" fontId="21" fillId="0" borderId="1" xfId="1" applyFont="1" applyFill="1" applyBorder="1" applyAlignment="1">
      <alignment vertical="center" wrapText="1"/>
    </xf>
    <xf numFmtId="0" fontId="22" fillId="3" borderId="1" xfId="1" applyFont="1" applyFill="1" applyBorder="1" applyAlignment="1">
      <alignment vertical="center" wrapText="1"/>
    </xf>
    <xf numFmtId="0" fontId="21" fillId="0" borderId="1" xfId="0" applyFont="1" applyFill="1" applyBorder="1" applyAlignment="1">
      <alignment vertical="center" wrapText="1"/>
    </xf>
    <xf numFmtId="0" fontId="19" fillId="0" borderId="1" xfId="0" applyFont="1" applyFill="1" applyBorder="1" applyAlignment="1">
      <alignment vertical="center" wrapText="1"/>
    </xf>
    <xf numFmtId="0" fontId="18" fillId="0" borderId="1" xfId="1" applyFont="1" applyFill="1" applyBorder="1" applyAlignment="1">
      <alignment vertical="center" wrapText="1"/>
    </xf>
    <xf numFmtId="0" fontId="19" fillId="0" borderId="1" xfId="1" applyFont="1" applyFill="1" applyBorder="1" applyAlignment="1">
      <alignment vertical="center" wrapText="1"/>
    </xf>
    <xf numFmtId="0" fontId="23" fillId="0" borderId="1" xfId="0" applyFont="1" applyFill="1" applyBorder="1" applyAlignment="1">
      <alignment vertical="center" wrapText="1"/>
    </xf>
    <xf numFmtId="0" fontId="24" fillId="0" borderId="1" xfId="0" applyFont="1" applyFill="1" applyBorder="1" applyAlignment="1">
      <alignment vertical="center" wrapText="1"/>
    </xf>
    <xf numFmtId="0" fontId="7" fillId="0" borderId="0" xfId="0" applyFont="1" applyAlignment="1">
      <alignment horizontal="left" vertical="top" wrapText="1"/>
    </xf>
    <xf numFmtId="0" fontId="7" fillId="0" borderId="0" xfId="0" applyFont="1" applyAlignment="1">
      <alignment horizontal="right" vertical="center" wrapText="1"/>
    </xf>
    <xf numFmtId="0" fontId="5" fillId="0" borderId="0" xfId="0" applyFont="1" applyFill="1" applyAlignment="1">
      <alignment horizontal="center" vertical="center" wrapText="1"/>
    </xf>
    <xf numFmtId="0" fontId="9" fillId="0" borderId="5" xfId="0" applyFont="1" applyFill="1" applyBorder="1" applyAlignment="1">
      <alignment horizontal="center" vertical="top" wrapText="1"/>
    </xf>
    <xf numFmtId="0" fontId="9" fillId="0" borderId="6" xfId="0" applyFont="1" applyFill="1" applyBorder="1" applyAlignment="1">
      <alignment horizontal="center" vertical="top" wrapText="1"/>
    </xf>
    <xf numFmtId="0" fontId="9" fillId="0" borderId="5"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6"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 fontId="9" fillId="0" borderId="5" xfId="0" applyNumberFormat="1" applyFont="1" applyFill="1" applyBorder="1" applyAlignment="1">
      <alignment horizontal="center" vertical="top" wrapText="1"/>
    </xf>
    <xf numFmtId="4" fontId="9" fillId="0" borderId="6" xfId="0" applyNumberFormat="1" applyFont="1" applyFill="1" applyBorder="1" applyAlignment="1">
      <alignment horizontal="center" vertical="top" wrapText="1"/>
    </xf>
    <xf numFmtId="0" fontId="3" fillId="2" borderId="0" xfId="0" applyFont="1" applyFill="1" applyAlignment="1">
      <alignment horizontal="left" vertical="center" wrapText="1"/>
    </xf>
    <xf numFmtId="0" fontId="3" fillId="2" borderId="0" xfId="0" applyFont="1" applyFill="1" applyAlignment="1">
      <alignment vertical="center" wrapText="1"/>
    </xf>
    <xf numFmtId="0" fontId="9"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2" fontId="9" fillId="0" borderId="5" xfId="0" applyNumberFormat="1" applyFont="1" applyFill="1" applyBorder="1" applyAlignment="1">
      <alignment horizontal="center" vertical="top" wrapText="1"/>
    </xf>
    <xf numFmtId="2" fontId="9" fillId="0" borderId="6" xfId="0" applyNumberFormat="1" applyFont="1" applyFill="1" applyBorder="1" applyAlignment="1">
      <alignment horizontal="center" vertical="top" wrapText="1"/>
    </xf>
    <xf numFmtId="0" fontId="12"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8" fillId="2" borderId="0" xfId="0" applyFont="1" applyFill="1" applyAlignment="1">
      <alignment horizontal="right"/>
    </xf>
    <xf numFmtId="0" fontId="16" fillId="2" borderId="0" xfId="0" applyFont="1" applyFill="1" applyAlignment="1">
      <alignment horizontal="center" vertical="center"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4" fontId="3" fillId="2" borderId="5" xfId="0" applyNumberFormat="1" applyFont="1" applyFill="1" applyBorder="1" applyAlignment="1">
      <alignment horizontal="center" vertical="center"/>
    </xf>
    <xf numFmtId="4" fontId="3" fillId="2" borderId="6" xfId="0" applyNumberFormat="1" applyFont="1" applyFill="1" applyBorder="1" applyAlignment="1">
      <alignment horizontal="center" vertical="center"/>
    </xf>
    <xf numFmtId="0" fontId="8" fillId="2" borderId="0" xfId="0" applyFont="1" applyFill="1" applyAlignment="1">
      <alignment horizontal="left" wrapText="1"/>
    </xf>
    <xf numFmtId="0" fontId="8" fillId="2" borderId="0" xfId="0" applyFont="1" applyFill="1" applyAlignment="1">
      <alignment horizontal="left"/>
    </xf>
  </cellXfs>
  <cellStyles count="3">
    <cellStyle name="Гиперссылка" xfId="1" builtinId="8"/>
    <cellStyle name="Обычный" xfId="0" builtinId="0"/>
    <cellStyle name="Обычный 1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login.consultant.ru/link/?req=doc&amp;base=LAW&amp;n=438795&amp;dst=1017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6"/>
  <sheetViews>
    <sheetView tabSelected="1" view="pageBreakPreview" zoomScale="90" zoomScaleNormal="85" zoomScaleSheetLayoutView="90" workbookViewId="0">
      <pane xSplit="8" ySplit="10" topLeftCell="I11" activePane="bottomRight" state="frozen"/>
      <selection activeCell="A8" sqref="A8"/>
      <selection pane="topRight" activeCell="I8" sqref="I8"/>
      <selection pane="bottomLeft" activeCell="A10" sqref="A10"/>
      <selection pane="bottomRight" activeCell="D2" sqref="D2"/>
    </sheetView>
  </sheetViews>
  <sheetFormatPr defaultRowHeight="15" x14ac:dyDescent="0.25"/>
  <cols>
    <col min="1" max="1" width="66" style="1" customWidth="1"/>
    <col min="2" max="2" width="8" style="2" customWidth="1"/>
    <col min="3" max="3" width="11.85546875" style="1" customWidth="1"/>
    <col min="4" max="5" width="10" style="13" customWidth="1"/>
    <col min="6" max="6" width="10" style="27" customWidth="1"/>
    <col min="7" max="8" width="12.28515625" style="13" customWidth="1"/>
    <col min="9" max="9" width="12.28515625" style="27" customWidth="1"/>
    <col min="10" max="10" width="16.140625" style="13" customWidth="1"/>
    <col min="11" max="11" width="15.28515625" style="27" customWidth="1"/>
    <col min="12" max="12" width="16.28515625" style="30" customWidth="1"/>
    <col min="13" max="13" width="9.28515625" style="13" customWidth="1"/>
    <col min="14" max="14" width="12.140625" style="13" customWidth="1"/>
    <col min="15" max="15" width="9" style="13" customWidth="1"/>
    <col min="16" max="16" width="0" style="1" hidden="1" customWidth="1"/>
    <col min="17" max="17" width="28.140625" style="1" customWidth="1"/>
    <col min="18" max="16384" width="9.140625" style="1"/>
  </cols>
  <sheetData>
    <row r="1" spans="1:17" s="4" customFormat="1" ht="63.75" customHeight="1" x14ac:dyDescent="0.25">
      <c r="A1" s="11"/>
      <c r="B1" s="12"/>
      <c r="C1" s="11"/>
      <c r="D1" s="11"/>
      <c r="E1" s="11"/>
      <c r="F1" s="26"/>
      <c r="G1" s="11"/>
      <c r="H1" s="11"/>
      <c r="I1" s="26"/>
      <c r="J1" s="100" t="s">
        <v>443</v>
      </c>
      <c r="K1" s="100"/>
      <c r="L1" s="100"/>
      <c r="M1" s="100"/>
      <c r="N1" s="100"/>
      <c r="O1" s="100"/>
      <c r="P1" s="10"/>
    </row>
    <row r="2" spans="1:17" ht="63" customHeight="1" x14ac:dyDescent="0.25">
      <c r="A2" s="13"/>
      <c r="B2" s="14"/>
      <c r="C2" s="13"/>
      <c r="J2" s="100" t="s">
        <v>442</v>
      </c>
      <c r="K2" s="100"/>
      <c r="L2" s="100"/>
      <c r="M2" s="100"/>
      <c r="N2" s="100"/>
      <c r="O2" s="100"/>
      <c r="P2" s="5"/>
    </row>
    <row r="3" spans="1:17" ht="21" customHeight="1" x14ac:dyDescent="0.25">
      <c r="A3" s="13"/>
      <c r="B3" s="14"/>
      <c r="C3" s="13"/>
      <c r="J3" s="35"/>
      <c r="K3" s="35"/>
      <c r="L3" s="35"/>
      <c r="M3" s="101" t="s">
        <v>95</v>
      </c>
      <c r="N3" s="101"/>
      <c r="O3" s="101"/>
      <c r="P3" s="5"/>
    </row>
    <row r="4" spans="1:17" x14ac:dyDescent="0.25">
      <c r="A4" s="102" t="s">
        <v>29</v>
      </c>
      <c r="B4" s="102"/>
      <c r="C4" s="102"/>
      <c r="D4" s="102"/>
      <c r="E4" s="102"/>
      <c r="F4" s="102"/>
      <c r="G4" s="102"/>
      <c r="H4" s="102"/>
      <c r="I4" s="102"/>
      <c r="J4" s="102"/>
      <c r="K4" s="102"/>
      <c r="L4" s="102"/>
      <c r="M4" s="102"/>
      <c r="N4" s="102"/>
      <c r="O4" s="102"/>
    </row>
    <row r="5" spans="1:17" x14ac:dyDescent="0.25">
      <c r="A5" s="102"/>
      <c r="B5" s="102"/>
      <c r="C5" s="102"/>
      <c r="D5" s="102"/>
      <c r="E5" s="102"/>
      <c r="F5" s="102"/>
      <c r="G5" s="102"/>
      <c r="H5" s="102"/>
      <c r="I5" s="102"/>
      <c r="J5" s="102"/>
      <c r="K5" s="102"/>
      <c r="L5" s="102"/>
      <c r="M5" s="102"/>
      <c r="N5" s="102"/>
      <c r="O5" s="102"/>
    </row>
    <row r="6" spans="1:17" x14ac:dyDescent="0.25">
      <c r="A6" s="102"/>
      <c r="B6" s="102"/>
      <c r="C6" s="102"/>
      <c r="D6" s="102"/>
      <c r="E6" s="102"/>
      <c r="F6" s="102"/>
      <c r="G6" s="102"/>
      <c r="H6" s="102"/>
      <c r="I6" s="102"/>
      <c r="J6" s="102"/>
      <c r="K6" s="102"/>
      <c r="L6" s="102"/>
      <c r="M6" s="102"/>
      <c r="N6" s="102"/>
      <c r="O6" s="102"/>
    </row>
    <row r="7" spans="1:17" ht="0.75" customHeight="1" x14ac:dyDescent="0.25">
      <c r="A7" s="13"/>
      <c r="B7" s="14"/>
      <c r="C7" s="13"/>
    </row>
    <row r="8" spans="1:17" hidden="1" x14ac:dyDescent="0.25">
      <c r="A8" s="13"/>
      <c r="B8" s="14"/>
      <c r="C8" s="13"/>
    </row>
    <row r="9" spans="1:17" ht="104.25" customHeight="1" x14ac:dyDescent="0.25">
      <c r="A9" s="105" t="s">
        <v>88</v>
      </c>
      <c r="B9" s="108" t="s">
        <v>28</v>
      </c>
      <c r="C9" s="109" t="s">
        <v>0</v>
      </c>
      <c r="D9" s="114" t="s">
        <v>30</v>
      </c>
      <c r="E9" s="115"/>
      <c r="F9" s="116"/>
      <c r="G9" s="119" t="s">
        <v>31</v>
      </c>
      <c r="H9" s="115"/>
      <c r="I9" s="120"/>
      <c r="J9" s="109" t="s">
        <v>33</v>
      </c>
      <c r="K9" s="109"/>
      <c r="L9" s="109" t="s">
        <v>44</v>
      </c>
      <c r="M9" s="109"/>
      <c r="N9" s="109"/>
      <c r="O9" s="109"/>
      <c r="P9" s="3"/>
      <c r="Q9" s="3"/>
    </row>
    <row r="10" spans="1:17" ht="225.75" customHeight="1" x14ac:dyDescent="0.25">
      <c r="A10" s="106"/>
      <c r="B10" s="108"/>
      <c r="C10" s="109"/>
      <c r="D10" s="103" t="s">
        <v>32</v>
      </c>
      <c r="E10" s="103" t="s">
        <v>83</v>
      </c>
      <c r="F10" s="117" t="s">
        <v>84</v>
      </c>
      <c r="G10" s="103" t="s">
        <v>54</v>
      </c>
      <c r="H10" s="103" t="s">
        <v>43</v>
      </c>
      <c r="I10" s="117" t="s">
        <v>85</v>
      </c>
      <c r="J10" s="103" t="s">
        <v>86</v>
      </c>
      <c r="K10" s="117" t="s">
        <v>87</v>
      </c>
      <c r="L10" s="110" t="s">
        <v>86</v>
      </c>
      <c r="M10" s="103" t="s">
        <v>36</v>
      </c>
      <c r="N10" s="103" t="s">
        <v>87</v>
      </c>
      <c r="O10" s="103" t="s">
        <v>36</v>
      </c>
      <c r="P10" s="3"/>
      <c r="Q10" s="3"/>
    </row>
    <row r="11" spans="1:17" ht="98.25" customHeight="1" x14ac:dyDescent="0.25">
      <c r="A11" s="107"/>
      <c r="B11" s="108"/>
      <c r="C11" s="109"/>
      <c r="D11" s="104"/>
      <c r="E11" s="104"/>
      <c r="F11" s="118"/>
      <c r="G11" s="104"/>
      <c r="H11" s="104"/>
      <c r="I11" s="118"/>
      <c r="J11" s="104"/>
      <c r="K11" s="118"/>
      <c r="L11" s="111"/>
      <c r="M11" s="104"/>
      <c r="N11" s="104"/>
      <c r="O11" s="104"/>
      <c r="P11" s="3"/>
      <c r="Q11" s="3"/>
    </row>
    <row r="12" spans="1:17" s="3" customFormat="1" ht="28.5" x14ac:dyDescent="0.25">
      <c r="A12" s="15"/>
      <c r="B12" s="16"/>
      <c r="C12" s="15"/>
      <c r="D12" s="25"/>
      <c r="E12" s="25"/>
      <c r="F12" s="33"/>
      <c r="G12" s="25" t="s">
        <v>34</v>
      </c>
      <c r="H12" s="25" t="s">
        <v>34</v>
      </c>
      <c r="I12" s="33" t="s">
        <v>34</v>
      </c>
      <c r="J12" s="24" t="s">
        <v>34</v>
      </c>
      <c r="K12" s="28" t="s">
        <v>34</v>
      </c>
      <c r="L12" s="31" t="s">
        <v>37</v>
      </c>
      <c r="M12" s="24" t="s">
        <v>35</v>
      </c>
      <c r="N12" s="24" t="s">
        <v>37</v>
      </c>
      <c r="O12" s="24" t="s">
        <v>35</v>
      </c>
    </row>
    <row r="13" spans="1:17" s="23" customFormat="1" ht="28.5" x14ac:dyDescent="0.25">
      <c r="A13" s="20">
        <v>1</v>
      </c>
      <c r="B13" s="24">
        <v>2</v>
      </c>
      <c r="C13" s="24">
        <v>3</v>
      </c>
      <c r="D13" s="24" t="s">
        <v>78</v>
      </c>
      <c r="E13" s="24">
        <v>5</v>
      </c>
      <c r="F13" s="28">
        <v>6</v>
      </c>
      <c r="G13" s="24" t="s">
        <v>79</v>
      </c>
      <c r="H13" s="24">
        <v>8</v>
      </c>
      <c r="I13" s="28">
        <v>9</v>
      </c>
      <c r="J13" s="24">
        <v>10</v>
      </c>
      <c r="K13" s="29">
        <v>11</v>
      </c>
      <c r="L13" s="32">
        <v>12</v>
      </c>
      <c r="M13" s="21">
        <v>13</v>
      </c>
      <c r="N13" s="21">
        <v>14</v>
      </c>
      <c r="O13" s="21">
        <v>15</v>
      </c>
      <c r="P13" s="22"/>
    </row>
    <row r="14" spans="1:17" s="5" customFormat="1" ht="75" x14ac:dyDescent="0.25">
      <c r="A14" s="92" t="s">
        <v>53</v>
      </c>
      <c r="B14" s="16">
        <v>1</v>
      </c>
      <c r="C14" s="88"/>
      <c r="D14" s="79" t="s">
        <v>45</v>
      </c>
      <c r="E14" s="79" t="s">
        <v>45</v>
      </c>
      <c r="F14" s="80" t="s">
        <v>45</v>
      </c>
      <c r="G14" s="79" t="s">
        <v>45</v>
      </c>
      <c r="H14" s="79" t="s">
        <v>45</v>
      </c>
      <c r="I14" s="80" t="s">
        <v>45</v>
      </c>
      <c r="J14" s="81">
        <f t="shared" ref="J14" si="0">J16+J21+J23+J27+J32+J34+J43+J44+J48+J49+J51+J52+J53</f>
        <v>7042.0113633288147</v>
      </c>
      <c r="K14" s="81" t="s">
        <v>45</v>
      </c>
      <c r="L14" s="81">
        <f>L16+L21+L23+L27+L32+L34+L43+L44+L48+L49+L51+L52+L53</f>
        <v>7991215.7948000003</v>
      </c>
      <c r="M14" s="80">
        <f>L14/7991215.79*100</f>
        <v>100.00000006006596</v>
      </c>
      <c r="N14" s="79" t="s">
        <v>45</v>
      </c>
      <c r="O14" s="79" t="s">
        <v>45</v>
      </c>
    </row>
    <row r="15" spans="1:17" s="5" customFormat="1" ht="20.25" x14ac:dyDescent="0.25">
      <c r="A15" s="93" t="s">
        <v>51</v>
      </c>
      <c r="B15" s="34" t="s">
        <v>91</v>
      </c>
      <c r="C15" s="90"/>
      <c r="D15" s="82"/>
      <c r="E15" s="82"/>
      <c r="F15" s="83"/>
      <c r="G15" s="82"/>
      <c r="H15" s="82"/>
      <c r="I15" s="83"/>
      <c r="J15" s="82"/>
      <c r="K15" s="83"/>
      <c r="L15" s="84"/>
      <c r="M15" s="82"/>
      <c r="N15" s="82"/>
      <c r="O15" s="82"/>
    </row>
    <row r="16" spans="1:17" s="5" customFormat="1" ht="75" x14ac:dyDescent="0.25">
      <c r="A16" s="92" t="s">
        <v>1</v>
      </c>
      <c r="B16" s="16">
        <v>2</v>
      </c>
      <c r="C16" s="89" t="s">
        <v>2</v>
      </c>
      <c r="D16" s="79">
        <v>1.46E-2</v>
      </c>
      <c r="E16" s="79">
        <v>1.46E-2</v>
      </c>
      <c r="F16" s="80">
        <v>0</v>
      </c>
      <c r="G16" s="79">
        <v>5844.32</v>
      </c>
      <c r="H16" s="79">
        <f>G16</f>
        <v>5844.32</v>
      </c>
      <c r="I16" s="80">
        <v>0</v>
      </c>
      <c r="J16" s="81">
        <v>85.33</v>
      </c>
      <c r="K16" s="80" t="s">
        <v>45</v>
      </c>
      <c r="L16" s="81">
        <v>96828.49</v>
      </c>
      <c r="M16" s="80">
        <f>L16/7991215.79*100</f>
        <v>1.211686588681145</v>
      </c>
      <c r="N16" s="79" t="s">
        <v>45</v>
      </c>
      <c r="O16" s="79" t="s">
        <v>45</v>
      </c>
    </row>
    <row r="17" spans="1:15" s="5" customFormat="1" ht="37.5" x14ac:dyDescent="0.25">
      <c r="A17" s="78" t="s">
        <v>3</v>
      </c>
      <c r="B17" s="16">
        <v>3</v>
      </c>
      <c r="C17" s="89" t="s">
        <v>2</v>
      </c>
      <c r="D17" s="79">
        <v>1.12E-2</v>
      </c>
      <c r="E17" s="79">
        <f>D17</f>
        <v>1.12E-2</v>
      </c>
      <c r="F17" s="80" t="s">
        <v>45</v>
      </c>
      <c r="G17" s="79">
        <v>1179.98</v>
      </c>
      <c r="H17" s="79">
        <f t="shared" ref="G17:H40" si="1">G17</f>
        <v>1179.98</v>
      </c>
      <c r="I17" s="80" t="s">
        <v>45</v>
      </c>
      <c r="J17" s="81">
        <v>13.22</v>
      </c>
      <c r="K17" s="80" t="s">
        <v>45</v>
      </c>
      <c r="L17" s="81">
        <v>14997.16</v>
      </c>
      <c r="M17" s="80">
        <f>L17/7991215.79*100</f>
        <v>0.18767056720914804</v>
      </c>
      <c r="N17" s="79" t="s">
        <v>45</v>
      </c>
      <c r="O17" s="79" t="s">
        <v>45</v>
      </c>
    </row>
    <row r="18" spans="1:15" s="5" customFormat="1" ht="37.5" x14ac:dyDescent="0.25">
      <c r="A18" s="78" t="s">
        <v>4</v>
      </c>
      <c r="B18" s="16">
        <v>4</v>
      </c>
      <c r="C18" s="89" t="s">
        <v>2</v>
      </c>
      <c r="D18" s="79">
        <v>4.0000000000000003E-5</v>
      </c>
      <c r="E18" s="79">
        <f t="shared" ref="E18:E40" si="2">D18</f>
        <v>4.0000000000000003E-5</v>
      </c>
      <c r="F18" s="80" t="s">
        <v>45</v>
      </c>
      <c r="G18" s="79">
        <v>7388.71</v>
      </c>
      <c r="H18" s="79">
        <f t="shared" si="1"/>
        <v>7388.71</v>
      </c>
      <c r="I18" s="80" t="s">
        <v>45</v>
      </c>
      <c r="J18" s="81">
        <v>0.3</v>
      </c>
      <c r="K18" s="80" t="s">
        <v>45</v>
      </c>
      <c r="L18" s="81">
        <v>335.39</v>
      </c>
      <c r="M18" s="80">
        <f>L18/7991215.79*100</f>
        <v>4.1969833979417538E-3</v>
      </c>
      <c r="N18" s="79" t="s">
        <v>45</v>
      </c>
      <c r="O18" s="79" t="s">
        <v>45</v>
      </c>
    </row>
    <row r="19" spans="1:15" s="5" customFormat="1" ht="37.5" x14ac:dyDescent="0.25">
      <c r="A19" s="94" t="s">
        <v>5</v>
      </c>
      <c r="B19" s="16">
        <v>5</v>
      </c>
      <c r="C19" s="88"/>
      <c r="D19" s="80" t="s">
        <v>45</v>
      </c>
      <c r="E19" s="80" t="s">
        <v>45</v>
      </c>
      <c r="F19" s="80" t="s">
        <v>45</v>
      </c>
      <c r="G19" s="80" t="s">
        <v>45</v>
      </c>
      <c r="H19" s="80" t="s">
        <v>45</v>
      </c>
      <c r="I19" s="80" t="s">
        <v>45</v>
      </c>
      <c r="J19" s="80" t="s">
        <v>45</v>
      </c>
      <c r="K19" s="80" t="s">
        <v>45</v>
      </c>
      <c r="L19" s="80" t="s">
        <v>45</v>
      </c>
      <c r="M19" s="80" t="s">
        <v>45</v>
      </c>
      <c r="N19" s="79" t="s">
        <v>45</v>
      </c>
      <c r="O19" s="79" t="s">
        <v>45</v>
      </c>
    </row>
    <row r="20" spans="1:15" s="6" customFormat="1" ht="20.25" x14ac:dyDescent="0.25">
      <c r="A20" s="95" t="s">
        <v>6</v>
      </c>
      <c r="B20" s="17">
        <v>6</v>
      </c>
      <c r="C20" s="88"/>
      <c r="D20" s="80" t="s">
        <v>45</v>
      </c>
      <c r="E20" s="80" t="s">
        <v>45</v>
      </c>
      <c r="F20" s="80" t="s">
        <v>45</v>
      </c>
      <c r="G20" s="80" t="s">
        <v>45</v>
      </c>
      <c r="H20" s="80" t="s">
        <v>45</v>
      </c>
      <c r="I20" s="80" t="s">
        <v>45</v>
      </c>
      <c r="J20" s="80" t="s">
        <v>45</v>
      </c>
      <c r="K20" s="80" t="s">
        <v>45</v>
      </c>
      <c r="L20" s="80" t="s">
        <v>45</v>
      </c>
      <c r="M20" s="80" t="s">
        <v>45</v>
      </c>
      <c r="N20" s="79" t="s">
        <v>45</v>
      </c>
      <c r="O20" s="79" t="s">
        <v>45</v>
      </c>
    </row>
    <row r="21" spans="1:15" s="5" customFormat="1" ht="40.5" x14ac:dyDescent="0.25">
      <c r="A21" s="96" t="s">
        <v>7</v>
      </c>
      <c r="B21" s="16">
        <v>7</v>
      </c>
      <c r="C21" s="89" t="s">
        <v>8</v>
      </c>
      <c r="D21" s="79">
        <v>0.60794999999999999</v>
      </c>
      <c r="E21" s="79">
        <f t="shared" si="2"/>
        <v>0.60794999999999999</v>
      </c>
      <c r="F21" s="80">
        <v>0</v>
      </c>
      <c r="G21" s="79">
        <v>664.6</v>
      </c>
      <c r="H21" s="79">
        <f t="shared" si="1"/>
        <v>664.6</v>
      </c>
      <c r="I21" s="80">
        <v>0</v>
      </c>
      <c r="J21" s="81">
        <v>404.04</v>
      </c>
      <c r="K21" s="80" t="s">
        <v>45</v>
      </c>
      <c r="L21" s="81">
        <v>458505.41</v>
      </c>
      <c r="M21" s="80">
        <f>L21/7991215.79*100</f>
        <v>5.7376176798249112</v>
      </c>
      <c r="N21" s="79" t="s">
        <v>45</v>
      </c>
      <c r="O21" s="79" t="s">
        <v>45</v>
      </c>
    </row>
    <row r="22" spans="1:15" s="5" customFormat="1" ht="40.5" x14ac:dyDescent="0.25">
      <c r="A22" s="78" t="s">
        <v>3</v>
      </c>
      <c r="B22" s="16" t="s">
        <v>19</v>
      </c>
      <c r="C22" s="89" t="s">
        <v>8</v>
      </c>
      <c r="D22" s="80" t="s">
        <v>45</v>
      </c>
      <c r="E22" s="80" t="s">
        <v>45</v>
      </c>
      <c r="F22" s="80" t="s">
        <v>45</v>
      </c>
      <c r="G22" s="79" t="s">
        <v>45</v>
      </c>
      <c r="H22" s="79" t="s">
        <v>45</v>
      </c>
      <c r="I22" s="80" t="s">
        <v>45</v>
      </c>
      <c r="J22" s="80" t="s">
        <v>45</v>
      </c>
      <c r="K22" s="80" t="s">
        <v>45</v>
      </c>
      <c r="L22" s="80" t="s">
        <v>45</v>
      </c>
      <c r="M22" s="80" t="s">
        <v>45</v>
      </c>
      <c r="N22" s="79" t="s">
        <v>45</v>
      </c>
      <c r="O22" s="79" t="s">
        <v>45</v>
      </c>
    </row>
    <row r="23" spans="1:15" s="5" customFormat="1" ht="40.5" x14ac:dyDescent="0.25">
      <c r="A23" s="96" t="s">
        <v>9</v>
      </c>
      <c r="B23" s="16">
        <v>8</v>
      </c>
      <c r="C23" s="89" t="s">
        <v>10</v>
      </c>
      <c r="D23" s="79">
        <v>0.12</v>
      </c>
      <c r="E23" s="79">
        <f t="shared" si="2"/>
        <v>0.12</v>
      </c>
      <c r="F23" s="80">
        <v>0</v>
      </c>
      <c r="G23" s="79">
        <v>1928.3</v>
      </c>
      <c r="H23" s="79">
        <f t="shared" si="1"/>
        <v>1928.3</v>
      </c>
      <c r="I23" s="80">
        <v>0</v>
      </c>
      <c r="J23" s="81">
        <v>231.4</v>
      </c>
      <c r="K23" s="80" t="s">
        <v>45</v>
      </c>
      <c r="L23" s="81">
        <v>262586.33</v>
      </c>
      <c r="M23" s="80">
        <f>L23/7991215.79*100</f>
        <v>3.2859371702688058</v>
      </c>
      <c r="N23" s="79" t="s">
        <v>45</v>
      </c>
      <c r="O23" s="79" t="s">
        <v>45</v>
      </c>
    </row>
    <row r="24" spans="1:15" s="5" customFormat="1" ht="40.5" x14ac:dyDescent="0.25">
      <c r="A24" s="78" t="s">
        <v>3</v>
      </c>
      <c r="B24" s="16" t="s">
        <v>20</v>
      </c>
      <c r="C24" s="89" t="s">
        <v>10</v>
      </c>
      <c r="D24" s="80" t="s">
        <v>45</v>
      </c>
      <c r="E24" s="80" t="s">
        <v>45</v>
      </c>
      <c r="F24" s="80" t="s">
        <v>45</v>
      </c>
      <c r="G24" s="79" t="s">
        <v>45</v>
      </c>
      <c r="H24" s="79" t="s">
        <v>45</v>
      </c>
      <c r="I24" s="80" t="s">
        <v>45</v>
      </c>
      <c r="J24" s="80" t="s">
        <v>45</v>
      </c>
      <c r="K24" s="80" t="s">
        <v>45</v>
      </c>
      <c r="L24" s="80" t="s">
        <v>45</v>
      </c>
      <c r="M24" s="80" t="s">
        <v>45</v>
      </c>
      <c r="N24" s="79" t="s">
        <v>45</v>
      </c>
      <c r="O24" s="79" t="s">
        <v>45</v>
      </c>
    </row>
    <row r="25" spans="1:15" s="6" customFormat="1" ht="40.5" x14ac:dyDescent="0.25">
      <c r="A25" s="97" t="s">
        <v>11</v>
      </c>
      <c r="B25" s="17">
        <v>9</v>
      </c>
      <c r="C25" s="89" t="s">
        <v>12</v>
      </c>
      <c r="D25" s="85">
        <f>D27-D30</f>
        <v>8.6699999999999993E-4</v>
      </c>
      <c r="E25" s="79">
        <f t="shared" si="2"/>
        <v>8.6699999999999993E-4</v>
      </c>
      <c r="F25" s="80">
        <v>0</v>
      </c>
      <c r="G25" s="85">
        <v>16237.7</v>
      </c>
      <c r="H25" s="79">
        <f t="shared" si="1"/>
        <v>16237.7</v>
      </c>
      <c r="I25" s="80">
        <v>0</v>
      </c>
      <c r="J25" s="86">
        <f>G25*D25</f>
        <v>14.0780859</v>
      </c>
      <c r="K25" s="80" t="s">
        <v>45</v>
      </c>
      <c r="L25" s="86">
        <v>15977.8968</v>
      </c>
      <c r="M25" s="80">
        <f>L25/7991215.79*100</f>
        <v>0.19994325294023876</v>
      </c>
      <c r="N25" s="79" t="s">
        <v>45</v>
      </c>
      <c r="O25" s="79" t="s">
        <v>45</v>
      </c>
    </row>
    <row r="26" spans="1:15" s="5" customFormat="1" ht="40.5" x14ac:dyDescent="0.25">
      <c r="A26" s="78" t="s">
        <v>3</v>
      </c>
      <c r="B26" s="16" t="s">
        <v>89</v>
      </c>
      <c r="C26" s="89" t="s">
        <v>12</v>
      </c>
      <c r="D26" s="80" t="s">
        <v>45</v>
      </c>
      <c r="E26" s="80" t="s">
        <v>45</v>
      </c>
      <c r="F26" s="80" t="s">
        <v>45</v>
      </c>
      <c r="G26" s="80" t="s">
        <v>45</v>
      </c>
      <c r="H26" s="80" t="s">
        <v>45</v>
      </c>
      <c r="I26" s="80" t="s">
        <v>45</v>
      </c>
      <c r="J26" s="80" t="s">
        <v>45</v>
      </c>
      <c r="K26" s="80" t="s">
        <v>45</v>
      </c>
      <c r="L26" s="80" t="s">
        <v>45</v>
      </c>
      <c r="M26" s="80" t="s">
        <v>45</v>
      </c>
      <c r="N26" s="80" t="s">
        <v>45</v>
      </c>
      <c r="O26" s="80" t="s">
        <v>45</v>
      </c>
    </row>
    <row r="27" spans="1:15" s="5" customFormat="1" ht="56.25" x14ac:dyDescent="0.25">
      <c r="A27" s="92" t="s">
        <v>55</v>
      </c>
      <c r="B27" s="16">
        <v>10</v>
      </c>
      <c r="C27" s="89" t="s">
        <v>12</v>
      </c>
      <c r="D27" s="79">
        <f>0.00113</f>
        <v>1.1299999999999999E-3</v>
      </c>
      <c r="E27" s="79">
        <f t="shared" si="2"/>
        <v>1.1299999999999999E-3</v>
      </c>
      <c r="F27" s="80" t="s">
        <v>45</v>
      </c>
      <c r="G27" s="79" t="str">
        <f t="shared" si="1"/>
        <v>Х</v>
      </c>
      <c r="H27" s="79" t="str">
        <f t="shared" si="1"/>
        <v>Х</v>
      </c>
      <c r="I27" s="80" t="s">
        <v>45</v>
      </c>
      <c r="J27" s="81">
        <f>J30+J25</f>
        <v>19.5480859</v>
      </c>
      <c r="K27" s="80" t="s">
        <v>45</v>
      </c>
      <c r="L27" s="81">
        <f>L25+L30</f>
        <v>22185.209040000002</v>
      </c>
      <c r="M27" s="80">
        <f>L27/7991215.79*100</f>
        <v>0.27761994698931791</v>
      </c>
      <c r="N27" s="79" t="s">
        <v>45</v>
      </c>
      <c r="O27" s="79" t="s">
        <v>45</v>
      </c>
    </row>
    <row r="28" spans="1:15" s="5" customFormat="1" ht="40.5" x14ac:dyDescent="0.25">
      <c r="A28" s="78" t="s">
        <v>3</v>
      </c>
      <c r="B28" s="16" t="s">
        <v>21</v>
      </c>
      <c r="C28" s="89" t="s">
        <v>12</v>
      </c>
      <c r="D28" s="80" t="s">
        <v>45</v>
      </c>
      <c r="E28" s="80" t="s">
        <v>45</v>
      </c>
      <c r="F28" s="80" t="s">
        <v>45</v>
      </c>
      <c r="G28" s="80" t="s">
        <v>45</v>
      </c>
      <c r="H28" s="80" t="s">
        <v>45</v>
      </c>
      <c r="I28" s="80" t="s">
        <v>45</v>
      </c>
      <c r="J28" s="80" t="s">
        <v>45</v>
      </c>
      <c r="K28" s="80" t="s">
        <v>45</v>
      </c>
      <c r="L28" s="80" t="s">
        <v>45</v>
      </c>
      <c r="M28" s="80" t="s">
        <v>45</v>
      </c>
      <c r="N28" s="79" t="s">
        <v>45</v>
      </c>
      <c r="O28" s="79" t="s">
        <v>45</v>
      </c>
    </row>
    <row r="29" spans="1:15" s="5" customFormat="1" ht="37.5" x14ac:dyDescent="0.25">
      <c r="A29" s="94" t="s">
        <v>13</v>
      </c>
      <c r="B29" s="16">
        <v>11</v>
      </c>
      <c r="C29" s="88"/>
      <c r="D29" s="80" t="s">
        <v>45</v>
      </c>
      <c r="E29" s="79" t="str">
        <f t="shared" si="2"/>
        <v>Х</v>
      </c>
      <c r="F29" s="80" t="s">
        <v>45</v>
      </c>
      <c r="G29" s="79" t="str">
        <f t="shared" si="1"/>
        <v>Х</v>
      </c>
      <c r="H29" s="79" t="str">
        <f t="shared" si="1"/>
        <v>Х</v>
      </c>
      <c r="I29" s="80" t="s">
        <v>45</v>
      </c>
      <c r="J29" s="80" t="s">
        <v>45</v>
      </c>
      <c r="K29" s="80" t="s">
        <v>45</v>
      </c>
      <c r="L29" s="80" t="s">
        <v>45</v>
      </c>
      <c r="M29" s="80" t="s">
        <v>45</v>
      </c>
      <c r="N29" s="79" t="s">
        <v>45</v>
      </c>
      <c r="O29" s="79" t="s">
        <v>45</v>
      </c>
    </row>
    <row r="30" spans="1:15" s="6" customFormat="1" ht="40.5" x14ac:dyDescent="0.25">
      <c r="A30" s="97" t="s">
        <v>14</v>
      </c>
      <c r="B30" s="17">
        <v>12</v>
      </c>
      <c r="C30" s="89" t="s">
        <v>12</v>
      </c>
      <c r="D30" s="85">
        <v>2.63E-4</v>
      </c>
      <c r="E30" s="79">
        <f t="shared" si="2"/>
        <v>2.63E-4</v>
      </c>
      <c r="F30" s="80">
        <v>0</v>
      </c>
      <c r="G30" s="85">
        <v>20816.900000000001</v>
      </c>
      <c r="H30" s="79">
        <f t="shared" si="1"/>
        <v>20816.900000000001</v>
      </c>
      <c r="I30" s="80">
        <v>0</v>
      </c>
      <c r="J30" s="86">
        <v>5.47</v>
      </c>
      <c r="K30" s="80" t="s">
        <v>45</v>
      </c>
      <c r="L30" s="86">
        <v>6207.3122400000002</v>
      </c>
      <c r="M30" s="80">
        <f>L30/7991215.79*100</f>
        <v>7.7676694049079106E-2</v>
      </c>
      <c r="N30" s="79" t="s">
        <v>45</v>
      </c>
      <c r="O30" s="79" t="s">
        <v>45</v>
      </c>
    </row>
    <row r="31" spans="1:15" s="5" customFormat="1" ht="40.5" x14ac:dyDescent="0.25">
      <c r="A31" s="78" t="s">
        <v>3</v>
      </c>
      <c r="B31" s="16" t="s">
        <v>22</v>
      </c>
      <c r="C31" s="89" t="s">
        <v>12</v>
      </c>
      <c r="D31" s="80" t="s">
        <v>45</v>
      </c>
      <c r="E31" s="80" t="s">
        <v>45</v>
      </c>
      <c r="F31" s="80" t="s">
        <v>45</v>
      </c>
      <c r="G31" s="80" t="s">
        <v>45</v>
      </c>
      <c r="H31" s="80" t="s">
        <v>45</v>
      </c>
      <c r="I31" s="80" t="s">
        <v>45</v>
      </c>
      <c r="J31" s="80" t="s">
        <v>45</v>
      </c>
      <c r="K31" s="80" t="s">
        <v>45</v>
      </c>
      <c r="L31" s="80" t="s">
        <v>45</v>
      </c>
      <c r="M31" s="80" t="s">
        <v>45</v>
      </c>
      <c r="N31" s="79" t="s">
        <v>45</v>
      </c>
      <c r="O31" s="79" t="s">
        <v>45</v>
      </c>
    </row>
    <row r="32" spans="1:15" s="6" customFormat="1" ht="60.75" x14ac:dyDescent="0.25">
      <c r="A32" s="95" t="s">
        <v>15</v>
      </c>
      <c r="B32" s="17">
        <v>13</v>
      </c>
      <c r="C32" s="89" t="s">
        <v>18</v>
      </c>
      <c r="D32" s="85">
        <v>7.4999999999999997E-3</v>
      </c>
      <c r="E32" s="79">
        <f t="shared" si="2"/>
        <v>7.4999999999999997E-3</v>
      </c>
      <c r="F32" s="80">
        <v>0</v>
      </c>
      <c r="G32" s="85">
        <v>120350.2</v>
      </c>
      <c r="H32" s="79">
        <f t="shared" si="1"/>
        <v>120350.2</v>
      </c>
      <c r="I32" s="80">
        <v>0</v>
      </c>
      <c r="J32" s="86">
        <v>914.66</v>
      </c>
      <c r="K32" s="80" t="s">
        <v>45</v>
      </c>
      <c r="L32" s="86">
        <v>1037950.58</v>
      </c>
      <c r="M32" s="80">
        <f>L32/7991215.79*100</f>
        <v>12.988644122198082</v>
      </c>
      <c r="N32" s="79" t="s">
        <v>45</v>
      </c>
      <c r="O32" s="79" t="s">
        <v>45</v>
      </c>
    </row>
    <row r="33" spans="1:17" s="5" customFormat="1" ht="37.5" x14ac:dyDescent="0.25">
      <c r="A33" s="78" t="s">
        <v>3</v>
      </c>
      <c r="B33" s="16" t="s">
        <v>23</v>
      </c>
      <c r="C33" s="88"/>
      <c r="D33" s="79" t="s">
        <v>45</v>
      </c>
      <c r="E33" s="79" t="s">
        <v>45</v>
      </c>
      <c r="F33" s="79" t="s">
        <v>45</v>
      </c>
      <c r="G33" s="79" t="s">
        <v>45</v>
      </c>
      <c r="H33" s="79" t="s">
        <v>45</v>
      </c>
      <c r="I33" s="79" t="s">
        <v>45</v>
      </c>
      <c r="J33" s="79" t="s">
        <v>45</v>
      </c>
      <c r="K33" s="79" t="s">
        <v>45</v>
      </c>
      <c r="L33" s="79" t="s">
        <v>45</v>
      </c>
      <c r="M33" s="79" t="s">
        <v>45</v>
      </c>
      <c r="N33" s="79" t="s">
        <v>45</v>
      </c>
      <c r="O33" s="79" t="s">
        <v>45</v>
      </c>
    </row>
    <row r="34" spans="1:17" s="5" customFormat="1" ht="20.25" x14ac:dyDescent="0.25">
      <c r="A34" s="94" t="s">
        <v>16</v>
      </c>
      <c r="B34" s="16">
        <v>14</v>
      </c>
      <c r="C34" s="88"/>
      <c r="D34" s="79" t="s">
        <v>45</v>
      </c>
      <c r="E34" s="79" t="s">
        <v>45</v>
      </c>
      <c r="F34" s="79" t="s">
        <v>45</v>
      </c>
      <c r="G34" s="79" t="s">
        <v>45</v>
      </c>
      <c r="H34" s="79" t="s">
        <v>45</v>
      </c>
      <c r="I34" s="79" t="s">
        <v>45</v>
      </c>
      <c r="J34" s="86">
        <f>J35+J39</f>
        <v>172.98000000000002</v>
      </c>
      <c r="K34" s="79" t="s">
        <v>45</v>
      </c>
      <c r="L34" s="86">
        <f>L35+L39</f>
        <v>196291.7</v>
      </c>
      <c r="M34" s="80">
        <f t="shared" ref="M34:M40" si="3">L34/7991215.79*100</f>
        <v>2.4563433795097156</v>
      </c>
      <c r="N34" s="79" t="s">
        <v>45</v>
      </c>
      <c r="O34" s="79" t="s">
        <v>45</v>
      </c>
    </row>
    <row r="35" spans="1:17" s="5" customFormat="1" ht="56.25" x14ac:dyDescent="0.25">
      <c r="A35" s="97" t="s">
        <v>56</v>
      </c>
      <c r="B35" s="16">
        <v>15</v>
      </c>
      <c r="C35" s="89" t="s">
        <v>8</v>
      </c>
      <c r="D35" s="79">
        <v>4.07E-2</v>
      </c>
      <c r="E35" s="79">
        <f t="shared" si="2"/>
        <v>4.07E-2</v>
      </c>
      <c r="F35" s="80">
        <v>0</v>
      </c>
      <c r="G35" s="79" t="s">
        <v>45</v>
      </c>
      <c r="H35" s="79" t="s">
        <v>45</v>
      </c>
      <c r="I35" s="79" t="s">
        <v>45</v>
      </c>
      <c r="J35" s="81">
        <f>J36+J37</f>
        <v>48.010000000000005</v>
      </c>
      <c r="K35" s="80" t="s">
        <v>45</v>
      </c>
      <c r="L35" s="81">
        <f>L36+L37</f>
        <v>54480.509999999995</v>
      </c>
      <c r="M35" s="80">
        <f t="shared" si="3"/>
        <v>0.6817549598419741</v>
      </c>
      <c r="N35" s="79" t="s">
        <v>45</v>
      </c>
      <c r="O35" s="79" t="s">
        <v>45</v>
      </c>
    </row>
    <row r="36" spans="1:17" s="5" customFormat="1" ht="56.25" x14ac:dyDescent="0.25">
      <c r="A36" s="78" t="s">
        <v>39</v>
      </c>
      <c r="B36" s="16" t="s">
        <v>24</v>
      </c>
      <c r="C36" s="89" t="s">
        <v>8</v>
      </c>
      <c r="D36" s="79">
        <v>3.0700000000000002E-2</v>
      </c>
      <c r="E36" s="79">
        <f t="shared" si="2"/>
        <v>3.0700000000000002E-2</v>
      </c>
      <c r="F36" s="80">
        <v>0</v>
      </c>
      <c r="G36" s="79">
        <v>597.5</v>
      </c>
      <c r="H36" s="79">
        <f t="shared" si="1"/>
        <v>597.5</v>
      </c>
      <c r="I36" s="80">
        <v>0</v>
      </c>
      <c r="J36" s="81">
        <v>18.34</v>
      </c>
      <c r="K36" s="80" t="s">
        <v>45</v>
      </c>
      <c r="L36" s="81">
        <v>20815.77</v>
      </c>
      <c r="M36" s="80">
        <f t="shared" si="3"/>
        <v>0.26048314232795861</v>
      </c>
      <c r="N36" s="79" t="s">
        <v>45</v>
      </c>
      <c r="O36" s="79" t="s">
        <v>45</v>
      </c>
    </row>
    <row r="37" spans="1:17" s="5" customFormat="1" ht="40.5" x14ac:dyDescent="0.25">
      <c r="A37" s="78" t="s">
        <v>40</v>
      </c>
      <c r="B37" s="16" t="s">
        <v>25</v>
      </c>
      <c r="C37" s="89" t="s">
        <v>8</v>
      </c>
      <c r="D37" s="87">
        <v>0.01</v>
      </c>
      <c r="E37" s="87">
        <f t="shared" si="2"/>
        <v>0.01</v>
      </c>
      <c r="F37" s="80">
        <v>0</v>
      </c>
      <c r="G37" s="79">
        <v>2966.6</v>
      </c>
      <c r="H37" s="79">
        <f t="shared" si="1"/>
        <v>2966.6</v>
      </c>
      <c r="I37" s="80">
        <v>0</v>
      </c>
      <c r="J37" s="81">
        <v>29.67</v>
      </c>
      <c r="K37" s="80" t="s">
        <v>45</v>
      </c>
      <c r="L37" s="81">
        <v>33664.74</v>
      </c>
      <c r="M37" s="80">
        <f t="shared" si="3"/>
        <v>0.42127181751401555</v>
      </c>
      <c r="N37" s="79" t="s">
        <v>45</v>
      </c>
      <c r="O37" s="79" t="s">
        <v>45</v>
      </c>
    </row>
    <row r="38" spans="1:17" s="5" customFormat="1" ht="40.5" x14ac:dyDescent="0.25">
      <c r="A38" s="78" t="s">
        <v>41</v>
      </c>
      <c r="B38" s="16" t="s">
        <v>73</v>
      </c>
      <c r="C38" s="89" t="s">
        <v>8</v>
      </c>
      <c r="D38" s="79">
        <v>8.0000000000000004E-4</v>
      </c>
      <c r="E38" s="79">
        <f t="shared" si="2"/>
        <v>8.0000000000000004E-4</v>
      </c>
      <c r="F38" s="80">
        <v>0</v>
      </c>
      <c r="G38" s="79">
        <v>2966.6</v>
      </c>
      <c r="H38" s="79">
        <f t="shared" si="1"/>
        <v>2966.6</v>
      </c>
      <c r="I38" s="80">
        <v>0</v>
      </c>
      <c r="J38" s="81">
        <v>2.37</v>
      </c>
      <c r="K38" s="80" t="s">
        <v>45</v>
      </c>
      <c r="L38" s="81">
        <v>2693.18</v>
      </c>
      <c r="M38" s="80">
        <f t="shared" si="3"/>
        <v>3.3701755412113579E-2</v>
      </c>
      <c r="N38" s="79" t="s">
        <v>45</v>
      </c>
      <c r="O38" s="79" t="s">
        <v>45</v>
      </c>
    </row>
    <row r="39" spans="1:17" s="5" customFormat="1" ht="93.75" x14ac:dyDescent="0.25">
      <c r="A39" s="95" t="s">
        <v>38</v>
      </c>
      <c r="B39" s="16">
        <v>16</v>
      </c>
      <c r="C39" s="89" t="s">
        <v>17</v>
      </c>
      <c r="D39" s="79">
        <v>3.56E-2</v>
      </c>
      <c r="E39" s="79">
        <f t="shared" si="2"/>
        <v>3.56E-2</v>
      </c>
      <c r="F39" s="80">
        <v>0</v>
      </c>
      <c r="G39" s="79">
        <v>3510.3</v>
      </c>
      <c r="H39" s="79">
        <f t="shared" si="1"/>
        <v>3510.3</v>
      </c>
      <c r="I39" s="80">
        <v>0</v>
      </c>
      <c r="J39" s="81">
        <v>124.97</v>
      </c>
      <c r="K39" s="80" t="s">
        <v>45</v>
      </c>
      <c r="L39" s="81">
        <v>141811.19</v>
      </c>
      <c r="M39" s="80">
        <f t="shared" si="3"/>
        <v>1.7745884196677415</v>
      </c>
      <c r="N39" s="79" t="s">
        <v>45</v>
      </c>
      <c r="O39" s="79" t="s">
        <v>45</v>
      </c>
    </row>
    <row r="40" spans="1:17" s="5" customFormat="1" ht="40.5" x14ac:dyDescent="0.25">
      <c r="A40" s="78" t="s">
        <v>42</v>
      </c>
      <c r="B40" s="16" t="s">
        <v>26</v>
      </c>
      <c r="C40" s="89" t="s">
        <v>17</v>
      </c>
      <c r="D40" s="79">
        <v>8.0000000000000004E-4</v>
      </c>
      <c r="E40" s="79">
        <f t="shared" si="2"/>
        <v>8.0000000000000004E-4</v>
      </c>
      <c r="F40" s="80">
        <v>0</v>
      </c>
      <c r="G40" s="79">
        <v>3529.7</v>
      </c>
      <c r="H40" s="79">
        <f t="shared" si="1"/>
        <v>3529.7</v>
      </c>
      <c r="I40" s="80">
        <v>0</v>
      </c>
      <c r="J40" s="81">
        <v>2.82</v>
      </c>
      <c r="K40" s="80" t="s">
        <v>45</v>
      </c>
      <c r="L40" s="81">
        <v>3204.38</v>
      </c>
      <c r="M40" s="80">
        <f t="shared" si="3"/>
        <v>4.0098779512497684E-2</v>
      </c>
      <c r="N40" s="79" t="s">
        <v>45</v>
      </c>
      <c r="O40" s="79" t="s">
        <v>45</v>
      </c>
    </row>
    <row r="41" spans="1:17" s="5" customFormat="1" ht="40.5" x14ac:dyDescent="0.25">
      <c r="A41" s="95" t="s">
        <v>57</v>
      </c>
      <c r="B41" s="19">
        <v>17</v>
      </c>
      <c r="C41" s="89" t="s">
        <v>12</v>
      </c>
      <c r="D41" s="79" t="s">
        <v>45</v>
      </c>
      <c r="E41" s="79" t="s">
        <v>45</v>
      </c>
      <c r="F41" s="79" t="s">
        <v>45</v>
      </c>
      <c r="G41" s="79" t="s">
        <v>45</v>
      </c>
      <c r="H41" s="79" t="s">
        <v>45</v>
      </c>
      <c r="I41" s="79" t="s">
        <v>45</v>
      </c>
      <c r="J41" s="79" t="s">
        <v>45</v>
      </c>
      <c r="K41" s="79" t="s">
        <v>45</v>
      </c>
      <c r="L41" s="79" t="s">
        <v>45</v>
      </c>
      <c r="M41" s="79" t="s">
        <v>45</v>
      </c>
      <c r="N41" s="79" t="s">
        <v>45</v>
      </c>
      <c r="O41" s="79" t="s">
        <v>45</v>
      </c>
    </row>
    <row r="42" spans="1:17" s="5" customFormat="1" ht="39" x14ac:dyDescent="0.25">
      <c r="A42" s="93" t="s">
        <v>50</v>
      </c>
      <c r="B42" s="34" t="s">
        <v>92</v>
      </c>
      <c r="C42" s="91"/>
      <c r="D42" s="82"/>
      <c r="E42" s="82"/>
      <c r="F42" s="83"/>
      <c r="G42" s="82"/>
      <c r="H42" s="82"/>
      <c r="I42" s="83"/>
      <c r="J42" s="84"/>
      <c r="K42" s="83"/>
      <c r="L42" s="84"/>
      <c r="M42" s="82"/>
      <c r="N42" s="82"/>
      <c r="O42" s="82" t="s">
        <v>45</v>
      </c>
    </row>
    <row r="43" spans="1:17" s="5" customFormat="1" ht="225" x14ac:dyDescent="0.25">
      <c r="A43" s="94" t="s">
        <v>60</v>
      </c>
      <c r="B43" s="16" t="s">
        <v>66</v>
      </c>
      <c r="C43" s="89" t="s">
        <v>45</v>
      </c>
      <c r="D43" s="79" t="s">
        <v>45</v>
      </c>
      <c r="E43" s="79" t="s">
        <v>45</v>
      </c>
      <c r="F43" s="80" t="s">
        <v>45</v>
      </c>
      <c r="G43" s="79" t="s">
        <v>45</v>
      </c>
      <c r="H43" s="79" t="s">
        <v>45</v>
      </c>
      <c r="I43" s="80" t="s">
        <v>45</v>
      </c>
      <c r="J43" s="81">
        <f>L43/1134792*1000</f>
        <v>672.67691347841719</v>
      </c>
      <c r="K43" s="80" t="s">
        <v>45</v>
      </c>
      <c r="L43" s="81">
        <v>763348.38</v>
      </c>
      <c r="M43" s="80">
        <f>L43/7991215.79*100</f>
        <v>9.5523434738833402</v>
      </c>
      <c r="N43" s="79" t="s">
        <v>45</v>
      </c>
      <c r="O43" s="79" t="s">
        <v>45</v>
      </c>
    </row>
    <row r="44" spans="1:17" s="5" customFormat="1" ht="56.25" x14ac:dyDescent="0.25">
      <c r="A44" s="94" t="s">
        <v>46</v>
      </c>
      <c r="B44" s="16" t="s">
        <v>67</v>
      </c>
      <c r="C44" s="89" t="s">
        <v>45</v>
      </c>
      <c r="D44" s="79" t="s">
        <v>45</v>
      </c>
      <c r="E44" s="79" t="s">
        <v>45</v>
      </c>
      <c r="F44" s="80" t="s">
        <v>45</v>
      </c>
      <c r="G44" s="79" t="s">
        <v>45</v>
      </c>
      <c r="H44" s="79" t="s">
        <v>45</v>
      </c>
      <c r="I44" s="80" t="s">
        <v>45</v>
      </c>
      <c r="J44" s="79">
        <v>88.12</v>
      </c>
      <c r="K44" s="80" t="s">
        <v>45</v>
      </c>
      <c r="L44" s="81">
        <v>100000</v>
      </c>
      <c r="M44" s="80">
        <f>L44/7991215.79*100</f>
        <v>1.2513740415461863</v>
      </c>
      <c r="N44" s="79" t="s">
        <v>45</v>
      </c>
      <c r="O44" s="79" t="s">
        <v>45</v>
      </c>
    </row>
    <row r="45" spans="1:17" s="6" customFormat="1" ht="150" x14ac:dyDescent="0.25">
      <c r="A45" s="78" t="s">
        <v>94</v>
      </c>
      <c r="B45" s="16" t="s">
        <v>72</v>
      </c>
      <c r="C45" s="89" t="s">
        <v>45</v>
      </c>
      <c r="D45" s="79" t="s">
        <v>45</v>
      </c>
      <c r="E45" s="79" t="s">
        <v>45</v>
      </c>
      <c r="F45" s="80" t="s">
        <v>45</v>
      </c>
      <c r="G45" s="79" t="s">
        <v>45</v>
      </c>
      <c r="H45" s="79" t="s">
        <v>45</v>
      </c>
      <c r="I45" s="80" t="s">
        <v>45</v>
      </c>
      <c r="J45" s="80">
        <v>88.12</v>
      </c>
      <c r="K45" s="80" t="s">
        <v>45</v>
      </c>
      <c r="L45" s="81">
        <v>100000</v>
      </c>
      <c r="M45" s="80">
        <f>L45/7991215.79*100</f>
        <v>1.2513740415461863</v>
      </c>
      <c r="N45" s="79" t="s">
        <v>45</v>
      </c>
      <c r="O45" s="79" t="s">
        <v>45</v>
      </c>
    </row>
    <row r="46" spans="1:17" s="5" customFormat="1" ht="75" x14ac:dyDescent="0.25">
      <c r="A46" s="98" t="s">
        <v>61</v>
      </c>
      <c r="B46" s="16" t="s">
        <v>71</v>
      </c>
      <c r="C46" s="89" t="s">
        <v>45</v>
      </c>
      <c r="D46" s="79" t="s">
        <v>45</v>
      </c>
      <c r="E46" s="79" t="s">
        <v>45</v>
      </c>
      <c r="F46" s="80" t="s">
        <v>45</v>
      </c>
      <c r="G46" s="79" t="s">
        <v>45</v>
      </c>
      <c r="H46" s="79" t="s">
        <v>45</v>
      </c>
      <c r="I46" s="80" t="s">
        <v>45</v>
      </c>
      <c r="J46" s="80">
        <v>0</v>
      </c>
      <c r="K46" s="80" t="s">
        <v>45</v>
      </c>
      <c r="L46" s="81">
        <v>0</v>
      </c>
      <c r="M46" s="79"/>
      <c r="N46" s="79" t="s">
        <v>45</v>
      </c>
      <c r="O46" s="79" t="s">
        <v>45</v>
      </c>
    </row>
    <row r="47" spans="1:17" s="5" customFormat="1" ht="56.25" x14ac:dyDescent="0.25">
      <c r="A47" s="94" t="s">
        <v>47</v>
      </c>
      <c r="B47" s="16" t="s">
        <v>68</v>
      </c>
      <c r="C47" s="89" t="s">
        <v>45</v>
      </c>
      <c r="D47" s="79" t="s">
        <v>45</v>
      </c>
      <c r="E47" s="79" t="s">
        <v>45</v>
      </c>
      <c r="F47" s="80" t="s">
        <v>45</v>
      </c>
      <c r="G47" s="79" t="s">
        <v>45</v>
      </c>
      <c r="H47" s="79" t="s">
        <v>45</v>
      </c>
      <c r="I47" s="80" t="s">
        <v>45</v>
      </c>
      <c r="J47" s="80">
        <f>J48+J49</f>
        <v>1237.4028840527603</v>
      </c>
      <c r="K47" s="80" t="s">
        <v>45</v>
      </c>
      <c r="L47" s="81">
        <f>L48+L49</f>
        <v>1404194.8936000001</v>
      </c>
      <c r="M47" s="80">
        <f>L47/7991215.79*100</f>
        <v>17.57173039122749</v>
      </c>
      <c r="N47" s="79" t="s">
        <v>45</v>
      </c>
      <c r="O47" s="79" t="s">
        <v>45</v>
      </c>
    </row>
    <row r="48" spans="1:17" s="5" customFormat="1" ht="93.75" x14ac:dyDescent="0.25">
      <c r="A48" s="78" t="s">
        <v>48</v>
      </c>
      <c r="B48" s="16" t="s">
        <v>69</v>
      </c>
      <c r="C48" s="89" t="s">
        <v>45</v>
      </c>
      <c r="D48" s="79" t="s">
        <v>45</v>
      </c>
      <c r="E48" s="79" t="s">
        <v>45</v>
      </c>
      <c r="F48" s="80" t="s">
        <v>45</v>
      </c>
      <c r="G48" s="79" t="s">
        <v>45</v>
      </c>
      <c r="H48" s="79" t="s">
        <v>45</v>
      </c>
      <c r="I48" s="80" t="s">
        <v>45</v>
      </c>
      <c r="J48" s="80">
        <f>L48*1000/1134792</f>
        <v>922.26426516929973</v>
      </c>
      <c r="K48" s="80" t="s">
        <v>45</v>
      </c>
      <c r="L48" s="81">
        <f>1046578.24-0.13</f>
        <v>1046578.11</v>
      </c>
      <c r="M48" s="80">
        <f>L48/7991215.79*100</f>
        <v>13.096606793044691</v>
      </c>
      <c r="N48" s="79" t="s">
        <v>45</v>
      </c>
      <c r="O48" s="79" t="s">
        <v>45</v>
      </c>
      <c r="Q48" s="5">
        <f>1007668.01+38910.22527</f>
        <v>1046578.2352700001</v>
      </c>
    </row>
    <row r="49" spans="1:16" s="7" customFormat="1" ht="112.5" x14ac:dyDescent="0.25">
      <c r="A49" s="78" t="s">
        <v>49</v>
      </c>
      <c r="B49" s="16" t="s">
        <v>70</v>
      </c>
      <c r="C49" s="89" t="s">
        <v>45</v>
      </c>
      <c r="D49" s="79" t="s">
        <v>45</v>
      </c>
      <c r="E49" s="79" t="s">
        <v>45</v>
      </c>
      <c r="F49" s="80" t="s">
        <v>45</v>
      </c>
      <c r="G49" s="79" t="s">
        <v>45</v>
      </c>
      <c r="H49" s="79" t="s">
        <v>45</v>
      </c>
      <c r="I49" s="80" t="s">
        <v>45</v>
      </c>
      <c r="J49" s="80">
        <f>L49*1000/P53</f>
        <v>315.13861888346059</v>
      </c>
      <c r="K49" s="80" t="s">
        <v>45</v>
      </c>
      <c r="L49" s="81">
        <v>357616.78360000002</v>
      </c>
      <c r="M49" s="80">
        <f>L49/7991215.79*100</f>
        <v>4.4751235981827993</v>
      </c>
      <c r="N49" s="79" t="s">
        <v>45</v>
      </c>
      <c r="O49" s="79" t="s">
        <v>45</v>
      </c>
    </row>
    <row r="50" spans="1:16" s="6" customFormat="1" ht="97.5" x14ac:dyDescent="0.25">
      <c r="A50" s="93" t="s">
        <v>64</v>
      </c>
      <c r="B50" s="34" t="s">
        <v>93</v>
      </c>
      <c r="C50" s="91"/>
      <c r="D50" s="82"/>
      <c r="E50" s="82"/>
      <c r="F50" s="83"/>
      <c r="G50" s="82"/>
      <c r="H50" s="82"/>
      <c r="I50" s="83"/>
      <c r="J50" s="84"/>
      <c r="K50" s="83"/>
      <c r="L50" s="84"/>
      <c r="M50" s="82"/>
      <c r="N50" s="82"/>
      <c r="O50" s="82" t="s">
        <v>45</v>
      </c>
    </row>
    <row r="51" spans="1:16" s="7" customFormat="1" ht="93.75" x14ac:dyDescent="0.25">
      <c r="A51" s="94" t="s">
        <v>441</v>
      </c>
      <c r="B51" s="16" t="s">
        <v>74</v>
      </c>
      <c r="C51" s="89" t="s">
        <v>45</v>
      </c>
      <c r="D51" s="79" t="s">
        <v>45</v>
      </c>
      <c r="E51" s="79" t="s">
        <v>45</v>
      </c>
      <c r="F51" s="80" t="s">
        <v>45</v>
      </c>
      <c r="G51" s="79" t="s">
        <v>45</v>
      </c>
      <c r="H51" s="79" t="s">
        <v>45</v>
      </c>
      <c r="I51" s="80" t="s">
        <v>45</v>
      </c>
      <c r="J51" s="80">
        <f>L51*1000/P53</f>
        <v>3172.3875388617475</v>
      </c>
      <c r="K51" s="80" t="s">
        <v>45</v>
      </c>
      <c r="L51" s="81">
        <v>3600000</v>
      </c>
      <c r="M51" s="80">
        <f>L51/7991215.79*100</f>
        <v>45.049465495662702</v>
      </c>
      <c r="N51" s="79" t="s">
        <v>45</v>
      </c>
      <c r="O51" s="79" t="s">
        <v>45</v>
      </c>
    </row>
    <row r="52" spans="1:16" s="7" customFormat="1" ht="37.5" x14ac:dyDescent="0.25">
      <c r="A52" s="99" t="s">
        <v>80</v>
      </c>
      <c r="B52" s="16" t="s">
        <v>75</v>
      </c>
      <c r="C52" s="89" t="s">
        <v>45</v>
      </c>
      <c r="D52" s="79" t="s">
        <v>45</v>
      </c>
      <c r="E52" s="79" t="s">
        <v>45</v>
      </c>
      <c r="F52" s="80" t="s">
        <v>45</v>
      </c>
      <c r="G52" s="79" t="s">
        <v>45</v>
      </c>
      <c r="H52" s="79" t="s">
        <v>45</v>
      </c>
      <c r="I52" s="80" t="s">
        <v>45</v>
      </c>
      <c r="J52" s="80">
        <f>L52*1000/P53</f>
        <v>12.247134276589895</v>
      </c>
      <c r="K52" s="80" t="s">
        <v>45</v>
      </c>
      <c r="L52" s="81">
        <v>13897.95</v>
      </c>
      <c r="M52" s="80">
        <f>L52/7991215.79*100</f>
        <v>0.1739153386070682</v>
      </c>
      <c r="N52" s="79" t="s">
        <v>45</v>
      </c>
      <c r="O52" s="79" t="s">
        <v>45</v>
      </c>
    </row>
    <row r="53" spans="1:16" s="7" customFormat="1" ht="93.75" x14ac:dyDescent="0.25">
      <c r="A53" s="99" t="s">
        <v>81</v>
      </c>
      <c r="B53" s="16" t="s">
        <v>76</v>
      </c>
      <c r="C53" s="89" t="s">
        <v>45</v>
      </c>
      <c r="D53" s="79" t="s">
        <v>45</v>
      </c>
      <c r="E53" s="79" t="s">
        <v>45</v>
      </c>
      <c r="F53" s="80" t="s">
        <v>45</v>
      </c>
      <c r="G53" s="79" t="s">
        <v>45</v>
      </c>
      <c r="H53" s="79" t="s">
        <v>45</v>
      </c>
      <c r="I53" s="80" t="s">
        <v>45</v>
      </c>
      <c r="J53" s="80">
        <f>L53*1000/P53</f>
        <v>31.218806759300385</v>
      </c>
      <c r="K53" s="80" t="s">
        <v>45</v>
      </c>
      <c r="L53" s="81">
        <v>35426.852160000002</v>
      </c>
      <c r="M53" s="80">
        <f>L53/7991215.79*100</f>
        <v>0.44332243166718444</v>
      </c>
      <c r="N53" s="79" t="s">
        <v>45</v>
      </c>
      <c r="O53" s="79" t="s">
        <v>45</v>
      </c>
      <c r="P53" s="7">
        <v>1134792</v>
      </c>
    </row>
    <row r="54" spans="1:16" s="5" customFormat="1" ht="27" hidden="1" customHeight="1" x14ac:dyDescent="0.25">
      <c r="A54" s="13"/>
      <c r="B54" s="14"/>
      <c r="C54" s="13"/>
      <c r="D54" s="13"/>
      <c r="E54" s="13"/>
      <c r="F54" s="27"/>
      <c r="G54" s="13"/>
      <c r="H54" s="13"/>
      <c r="I54" s="27"/>
      <c r="J54" s="13"/>
      <c r="K54" s="27"/>
      <c r="L54" s="30"/>
      <c r="M54" s="13"/>
      <c r="N54" s="13"/>
      <c r="O54" s="13"/>
    </row>
    <row r="55" spans="1:16" ht="27" hidden="1" customHeight="1" x14ac:dyDescent="0.25">
      <c r="A55" s="13"/>
      <c r="B55" s="14"/>
      <c r="C55" s="13"/>
    </row>
    <row r="56" spans="1:16" ht="27" hidden="1" customHeight="1" x14ac:dyDescent="0.25">
      <c r="A56" s="13"/>
      <c r="B56" s="14"/>
      <c r="C56" s="13"/>
    </row>
    <row r="57" spans="1:16" s="8" customFormat="1" ht="27" customHeight="1" x14ac:dyDescent="0.25">
      <c r="A57" s="113" t="s">
        <v>77</v>
      </c>
      <c r="B57" s="113"/>
      <c r="C57" s="113"/>
      <c r="D57" s="113"/>
      <c r="E57" s="113"/>
      <c r="F57" s="113"/>
      <c r="G57" s="113"/>
      <c r="H57" s="113"/>
      <c r="I57" s="113"/>
      <c r="J57" s="113"/>
      <c r="K57" s="113"/>
      <c r="L57" s="113"/>
      <c r="M57" s="113"/>
      <c r="N57" s="113"/>
      <c r="O57" s="113"/>
    </row>
    <row r="58" spans="1:16" s="5" customFormat="1" ht="27" customHeight="1" x14ac:dyDescent="0.25">
      <c r="A58" s="112" t="s">
        <v>52</v>
      </c>
      <c r="B58" s="112"/>
      <c r="C58" s="112"/>
      <c r="D58" s="112"/>
      <c r="E58" s="112"/>
      <c r="F58" s="112"/>
      <c r="G58" s="112"/>
      <c r="H58" s="112"/>
      <c r="I58" s="112"/>
      <c r="J58" s="112"/>
      <c r="K58" s="112"/>
      <c r="L58" s="112"/>
      <c r="M58" s="112"/>
      <c r="N58" s="112"/>
      <c r="O58" s="112"/>
    </row>
    <row r="59" spans="1:16" s="5" customFormat="1" ht="27" customHeight="1" x14ac:dyDescent="0.25">
      <c r="A59" s="112" t="s">
        <v>58</v>
      </c>
      <c r="B59" s="112"/>
      <c r="C59" s="112"/>
      <c r="D59" s="112"/>
      <c r="E59" s="112"/>
      <c r="F59" s="112"/>
      <c r="G59" s="112"/>
      <c r="H59" s="112"/>
      <c r="I59" s="112"/>
      <c r="J59" s="112"/>
      <c r="K59" s="112"/>
      <c r="L59" s="112"/>
      <c r="M59" s="112"/>
      <c r="N59" s="112"/>
      <c r="O59" s="112"/>
    </row>
    <row r="60" spans="1:16" s="9" customFormat="1" ht="27" customHeight="1" x14ac:dyDescent="0.25">
      <c r="A60" s="112" t="s">
        <v>27</v>
      </c>
      <c r="B60" s="112"/>
      <c r="C60" s="112"/>
      <c r="D60" s="112"/>
      <c r="E60" s="112"/>
      <c r="F60" s="112"/>
      <c r="G60" s="112"/>
      <c r="H60" s="112"/>
      <c r="I60" s="112"/>
      <c r="J60" s="112"/>
      <c r="K60" s="112"/>
      <c r="L60" s="112"/>
      <c r="M60" s="112"/>
      <c r="N60" s="112"/>
      <c r="O60" s="112"/>
    </row>
    <row r="61" spans="1:16" s="8" customFormat="1" ht="27" customHeight="1" x14ac:dyDescent="0.25">
      <c r="A61" s="112" t="s">
        <v>90</v>
      </c>
      <c r="B61" s="112"/>
      <c r="C61" s="112"/>
      <c r="D61" s="112"/>
      <c r="E61" s="112"/>
      <c r="F61" s="112"/>
      <c r="G61" s="112"/>
      <c r="H61" s="112"/>
      <c r="I61" s="112"/>
      <c r="J61" s="112"/>
      <c r="K61" s="112"/>
      <c r="L61" s="112"/>
      <c r="M61" s="112"/>
      <c r="N61" s="112"/>
      <c r="O61" s="112"/>
    </row>
    <row r="62" spans="1:16" s="8" customFormat="1" ht="27" customHeight="1" x14ac:dyDescent="0.25">
      <c r="A62" s="112" t="s">
        <v>59</v>
      </c>
      <c r="B62" s="112"/>
      <c r="C62" s="112"/>
      <c r="D62" s="112"/>
      <c r="E62" s="112"/>
      <c r="F62" s="112"/>
      <c r="G62" s="112"/>
      <c r="H62" s="112"/>
      <c r="I62" s="112"/>
      <c r="J62" s="112"/>
      <c r="K62" s="112"/>
      <c r="L62" s="112"/>
      <c r="M62" s="112"/>
      <c r="N62" s="112"/>
      <c r="O62" s="112"/>
    </row>
    <row r="63" spans="1:16" ht="27" customHeight="1" x14ac:dyDescent="0.25">
      <c r="A63" s="112" t="s">
        <v>63</v>
      </c>
      <c r="B63" s="112"/>
      <c r="C63" s="112"/>
      <c r="D63" s="112"/>
      <c r="E63" s="112"/>
      <c r="F63" s="112"/>
      <c r="G63" s="112"/>
      <c r="H63" s="112"/>
      <c r="I63" s="112"/>
      <c r="J63" s="112"/>
      <c r="K63" s="112"/>
      <c r="L63" s="112"/>
      <c r="M63" s="112"/>
      <c r="N63" s="112"/>
      <c r="O63" s="112"/>
    </row>
    <row r="64" spans="1:16" s="8" customFormat="1" ht="27" customHeight="1" x14ac:dyDescent="0.25">
      <c r="A64" s="112" t="s">
        <v>62</v>
      </c>
      <c r="B64" s="112"/>
      <c r="C64" s="112"/>
      <c r="D64" s="112"/>
      <c r="E64" s="112"/>
      <c r="F64" s="112"/>
      <c r="G64" s="112"/>
      <c r="H64" s="112"/>
      <c r="I64" s="112"/>
      <c r="J64" s="112"/>
      <c r="K64" s="112"/>
      <c r="L64" s="112"/>
      <c r="M64" s="112"/>
      <c r="N64" s="112"/>
      <c r="O64" s="112"/>
    </row>
    <row r="65" spans="1:15" s="8" customFormat="1" ht="27" customHeight="1" x14ac:dyDescent="0.25">
      <c r="A65" s="112" t="s">
        <v>65</v>
      </c>
      <c r="B65" s="112"/>
      <c r="C65" s="112"/>
      <c r="D65" s="112"/>
      <c r="E65" s="112"/>
      <c r="F65" s="112"/>
      <c r="G65" s="112"/>
      <c r="H65" s="112"/>
      <c r="I65" s="112"/>
      <c r="J65" s="112"/>
      <c r="K65" s="112"/>
      <c r="L65" s="112"/>
      <c r="M65" s="112"/>
      <c r="N65" s="112"/>
      <c r="O65" s="112"/>
    </row>
    <row r="66" spans="1:15" s="8" customFormat="1" ht="27" customHeight="1" x14ac:dyDescent="0.25">
      <c r="A66" s="112" t="s">
        <v>82</v>
      </c>
      <c r="B66" s="112"/>
      <c r="C66" s="112"/>
      <c r="D66" s="112"/>
      <c r="E66" s="112"/>
      <c r="F66" s="112"/>
      <c r="G66" s="112"/>
      <c r="H66" s="112"/>
      <c r="I66" s="112"/>
      <c r="J66" s="112"/>
      <c r="K66" s="112"/>
      <c r="L66" s="112"/>
      <c r="M66" s="112"/>
      <c r="N66" s="112"/>
      <c r="O66" s="112"/>
    </row>
  </sheetData>
  <autoFilter ref="A13:Q53"/>
  <mergeCells count="33">
    <mergeCell ref="A66:O66"/>
    <mergeCell ref="A64:O64"/>
    <mergeCell ref="A63:O63"/>
    <mergeCell ref="A62:O62"/>
    <mergeCell ref="A61:O61"/>
    <mergeCell ref="A65:O65"/>
    <mergeCell ref="A60:O60"/>
    <mergeCell ref="A59:O59"/>
    <mergeCell ref="A58:O58"/>
    <mergeCell ref="A57:O57"/>
    <mergeCell ref="D9:F9"/>
    <mergeCell ref="D10:D11"/>
    <mergeCell ref="E10:E11"/>
    <mergeCell ref="F10:F11"/>
    <mergeCell ref="G10:G11"/>
    <mergeCell ref="H10:H11"/>
    <mergeCell ref="N10:N11"/>
    <mergeCell ref="M10:M11"/>
    <mergeCell ref="G9:I9"/>
    <mergeCell ref="I10:I11"/>
    <mergeCell ref="J10:J11"/>
    <mergeCell ref="K10:K11"/>
    <mergeCell ref="J1:O1"/>
    <mergeCell ref="J2:O2"/>
    <mergeCell ref="M3:O3"/>
    <mergeCell ref="A4:O6"/>
    <mergeCell ref="O10:O11"/>
    <mergeCell ref="A9:A11"/>
    <mergeCell ref="B9:B11"/>
    <mergeCell ref="C9:C11"/>
    <mergeCell ref="L10:L11"/>
    <mergeCell ref="J9:K9"/>
    <mergeCell ref="L9:O9"/>
  </mergeCells>
  <printOptions horizontalCentered="1"/>
  <pageMargins left="0.39370078740157483" right="0.39370078740157483" top="0.39370078740157483" bottom="0.39370078740157483" header="0" footer="0"/>
  <pageSetup paperSize="9" scale="60" fitToHeight="0" orientation="landscape" r:id="rId1"/>
  <rowBreaks count="2" manualBreakCount="2">
    <brk id="40" max="14" man="1"/>
    <brk id="49"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23"/>
  <sheetViews>
    <sheetView zoomScale="110" zoomScaleNormal="110" zoomScaleSheetLayoutView="85" workbookViewId="0">
      <pane xSplit="1" ySplit="10" topLeftCell="B11" activePane="bottomRight" state="frozen"/>
      <selection pane="topRight" activeCell="B1" sqref="B1"/>
      <selection pane="bottomLeft" activeCell="A11" sqref="A11"/>
      <selection pane="bottomRight" activeCell="C27" sqref="C27:C29"/>
    </sheetView>
  </sheetViews>
  <sheetFormatPr defaultRowHeight="15" x14ac:dyDescent="0.25"/>
  <cols>
    <col min="1" max="1" width="99.140625" style="36" customWidth="1"/>
    <col min="2" max="2" width="10.42578125" style="37" customWidth="1"/>
    <col min="3" max="3" width="15" style="36" customWidth="1"/>
    <col min="4" max="4" width="12.85546875" style="38" customWidth="1"/>
    <col min="5" max="5" width="13.5703125" style="38" customWidth="1"/>
    <col min="6" max="6" width="18" style="38" customWidth="1"/>
    <col min="7" max="7" width="14.5703125" style="38" customWidth="1"/>
    <col min="8" max="8" width="12.28515625" style="38" customWidth="1"/>
    <col min="9" max="9" width="15.42578125" style="38" customWidth="1"/>
    <col min="10" max="10" width="9.5703125" style="38" customWidth="1"/>
    <col min="11" max="16384" width="9.140625" style="36"/>
  </cols>
  <sheetData>
    <row r="1" spans="1:10" ht="12.75" customHeight="1" x14ac:dyDescent="0.25">
      <c r="I1" s="121" t="s">
        <v>440</v>
      </c>
      <c r="J1" s="121"/>
    </row>
    <row r="2" spans="1:10" ht="4.5" customHeight="1" x14ac:dyDescent="0.25"/>
    <row r="3" spans="1:10" x14ac:dyDescent="0.25">
      <c r="A3" s="122" t="s">
        <v>96</v>
      </c>
      <c r="B3" s="122"/>
      <c r="C3" s="122"/>
      <c r="D3" s="122"/>
      <c r="E3" s="122"/>
      <c r="F3" s="122"/>
      <c r="G3" s="122"/>
      <c r="H3" s="122"/>
      <c r="I3" s="122"/>
      <c r="J3" s="122"/>
    </row>
    <row r="4" spans="1:10" x14ac:dyDescent="0.25">
      <c r="A4" s="122"/>
      <c r="B4" s="122"/>
      <c r="C4" s="122"/>
      <c r="D4" s="122"/>
      <c r="E4" s="122"/>
      <c r="F4" s="122"/>
      <c r="G4" s="122"/>
      <c r="H4" s="122"/>
      <c r="I4" s="122"/>
      <c r="J4" s="122"/>
    </row>
    <row r="5" spans="1:10" ht="14.25" customHeight="1" x14ac:dyDescent="0.25">
      <c r="A5" s="122"/>
      <c r="B5" s="122"/>
      <c r="C5" s="122"/>
      <c r="D5" s="122"/>
      <c r="E5" s="122"/>
      <c r="F5" s="122"/>
      <c r="G5" s="122"/>
      <c r="H5" s="122"/>
      <c r="I5" s="122"/>
      <c r="J5" s="122"/>
    </row>
    <row r="6" spans="1:10" hidden="1" x14ac:dyDescent="0.25"/>
    <row r="7" spans="1:10" hidden="1" x14ac:dyDescent="0.25"/>
    <row r="8" spans="1:10" ht="42" customHeight="1" x14ac:dyDescent="0.25">
      <c r="A8" s="123" t="s">
        <v>97</v>
      </c>
      <c r="B8" s="124" t="s">
        <v>28</v>
      </c>
      <c r="C8" s="123" t="s">
        <v>0</v>
      </c>
      <c r="D8" s="123" t="s">
        <v>98</v>
      </c>
      <c r="E8" s="123" t="s">
        <v>99</v>
      </c>
      <c r="F8" s="123" t="s">
        <v>100</v>
      </c>
      <c r="G8" s="123"/>
      <c r="H8" s="123" t="s">
        <v>101</v>
      </c>
      <c r="I8" s="123"/>
      <c r="J8" s="123"/>
    </row>
    <row r="9" spans="1:10" x14ac:dyDescent="0.25">
      <c r="A9" s="123"/>
      <c r="B9" s="124"/>
      <c r="C9" s="123"/>
      <c r="D9" s="123"/>
      <c r="E9" s="123"/>
      <c r="F9" s="123" t="s">
        <v>102</v>
      </c>
      <c r="G9" s="123"/>
      <c r="H9" s="123" t="s">
        <v>103</v>
      </c>
      <c r="I9" s="123"/>
      <c r="J9" s="123" t="s">
        <v>104</v>
      </c>
    </row>
    <row r="10" spans="1:10" ht="75" x14ac:dyDescent="0.25">
      <c r="A10" s="123"/>
      <c r="B10" s="124"/>
      <c r="C10" s="123"/>
      <c r="D10" s="123"/>
      <c r="E10" s="123"/>
      <c r="F10" s="46" t="s">
        <v>105</v>
      </c>
      <c r="G10" s="46" t="s">
        <v>106</v>
      </c>
      <c r="H10" s="46" t="s">
        <v>105</v>
      </c>
      <c r="I10" s="46" t="s">
        <v>106</v>
      </c>
      <c r="J10" s="123"/>
    </row>
    <row r="11" spans="1:10" x14ac:dyDescent="0.25">
      <c r="A11" s="46" t="s">
        <v>91</v>
      </c>
      <c r="B11" s="47" t="s">
        <v>92</v>
      </c>
      <c r="C11" s="46">
        <v>1</v>
      </c>
      <c r="D11" s="46">
        <v>2</v>
      </c>
      <c r="E11" s="46">
        <v>3</v>
      </c>
      <c r="F11" s="46">
        <v>4</v>
      </c>
      <c r="G11" s="46">
        <v>5</v>
      </c>
      <c r="H11" s="46">
        <v>6</v>
      </c>
      <c r="I11" s="46">
        <v>7</v>
      </c>
      <c r="J11" s="46">
        <v>8</v>
      </c>
    </row>
    <row r="12" spans="1:10" s="53" customFormat="1" x14ac:dyDescent="0.25">
      <c r="A12" s="48" t="s">
        <v>107</v>
      </c>
      <c r="B12" s="49">
        <v>20</v>
      </c>
      <c r="C12" s="48"/>
      <c r="D12" s="50" t="s">
        <v>108</v>
      </c>
      <c r="E12" s="51" t="s">
        <v>108</v>
      </c>
      <c r="F12" s="51" t="s">
        <v>108</v>
      </c>
      <c r="G12" s="51">
        <f>G13+G16+G17+G19+G22+G23+G24+G25+G36+G40+G41+G46+G54+G55+G56+G63</f>
        <v>20989.989999999994</v>
      </c>
      <c r="H12" s="52" t="s">
        <v>108</v>
      </c>
      <c r="I12" s="51">
        <f>I13+I16+I17+I19+I22+I23+I24+I25+I36+I40+I41+I46+I54+I55+I56+I63</f>
        <v>23661189.959999997</v>
      </c>
      <c r="J12" s="52">
        <f>I12/I12*100</f>
        <v>100</v>
      </c>
    </row>
    <row r="13" spans="1:10" s="53" customFormat="1" x14ac:dyDescent="0.25">
      <c r="A13" s="48" t="s">
        <v>109</v>
      </c>
      <c r="B13" s="49">
        <v>21</v>
      </c>
      <c r="C13" s="50" t="s">
        <v>2</v>
      </c>
      <c r="D13" s="50">
        <f>D67</f>
        <v>0.28000000000000003</v>
      </c>
      <c r="E13" s="51">
        <f>E67</f>
        <v>4446.22</v>
      </c>
      <c r="F13" s="51" t="s">
        <v>108</v>
      </c>
      <c r="G13" s="51">
        <f>G67</f>
        <v>1244.94</v>
      </c>
      <c r="H13" s="52" t="s">
        <v>108</v>
      </c>
      <c r="I13" s="51">
        <f>I67</f>
        <v>1403374.77</v>
      </c>
      <c r="J13" s="52" t="s">
        <v>108</v>
      </c>
    </row>
    <row r="14" spans="1:10" s="53" customFormat="1" x14ac:dyDescent="0.25">
      <c r="A14" s="48" t="s">
        <v>110</v>
      </c>
      <c r="B14" s="49">
        <v>22</v>
      </c>
      <c r="C14" s="50" t="s">
        <v>2</v>
      </c>
      <c r="D14" s="50" t="str">
        <f>D68</f>
        <v>X</v>
      </c>
      <c r="E14" s="51" t="str">
        <f t="shared" ref="E14:E58" si="0">E68</f>
        <v>X</v>
      </c>
      <c r="F14" s="51" t="s">
        <v>108</v>
      </c>
      <c r="G14" s="51" t="str">
        <f t="shared" ref="G14:G58" si="1">G68</f>
        <v>X</v>
      </c>
      <c r="H14" s="52" t="s">
        <v>108</v>
      </c>
      <c r="I14" s="51" t="str">
        <f t="shared" ref="I14:I58" si="2">I68</f>
        <v>X</v>
      </c>
      <c r="J14" s="52" t="s">
        <v>108</v>
      </c>
    </row>
    <row r="15" spans="1:10" s="53" customFormat="1" x14ac:dyDescent="0.25">
      <c r="A15" s="48" t="s">
        <v>111</v>
      </c>
      <c r="B15" s="49">
        <v>23</v>
      </c>
      <c r="C15" s="50" t="s">
        <v>108</v>
      </c>
      <c r="D15" s="50" t="str">
        <f t="shared" ref="D15:D57" si="3">D69</f>
        <v>X</v>
      </c>
      <c r="E15" s="51" t="str">
        <f t="shared" si="0"/>
        <v>X</v>
      </c>
      <c r="F15" s="51" t="s">
        <v>108</v>
      </c>
      <c r="G15" s="51" t="str">
        <f t="shared" si="1"/>
        <v>X</v>
      </c>
      <c r="H15" s="52" t="s">
        <v>108</v>
      </c>
      <c r="I15" s="51" t="str">
        <f t="shared" si="2"/>
        <v>X</v>
      </c>
      <c r="J15" s="52" t="s">
        <v>108</v>
      </c>
    </row>
    <row r="16" spans="1:10" s="53" customFormat="1" x14ac:dyDescent="0.25">
      <c r="A16" s="48" t="s">
        <v>112</v>
      </c>
      <c r="B16" s="49" t="s">
        <v>113</v>
      </c>
      <c r="C16" s="50" t="s">
        <v>108</v>
      </c>
      <c r="D16" s="50">
        <f t="shared" si="3"/>
        <v>0.29745199999999999</v>
      </c>
      <c r="E16" s="51">
        <f t="shared" si="0"/>
        <v>2620.5</v>
      </c>
      <c r="F16" s="51" t="s">
        <v>108</v>
      </c>
      <c r="G16" s="51">
        <f t="shared" si="1"/>
        <v>779.47</v>
      </c>
      <c r="H16" s="52" t="s">
        <v>108</v>
      </c>
      <c r="I16" s="51">
        <f t="shared" si="2"/>
        <v>878669.37</v>
      </c>
      <c r="J16" s="52" t="s">
        <v>108</v>
      </c>
    </row>
    <row r="17" spans="1:10" s="53" customFormat="1" ht="30" x14ac:dyDescent="0.25">
      <c r="A17" s="48" t="s">
        <v>114</v>
      </c>
      <c r="B17" s="49" t="s">
        <v>115</v>
      </c>
      <c r="C17" s="50" t="s">
        <v>116</v>
      </c>
      <c r="D17" s="50">
        <f t="shared" si="3"/>
        <v>0.40173199999999998</v>
      </c>
      <c r="E17" s="51">
        <f t="shared" si="0"/>
        <v>3202.7</v>
      </c>
      <c r="F17" s="51" t="s">
        <v>108</v>
      </c>
      <c r="G17" s="51">
        <f t="shared" si="1"/>
        <v>1286.6300000000001</v>
      </c>
      <c r="H17" s="52" t="s">
        <v>108</v>
      </c>
      <c r="I17" s="51">
        <f t="shared" si="2"/>
        <v>1450365.11</v>
      </c>
      <c r="J17" s="52" t="s">
        <v>108</v>
      </c>
    </row>
    <row r="18" spans="1:10" s="53" customFormat="1" ht="30" x14ac:dyDescent="0.25">
      <c r="A18" s="48" t="s">
        <v>117</v>
      </c>
      <c r="B18" s="49" t="s">
        <v>118</v>
      </c>
      <c r="C18" s="50" t="s">
        <v>116</v>
      </c>
      <c r="D18" s="50">
        <f t="shared" si="3"/>
        <v>5.9610000000000002E-3</v>
      </c>
      <c r="E18" s="51">
        <f t="shared" si="0"/>
        <v>1384.8</v>
      </c>
      <c r="F18" s="51" t="s">
        <v>108</v>
      </c>
      <c r="G18" s="51">
        <f t="shared" si="1"/>
        <v>8.26</v>
      </c>
      <c r="H18" s="52" t="s">
        <v>108</v>
      </c>
      <c r="I18" s="51">
        <f t="shared" si="2"/>
        <v>9305.86</v>
      </c>
      <c r="J18" s="52" t="s">
        <v>108</v>
      </c>
    </row>
    <row r="19" spans="1:10" s="53" customFormat="1" ht="30" x14ac:dyDescent="0.25">
      <c r="A19" s="48" t="s">
        <v>119</v>
      </c>
      <c r="B19" s="49" t="s">
        <v>120</v>
      </c>
      <c r="C19" s="50" t="s">
        <v>116</v>
      </c>
      <c r="D19" s="50">
        <f t="shared" si="3"/>
        <v>0.134681</v>
      </c>
      <c r="E19" s="51">
        <f t="shared" si="0"/>
        <v>1842.72</v>
      </c>
      <c r="F19" s="51" t="s">
        <v>108</v>
      </c>
      <c r="G19" s="51">
        <f t="shared" si="1"/>
        <v>248.18</v>
      </c>
      <c r="H19" s="52" t="s">
        <v>108</v>
      </c>
      <c r="I19" s="51">
        <f t="shared" si="2"/>
        <v>279761.96999999997</v>
      </c>
      <c r="J19" s="52" t="s">
        <v>108</v>
      </c>
    </row>
    <row r="20" spans="1:10" s="53" customFormat="1" ht="30" x14ac:dyDescent="0.25">
      <c r="A20" s="48" t="s">
        <v>121</v>
      </c>
      <c r="B20" s="49" t="s">
        <v>122</v>
      </c>
      <c r="C20" s="50" t="s">
        <v>116</v>
      </c>
      <c r="D20" s="50">
        <f t="shared" si="3"/>
        <v>6.8994E-2</v>
      </c>
      <c r="E20" s="51">
        <f t="shared" si="0"/>
        <v>2920.1</v>
      </c>
      <c r="F20" s="51" t="s">
        <v>108</v>
      </c>
      <c r="G20" s="51">
        <f t="shared" si="1"/>
        <v>201.47</v>
      </c>
      <c r="H20" s="52" t="s">
        <v>108</v>
      </c>
      <c r="I20" s="51">
        <f t="shared" si="2"/>
        <v>227107.86</v>
      </c>
      <c r="J20" s="52" t="s">
        <v>108</v>
      </c>
    </row>
    <row r="21" spans="1:10" s="53" customFormat="1" ht="30" x14ac:dyDescent="0.25">
      <c r="A21" s="48" t="s">
        <v>123</v>
      </c>
      <c r="B21" s="49" t="s">
        <v>124</v>
      </c>
      <c r="C21" s="50" t="s">
        <v>116</v>
      </c>
      <c r="D21" s="50">
        <f t="shared" si="3"/>
        <v>6.5686999999999995E-2</v>
      </c>
      <c r="E21" s="51">
        <f t="shared" si="0"/>
        <v>711.1</v>
      </c>
      <c r="F21" s="51" t="s">
        <v>108</v>
      </c>
      <c r="G21" s="51">
        <f t="shared" si="1"/>
        <v>46.71</v>
      </c>
      <c r="H21" s="52" t="s">
        <v>108</v>
      </c>
      <c r="I21" s="51">
        <f t="shared" si="2"/>
        <v>52654.11</v>
      </c>
      <c r="J21" s="52" t="s">
        <v>108</v>
      </c>
    </row>
    <row r="22" spans="1:10" s="53" customFormat="1" ht="30" x14ac:dyDescent="0.25">
      <c r="A22" s="48" t="s">
        <v>125</v>
      </c>
      <c r="B22" s="49" t="s">
        <v>126</v>
      </c>
      <c r="C22" s="50" t="s">
        <v>116</v>
      </c>
      <c r="D22" s="50">
        <f t="shared" si="3"/>
        <v>2.5557186999999999</v>
      </c>
      <c r="E22" s="51">
        <f t="shared" si="0"/>
        <v>372.1</v>
      </c>
      <c r="F22" s="51" t="s">
        <v>108</v>
      </c>
      <c r="G22" s="51">
        <f t="shared" si="1"/>
        <v>950.98</v>
      </c>
      <c r="H22" s="52" t="s">
        <v>108</v>
      </c>
      <c r="I22" s="51">
        <f t="shared" si="2"/>
        <v>1072005.96</v>
      </c>
      <c r="J22" s="52" t="s">
        <v>108</v>
      </c>
    </row>
    <row r="23" spans="1:10" s="53" customFormat="1" x14ac:dyDescent="0.25">
      <c r="A23" s="48" t="s">
        <v>127</v>
      </c>
      <c r="B23" s="49" t="s">
        <v>128</v>
      </c>
      <c r="C23" s="50" t="s">
        <v>129</v>
      </c>
      <c r="D23" s="50">
        <f t="shared" si="3"/>
        <v>0.52</v>
      </c>
      <c r="E23" s="51">
        <f t="shared" si="0"/>
        <v>990.99</v>
      </c>
      <c r="F23" s="51" t="s">
        <v>108</v>
      </c>
      <c r="G23" s="51">
        <f t="shared" si="1"/>
        <v>514.16</v>
      </c>
      <c r="H23" s="52" t="s">
        <v>108</v>
      </c>
      <c r="I23" s="51">
        <f t="shared" si="2"/>
        <v>579593.68999999994</v>
      </c>
      <c r="J23" s="52" t="s">
        <v>108</v>
      </c>
    </row>
    <row r="24" spans="1:10" s="53" customFormat="1" x14ac:dyDescent="0.25">
      <c r="A24" s="48" t="s">
        <v>130</v>
      </c>
      <c r="B24" s="49" t="s">
        <v>131</v>
      </c>
      <c r="C24" s="50" t="s">
        <v>8</v>
      </c>
      <c r="D24" s="50">
        <f t="shared" si="3"/>
        <v>1.3093349999999999</v>
      </c>
      <c r="E24" s="51">
        <f t="shared" si="0"/>
        <v>2064.4899999999998</v>
      </c>
      <c r="F24" s="51" t="s">
        <v>108</v>
      </c>
      <c r="G24" s="51">
        <f t="shared" si="1"/>
        <v>2703.11</v>
      </c>
      <c r="H24" s="52" t="s">
        <v>108</v>
      </c>
      <c r="I24" s="51">
        <f t="shared" si="2"/>
        <v>3047112.06</v>
      </c>
      <c r="J24" s="52" t="s">
        <v>108</v>
      </c>
    </row>
    <row r="25" spans="1:10" s="53" customFormat="1" x14ac:dyDescent="0.25">
      <c r="A25" s="48" t="s">
        <v>132</v>
      </c>
      <c r="B25" s="49" t="s">
        <v>133</v>
      </c>
      <c r="C25" s="50" t="s">
        <v>10</v>
      </c>
      <c r="D25" s="50">
        <f t="shared" si="3"/>
        <v>0.24626300000000001</v>
      </c>
      <c r="E25" s="51">
        <f t="shared" si="0"/>
        <v>2311.9699999999998</v>
      </c>
      <c r="F25" s="51" t="s">
        <v>108</v>
      </c>
      <c r="G25" s="51">
        <f t="shared" si="1"/>
        <v>569.36</v>
      </c>
      <c r="H25" s="52" t="s">
        <v>108</v>
      </c>
      <c r="I25" s="51">
        <f t="shared" si="2"/>
        <v>641812.71</v>
      </c>
      <c r="J25" s="52">
        <f>I25/I12*100</f>
        <v>2.7125123930157571</v>
      </c>
    </row>
    <row r="26" spans="1:10" s="53" customFormat="1" x14ac:dyDescent="0.25">
      <c r="A26" s="48" t="s">
        <v>134</v>
      </c>
      <c r="B26" s="49" t="s">
        <v>135</v>
      </c>
      <c r="C26" s="50" t="s">
        <v>136</v>
      </c>
      <c r="D26" s="50">
        <f t="shared" si="3"/>
        <v>5.9833999999999998E-2</v>
      </c>
      <c r="E26" s="51">
        <f t="shared" si="0"/>
        <v>2695.45</v>
      </c>
      <c r="F26" s="51" t="s">
        <v>108</v>
      </c>
      <c r="G26" s="51">
        <f t="shared" si="1"/>
        <v>161.28</v>
      </c>
      <c r="H26" s="52" t="s">
        <v>108</v>
      </c>
      <c r="I26" s="51">
        <f t="shared" si="2"/>
        <v>181805.59</v>
      </c>
      <c r="J26" s="52" t="s">
        <v>45</v>
      </c>
    </row>
    <row r="27" spans="1:10" s="53" customFormat="1" x14ac:dyDescent="0.25">
      <c r="A27" s="48" t="s">
        <v>137</v>
      </c>
      <c r="B27" s="49" t="s">
        <v>138</v>
      </c>
      <c r="C27" s="50" t="s">
        <v>136</v>
      </c>
      <c r="D27" s="50">
        <f t="shared" si="3"/>
        <v>3.2990999999999999E-2</v>
      </c>
      <c r="E27" s="51">
        <f t="shared" si="0"/>
        <v>3430.25</v>
      </c>
      <c r="F27" s="51" t="s">
        <v>108</v>
      </c>
      <c r="G27" s="51">
        <f t="shared" si="1"/>
        <v>113.17</v>
      </c>
      <c r="H27" s="52" t="s">
        <v>108</v>
      </c>
      <c r="I27" s="51">
        <f t="shared" si="2"/>
        <v>127570.98</v>
      </c>
      <c r="J27" s="52" t="s">
        <v>108</v>
      </c>
    </row>
    <row r="28" spans="1:10" s="53" customFormat="1" x14ac:dyDescent="0.25">
      <c r="A28" s="48" t="s">
        <v>139</v>
      </c>
      <c r="B28" s="49" t="s">
        <v>140</v>
      </c>
      <c r="C28" s="50" t="s">
        <v>136</v>
      </c>
      <c r="D28" s="50">
        <f t="shared" si="3"/>
        <v>8.1806000000000004E-2</v>
      </c>
      <c r="E28" s="51">
        <f t="shared" si="0"/>
        <v>694.27</v>
      </c>
      <c r="F28" s="51" t="s">
        <v>108</v>
      </c>
      <c r="G28" s="51">
        <f t="shared" si="1"/>
        <v>56.8</v>
      </c>
      <c r="H28" s="52" t="s">
        <v>108</v>
      </c>
      <c r="I28" s="51">
        <f t="shared" si="2"/>
        <v>64023.11</v>
      </c>
      <c r="J28" s="52" t="s">
        <v>108</v>
      </c>
    </row>
    <row r="29" spans="1:10" s="53" customFormat="1" x14ac:dyDescent="0.25">
      <c r="A29" s="48" t="s">
        <v>141</v>
      </c>
      <c r="B29" s="49" t="s">
        <v>142</v>
      </c>
      <c r="C29" s="50" t="s">
        <v>136</v>
      </c>
      <c r="D29" s="50">
        <f t="shared" si="3"/>
        <v>4.4549999999999999E-2</v>
      </c>
      <c r="E29" s="51">
        <f t="shared" si="0"/>
        <v>1287.1199999999999</v>
      </c>
      <c r="F29" s="51" t="s">
        <v>108</v>
      </c>
      <c r="G29" s="51">
        <f t="shared" si="1"/>
        <v>57.34</v>
      </c>
      <c r="H29" s="52" t="s">
        <v>108</v>
      </c>
      <c r="I29" s="51">
        <f t="shared" si="2"/>
        <v>64639.22</v>
      </c>
      <c r="J29" s="52" t="s">
        <v>108</v>
      </c>
    </row>
    <row r="30" spans="1:10" s="53" customFormat="1" ht="30" x14ac:dyDescent="0.25">
      <c r="A30" s="48" t="s">
        <v>143</v>
      </c>
      <c r="B30" s="49" t="s">
        <v>144</v>
      </c>
      <c r="C30" s="50" t="s">
        <v>136</v>
      </c>
      <c r="D30" s="50">
        <f t="shared" si="3"/>
        <v>1.6360000000000001E-3</v>
      </c>
      <c r="E30" s="51">
        <f t="shared" si="0"/>
        <v>10335.27</v>
      </c>
      <c r="F30" s="51" t="s">
        <v>108</v>
      </c>
      <c r="G30" s="51">
        <f t="shared" si="1"/>
        <v>16.91</v>
      </c>
      <c r="H30" s="52" t="s">
        <v>108</v>
      </c>
      <c r="I30" s="51">
        <f t="shared" si="2"/>
        <v>19058.240000000002</v>
      </c>
      <c r="J30" s="52" t="s">
        <v>108</v>
      </c>
    </row>
    <row r="31" spans="1:10" s="53" customFormat="1" ht="45" x14ac:dyDescent="0.25">
      <c r="A31" s="48" t="s">
        <v>145</v>
      </c>
      <c r="B31" s="49" t="s">
        <v>146</v>
      </c>
      <c r="C31" s="50" t="s">
        <v>136</v>
      </c>
      <c r="D31" s="50">
        <f t="shared" si="3"/>
        <v>1.4217E-2</v>
      </c>
      <c r="E31" s="51">
        <f t="shared" si="0"/>
        <v>2845.72</v>
      </c>
      <c r="F31" s="51" t="s">
        <v>108</v>
      </c>
      <c r="G31" s="51">
        <f t="shared" si="1"/>
        <v>40.46</v>
      </c>
      <c r="H31" s="52" t="s">
        <v>108</v>
      </c>
      <c r="I31" s="51">
        <f t="shared" si="2"/>
        <v>45605.51</v>
      </c>
      <c r="J31" s="52" t="s">
        <v>108</v>
      </c>
    </row>
    <row r="32" spans="1:10" s="53" customFormat="1" x14ac:dyDescent="0.25">
      <c r="A32" s="48" t="s">
        <v>147</v>
      </c>
      <c r="B32" s="49" t="s">
        <v>148</v>
      </c>
      <c r="C32" s="50" t="s">
        <v>136</v>
      </c>
      <c r="D32" s="50">
        <f t="shared" si="3"/>
        <v>2.6549999999999998E-3</v>
      </c>
      <c r="E32" s="51">
        <f t="shared" si="0"/>
        <v>37939.519999999997</v>
      </c>
      <c r="F32" s="51" t="s">
        <v>108</v>
      </c>
      <c r="G32" s="51">
        <f t="shared" si="1"/>
        <v>100.73</v>
      </c>
      <c r="H32" s="52" t="s">
        <v>108</v>
      </c>
      <c r="I32" s="51">
        <f t="shared" si="2"/>
        <v>113553</v>
      </c>
      <c r="J32" s="52">
        <f>I32/23661189.96*100</f>
        <v>0.47991246506183743</v>
      </c>
    </row>
    <row r="33" spans="1:10" s="53" customFormat="1" x14ac:dyDescent="0.25">
      <c r="A33" s="48" t="s">
        <v>149</v>
      </c>
      <c r="B33" s="49" t="s">
        <v>150</v>
      </c>
      <c r="C33" s="50" t="s">
        <v>136</v>
      </c>
      <c r="D33" s="50">
        <f t="shared" si="3"/>
        <v>2.872E-3</v>
      </c>
      <c r="E33" s="51">
        <f t="shared" si="0"/>
        <v>5265.31</v>
      </c>
      <c r="F33" s="51" t="s">
        <v>108</v>
      </c>
      <c r="G33" s="51">
        <f t="shared" si="1"/>
        <v>15.12</v>
      </c>
      <c r="H33" s="52" t="s">
        <v>108</v>
      </c>
      <c r="I33" s="51">
        <f t="shared" si="2"/>
        <v>17043.82</v>
      </c>
      <c r="J33" s="52">
        <f t="shared" ref="J33:J40" si="4">I33/23661189.96*100</f>
        <v>7.203280996777052E-2</v>
      </c>
    </row>
    <row r="34" spans="1:10" s="53" customFormat="1" x14ac:dyDescent="0.25">
      <c r="A34" s="48" t="s">
        <v>151</v>
      </c>
      <c r="B34" s="49" t="s">
        <v>152</v>
      </c>
      <c r="C34" s="50" t="s">
        <v>136</v>
      </c>
      <c r="D34" s="50">
        <f t="shared" si="3"/>
        <v>5.7019999999999996E-3</v>
      </c>
      <c r="E34" s="51">
        <f t="shared" si="0"/>
        <v>1324.4</v>
      </c>
      <c r="F34" s="51" t="s">
        <v>108</v>
      </c>
      <c r="G34" s="51">
        <f t="shared" si="1"/>
        <v>7.55</v>
      </c>
      <c r="H34" s="52" t="s">
        <v>108</v>
      </c>
      <c r="I34" s="51">
        <f t="shared" si="2"/>
        <v>8513.24</v>
      </c>
      <c r="J34" s="52">
        <f t="shared" si="4"/>
        <v>3.5979762701672677E-2</v>
      </c>
    </row>
    <row r="35" spans="1:10" s="53" customFormat="1" ht="30" x14ac:dyDescent="0.25">
      <c r="A35" s="48" t="s">
        <v>153</v>
      </c>
      <c r="B35" s="49" t="s">
        <v>154</v>
      </c>
      <c r="C35" s="50" t="s">
        <v>116</v>
      </c>
      <c r="D35" s="50">
        <f t="shared" si="3"/>
        <v>5.7019999999999996E-3</v>
      </c>
      <c r="E35" s="51">
        <f t="shared" si="0"/>
        <v>1324.4</v>
      </c>
      <c r="F35" s="51" t="s">
        <v>108</v>
      </c>
      <c r="G35" s="51">
        <f t="shared" si="1"/>
        <v>7.55</v>
      </c>
      <c r="H35" s="52" t="s">
        <v>108</v>
      </c>
      <c r="I35" s="51">
        <f t="shared" si="2"/>
        <v>8513.24</v>
      </c>
      <c r="J35" s="52">
        <f t="shared" si="4"/>
        <v>3.5979762701672677E-2</v>
      </c>
    </row>
    <row r="36" spans="1:10" s="53" customFormat="1" ht="30" x14ac:dyDescent="0.25">
      <c r="A36" s="48" t="s">
        <v>155</v>
      </c>
      <c r="B36" s="49" t="s">
        <v>156</v>
      </c>
      <c r="C36" s="50" t="s">
        <v>116</v>
      </c>
      <c r="D36" s="50">
        <f t="shared" si="3"/>
        <v>0.26173600000000002</v>
      </c>
      <c r="E36" s="51">
        <f t="shared" si="0"/>
        <v>2661.1</v>
      </c>
      <c r="F36" s="51" t="s">
        <v>108</v>
      </c>
      <c r="G36" s="51">
        <f t="shared" si="1"/>
        <v>696.51</v>
      </c>
      <c r="H36" s="52" t="s">
        <v>108</v>
      </c>
      <c r="I36" s="51">
        <f t="shared" si="2"/>
        <v>785144.25</v>
      </c>
      <c r="J36" s="52" t="s">
        <v>45</v>
      </c>
    </row>
    <row r="37" spans="1:10" s="53" customFormat="1" ht="30" x14ac:dyDescent="0.25">
      <c r="A37" s="48" t="s">
        <v>157</v>
      </c>
      <c r="B37" s="49" t="s">
        <v>158</v>
      </c>
      <c r="C37" s="50" t="s">
        <v>116</v>
      </c>
      <c r="D37" s="50">
        <f t="shared" si="3"/>
        <v>4.505E-2</v>
      </c>
      <c r="E37" s="51">
        <f t="shared" si="0"/>
        <v>3757.1</v>
      </c>
      <c r="F37" s="51" t="s">
        <v>108</v>
      </c>
      <c r="G37" s="51">
        <f t="shared" si="1"/>
        <v>169.26</v>
      </c>
      <c r="H37" s="52" t="s">
        <v>108</v>
      </c>
      <c r="I37" s="51">
        <f t="shared" si="2"/>
        <v>190796.81</v>
      </c>
      <c r="J37" s="52">
        <f t="shared" si="4"/>
        <v>0.8063703064915505</v>
      </c>
    </row>
    <row r="38" spans="1:10" s="53" customFormat="1" ht="30" x14ac:dyDescent="0.25">
      <c r="A38" s="48" t="s">
        <v>159</v>
      </c>
      <c r="B38" s="49" t="s">
        <v>160</v>
      </c>
      <c r="C38" s="50" t="s">
        <v>116</v>
      </c>
      <c r="D38" s="50">
        <f t="shared" si="3"/>
        <v>5.9799999999999999E-2</v>
      </c>
      <c r="E38" s="51">
        <f t="shared" si="0"/>
        <v>1418.5</v>
      </c>
      <c r="F38" s="51" t="s">
        <v>108</v>
      </c>
      <c r="G38" s="51">
        <f t="shared" si="1"/>
        <v>84.83</v>
      </c>
      <c r="H38" s="52" t="s">
        <v>108</v>
      </c>
      <c r="I38" s="51">
        <f t="shared" si="2"/>
        <v>95621.09</v>
      </c>
      <c r="J38" s="52">
        <f t="shared" si="4"/>
        <v>0.40412629357040164</v>
      </c>
    </row>
    <row r="39" spans="1:10" s="53" customFormat="1" ht="30" x14ac:dyDescent="0.25">
      <c r="A39" s="48" t="s">
        <v>161</v>
      </c>
      <c r="B39" s="49" t="s">
        <v>162</v>
      </c>
      <c r="C39" s="50" t="s">
        <v>116</v>
      </c>
      <c r="D39" s="50">
        <f t="shared" si="3"/>
        <v>0.125224</v>
      </c>
      <c r="E39" s="51">
        <f t="shared" si="0"/>
        <v>3154.3</v>
      </c>
      <c r="F39" s="51" t="s">
        <v>108</v>
      </c>
      <c r="G39" s="51">
        <f t="shared" si="1"/>
        <v>394.99</v>
      </c>
      <c r="H39" s="52" t="s">
        <v>108</v>
      </c>
      <c r="I39" s="51">
        <f t="shared" si="2"/>
        <v>445260.99</v>
      </c>
      <c r="J39" s="52">
        <f t="shared" si="4"/>
        <v>1.8818199370053998</v>
      </c>
    </row>
    <row r="40" spans="1:10" s="53" customFormat="1" ht="30" x14ac:dyDescent="0.25">
      <c r="A40" s="48" t="s">
        <v>163</v>
      </c>
      <c r="B40" s="49" t="s">
        <v>164</v>
      </c>
      <c r="C40" s="50" t="s">
        <v>116</v>
      </c>
      <c r="D40" s="50">
        <f t="shared" si="3"/>
        <v>2.2207000000000001E-2</v>
      </c>
      <c r="E40" s="51">
        <f t="shared" si="0"/>
        <v>1159.4000000000001</v>
      </c>
      <c r="F40" s="51" t="s">
        <v>108</v>
      </c>
      <c r="G40" s="51">
        <f t="shared" si="1"/>
        <v>25.75</v>
      </c>
      <c r="H40" s="52" t="s">
        <v>108</v>
      </c>
      <c r="I40" s="51">
        <f t="shared" si="2"/>
        <v>29023.26</v>
      </c>
      <c r="J40" s="52">
        <f t="shared" si="4"/>
        <v>0.12266187816024786</v>
      </c>
    </row>
    <row r="41" spans="1:10" s="53" customFormat="1" ht="30" x14ac:dyDescent="0.25">
      <c r="A41" s="48" t="s">
        <v>165</v>
      </c>
      <c r="B41" s="49" t="s">
        <v>166</v>
      </c>
      <c r="C41" s="50" t="s">
        <v>116</v>
      </c>
      <c r="D41" s="50">
        <f t="shared" si="3"/>
        <v>6.7408999999999997E-2</v>
      </c>
      <c r="E41" s="51">
        <f t="shared" si="0"/>
        <v>33029.42</v>
      </c>
      <c r="F41" s="51" t="s">
        <v>108</v>
      </c>
      <c r="G41" s="51">
        <f t="shared" si="1"/>
        <v>2226.46</v>
      </c>
      <c r="H41" s="52" t="s">
        <v>108</v>
      </c>
      <c r="I41" s="51">
        <f t="shared" si="2"/>
        <v>2509806.1800000002</v>
      </c>
      <c r="J41" s="52" t="s">
        <v>108</v>
      </c>
    </row>
    <row r="42" spans="1:10" s="53" customFormat="1" x14ac:dyDescent="0.25">
      <c r="A42" s="48" t="s">
        <v>167</v>
      </c>
      <c r="B42" s="49" t="s">
        <v>168</v>
      </c>
      <c r="C42" s="50" t="s">
        <v>12</v>
      </c>
      <c r="D42" s="50">
        <f t="shared" si="3"/>
        <v>9.7789999999999995E-3</v>
      </c>
      <c r="E42" s="51">
        <f t="shared" si="0"/>
        <v>78311.61</v>
      </c>
      <c r="F42" s="51" t="s">
        <v>108</v>
      </c>
      <c r="G42" s="51">
        <f t="shared" si="1"/>
        <v>765.85</v>
      </c>
      <c r="H42" s="52" t="s">
        <v>108</v>
      </c>
      <c r="I42" s="51">
        <f t="shared" si="2"/>
        <v>863307.22</v>
      </c>
      <c r="J42" s="52" t="s">
        <v>108</v>
      </c>
    </row>
    <row r="43" spans="1:10" s="53" customFormat="1" x14ac:dyDescent="0.25">
      <c r="A43" s="48" t="s">
        <v>169</v>
      </c>
      <c r="B43" s="49" t="s">
        <v>170</v>
      </c>
      <c r="C43" s="50" t="s">
        <v>12</v>
      </c>
      <c r="D43" s="50">
        <f t="shared" si="3"/>
        <v>8.7600000000000004E-4</v>
      </c>
      <c r="E43" s="51">
        <f t="shared" si="0"/>
        <v>120632.91</v>
      </c>
      <c r="F43" s="51" t="s">
        <v>108</v>
      </c>
      <c r="G43" s="51">
        <f t="shared" si="1"/>
        <v>105.73</v>
      </c>
      <c r="H43" s="52" t="s">
        <v>108</v>
      </c>
      <c r="I43" s="51">
        <f t="shared" si="2"/>
        <v>119185.32</v>
      </c>
      <c r="J43" s="52" t="s">
        <v>108</v>
      </c>
    </row>
    <row r="44" spans="1:10" s="53" customFormat="1" x14ac:dyDescent="0.25">
      <c r="A44" s="48" t="s">
        <v>171</v>
      </c>
      <c r="B44" s="49" t="s">
        <v>172</v>
      </c>
      <c r="C44" s="50" t="s">
        <v>12</v>
      </c>
      <c r="D44" s="50">
        <f t="shared" si="3"/>
        <v>8.7600000000000004E-4</v>
      </c>
      <c r="E44" s="51">
        <f t="shared" si="0"/>
        <v>153416.25</v>
      </c>
      <c r="F44" s="51" t="s">
        <v>108</v>
      </c>
      <c r="G44" s="51">
        <f t="shared" si="1"/>
        <v>134.33000000000001</v>
      </c>
      <c r="H44" s="52" t="s">
        <v>108</v>
      </c>
      <c r="I44" s="51">
        <f t="shared" si="2"/>
        <v>151424.79999999999</v>
      </c>
      <c r="J44" s="52">
        <f>I44/23661189.96*100</f>
        <v>0.63997119441578576</v>
      </c>
    </row>
    <row r="45" spans="1:10" s="53" customFormat="1" x14ac:dyDescent="0.25">
      <c r="A45" s="48" t="s">
        <v>173</v>
      </c>
      <c r="B45" s="49" t="s">
        <v>174</v>
      </c>
      <c r="C45" s="50" t="s">
        <v>12</v>
      </c>
      <c r="D45" s="50">
        <f t="shared" si="3"/>
        <v>0</v>
      </c>
      <c r="E45" s="51">
        <f t="shared" si="0"/>
        <v>0</v>
      </c>
      <c r="F45" s="51" t="s">
        <v>108</v>
      </c>
      <c r="G45" s="51">
        <f t="shared" si="1"/>
        <v>0</v>
      </c>
      <c r="H45" s="52" t="s">
        <v>108</v>
      </c>
      <c r="I45" s="51">
        <f t="shared" si="2"/>
        <v>0</v>
      </c>
      <c r="J45" s="52">
        <v>0</v>
      </c>
    </row>
    <row r="46" spans="1:10" s="53" customFormat="1" ht="45" x14ac:dyDescent="0.25">
      <c r="A46" s="48" t="s">
        <v>175</v>
      </c>
      <c r="B46" s="49" t="s">
        <v>176</v>
      </c>
      <c r="C46" s="50" t="s">
        <v>12</v>
      </c>
      <c r="D46" s="50">
        <f t="shared" si="3"/>
        <v>0.17249700000000001</v>
      </c>
      <c r="E46" s="51">
        <f t="shared" si="0"/>
        <v>51916.63</v>
      </c>
      <c r="F46" s="51" t="s">
        <v>108</v>
      </c>
      <c r="G46" s="51">
        <f t="shared" si="1"/>
        <v>8955.4599999999991</v>
      </c>
      <c r="H46" s="52" t="s">
        <v>108</v>
      </c>
      <c r="I46" s="51">
        <f t="shared" si="2"/>
        <v>10095137.25</v>
      </c>
      <c r="J46" s="52" t="s">
        <v>108</v>
      </c>
    </row>
    <row r="47" spans="1:10" s="53" customFormat="1" ht="30" x14ac:dyDescent="0.25">
      <c r="A47" s="48" t="s">
        <v>177</v>
      </c>
      <c r="B47" s="49" t="s">
        <v>178</v>
      </c>
      <c r="C47" s="50" t="s">
        <v>18</v>
      </c>
      <c r="D47" s="50">
        <f t="shared" si="3"/>
        <v>1.0315E-2</v>
      </c>
      <c r="E47" s="51">
        <f t="shared" si="0"/>
        <v>108693.59</v>
      </c>
      <c r="F47" s="51" t="s">
        <v>108</v>
      </c>
      <c r="G47" s="51">
        <f t="shared" si="1"/>
        <v>1121.2</v>
      </c>
      <c r="H47" s="52" t="s">
        <v>108</v>
      </c>
      <c r="I47" s="51">
        <f t="shared" si="2"/>
        <v>1263889.1000000001</v>
      </c>
      <c r="J47" s="52" t="s">
        <v>108</v>
      </c>
    </row>
    <row r="48" spans="1:10" s="53" customFormat="1" ht="30" x14ac:dyDescent="0.25">
      <c r="A48" s="48" t="s">
        <v>179</v>
      </c>
      <c r="B48" s="49" t="s">
        <v>180</v>
      </c>
      <c r="C48" s="50" t="s">
        <v>18</v>
      </c>
      <c r="D48" s="50">
        <f t="shared" si="3"/>
        <v>2.3270000000000001E-3</v>
      </c>
      <c r="E48" s="51">
        <f t="shared" si="0"/>
        <v>193720.9</v>
      </c>
      <c r="F48" s="51" t="s">
        <v>108</v>
      </c>
      <c r="G48" s="51">
        <f t="shared" si="1"/>
        <v>450.77</v>
      </c>
      <c r="H48" s="52" t="s">
        <v>108</v>
      </c>
      <c r="I48" s="51">
        <f t="shared" si="2"/>
        <v>508129.92</v>
      </c>
      <c r="J48" s="52">
        <f>I48/23661189.96*100</f>
        <v>2.1475247900000376</v>
      </c>
    </row>
    <row r="49" spans="1:10" s="53" customFormat="1" ht="30" x14ac:dyDescent="0.25">
      <c r="A49" s="48" t="s">
        <v>181</v>
      </c>
      <c r="B49" s="49" t="s">
        <v>182</v>
      </c>
      <c r="C49" s="50" t="s">
        <v>18</v>
      </c>
      <c r="D49" s="50">
        <f t="shared" si="3"/>
        <v>4.8799999999999999E-4</v>
      </c>
      <c r="E49" s="51">
        <f t="shared" si="0"/>
        <v>254744.6</v>
      </c>
      <c r="F49" s="51" t="s">
        <v>108</v>
      </c>
      <c r="G49" s="51">
        <f t="shared" si="1"/>
        <v>124.29</v>
      </c>
      <c r="H49" s="52" t="s">
        <v>108</v>
      </c>
      <c r="I49" s="51">
        <f t="shared" si="2"/>
        <v>140109.53</v>
      </c>
      <c r="J49" s="52">
        <f t="shared" ref="J49:J51" si="5">I49/23661189.96*100</f>
        <v>0.59214912790463892</v>
      </c>
    </row>
    <row r="50" spans="1:10" s="53" customFormat="1" ht="30" x14ac:dyDescent="0.25">
      <c r="A50" s="48" t="s">
        <v>183</v>
      </c>
      <c r="B50" s="49" t="s">
        <v>184</v>
      </c>
      <c r="C50" s="50" t="s">
        <v>18</v>
      </c>
      <c r="D50" s="50">
        <f t="shared" si="3"/>
        <v>8.8999999999999995E-5</v>
      </c>
      <c r="E50" s="51">
        <f t="shared" si="0"/>
        <v>306509.2</v>
      </c>
      <c r="F50" s="51" t="s">
        <v>108</v>
      </c>
      <c r="G50" s="51">
        <f t="shared" si="1"/>
        <v>27.19</v>
      </c>
      <c r="H50" s="52" t="s">
        <v>108</v>
      </c>
      <c r="I50" s="51">
        <f t="shared" si="2"/>
        <v>30650.92</v>
      </c>
      <c r="J50" s="52">
        <f t="shared" si="5"/>
        <v>0.12954090665691945</v>
      </c>
    </row>
    <row r="51" spans="1:10" s="53" customFormat="1" ht="30" x14ac:dyDescent="0.25">
      <c r="A51" s="48" t="s">
        <v>185</v>
      </c>
      <c r="B51" s="49" t="s">
        <v>186</v>
      </c>
      <c r="C51" s="50" t="s">
        <v>18</v>
      </c>
      <c r="D51" s="50">
        <f t="shared" si="3"/>
        <v>3.6499999999999998E-4</v>
      </c>
      <c r="E51" s="51">
        <f t="shared" si="0"/>
        <v>206739.04</v>
      </c>
      <c r="F51" s="51" t="s">
        <v>108</v>
      </c>
      <c r="G51" s="51">
        <f t="shared" si="1"/>
        <v>75.56</v>
      </c>
      <c r="H51" s="52" t="s">
        <v>108</v>
      </c>
      <c r="I51" s="51">
        <f t="shared" si="2"/>
        <v>85176.48</v>
      </c>
      <c r="J51" s="52">
        <f t="shared" si="5"/>
        <v>0.3599839236487834</v>
      </c>
    </row>
    <row r="52" spans="1:10" s="53" customFormat="1" ht="30" x14ac:dyDescent="0.25">
      <c r="A52" s="48" t="s">
        <v>187</v>
      </c>
      <c r="B52" s="49" t="s">
        <v>188</v>
      </c>
      <c r="C52" s="50" t="s">
        <v>18</v>
      </c>
      <c r="D52" s="50">
        <f t="shared" si="3"/>
        <v>3.9199999999999999E-3</v>
      </c>
      <c r="E52" s="51">
        <f t="shared" si="0"/>
        <v>191311.22</v>
      </c>
      <c r="F52" s="51" t="s">
        <v>108</v>
      </c>
      <c r="G52" s="51">
        <f t="shared" si="1"/>
        <v>749.94</v>
      </c>
      <c r="H52" s="52" t="s">
        <v>108</v>
      </c>
      <c r="I52" s="51">
        <f t="shared" si="2"/>
        <v>845372.55</v>
      </c>
      <c r="J52" s="52" t="s">
        <v>108</v>
      </c>
    </row>
    <row r="53" spans="1:10" s="53" customFormat="1" ht="30" x14ac:dyDescent="0.25">
      <c r="A53" s="48" t="s">
        <v>189</v>
      </c>
      <c r="B53" s="49" t="s">
        <v>190</v>
      </c>
      <c r="C53" s="50" t="s">
        <v>18</v>
      </c>
      <c r="D53" s="50" t="str">
        <f t="shared" si="3"/>
        <v>X</v>
      </c>
      <c r="E53" s="51" t="str">
        <f t="shared" si="0"/>
        <v>X</v>
      </c>
      <c r="F53" s="51" t="s">
        <v>108</v>
      </c>
      <c r="G53" s="51" t="str">
        <f t="shared" si="1"/>
        <v>X</v>
      </c>
      <c r="H53" s="52" t="s">
        <v>108</v>
      </c>
      <c r="I53" s="51" t="str">
        <f t="shared" si="2"/>
        <v>X</v>
      </c>
      <c r="J53" s="52" t="s">
        <v>108</v>
      </c>
    </row>
    <row r="54" spans="1:10" s="53" customFormat="1" x14ac:dyDescent="0.25">
      <c r="A54" s="48" t="s">
        <v>191</v>
      </c>
      <c r="B54" s="49" t="s">
        <v>192</v>
      </c>
      <c r="C54" s="50" t="s">
        <v>108</v>
      </c>
      <c r="D54" s="50">
        <f t="shared" si="3"/>
        <v>4.2370000000000003E-3</v>
      </c>
      <c r="E54" s="51">
        <f t="shared" si="0"/>
        <v>25427.7</v>
      </c>
      <c r="F54" s="51" t="s">
        <v>108</v>
      </c>
      <c r="G54" s="51">
        <f>G108</f>
        <v>107.73</v>
      </c>
      <c r="H54" s="52" t="s">
        <v>108</v>
      </c>
      <c r="I54" s="51">
        <f t="shared" si="2"/>
        <v>121442.7</v>
      </c>
      <c r="J54" s="52" t="s">
        <v>108</v>
      </c>
    </row>
    <row r="55" spans="1:10" s="53" customFormat="1" ht="30" x14ac:dyDescent="0.25">
      <c r="A55" s="48" t="s">
        <v>193</v>
      </c>
      <c r="B55" s="49" t="s">
        <v>194</v>
      </c>
      <c r="C55" s="50" t="s">
        <v>195</v>
      </c>
      <c r="D55" s="50">
        <f t="shared" si="3"/>
        <v>2.0010000000000002E-3</v>
      </c>
      <c r="E55" s="51">
        <f t="shared" si="0"/>
        <v>28315.56</v>
      </c>
      <c r="F55" s="51" t="s">
        <v>108</v>
      </c>
      <c r="G55" s="51">
        <f t="shared" si="1"/>
        <v>56.67</v>
      </c>
      <c r="H55" s="52" t="s">
        <v>108</v>
      </c>
      <c r="I55" s="51">
        <f t="shared" si="2"/>
        <v>63879.91</v>
      </c>
      <c r="J55" s="52" t="s">
        <v>108</v>
      </c>
    </row>
    <row r="56" spans="1:10" s="53" customFormat="1" ht="30" x14ac:dyDescent="0.25">
      <c r="A56" s="48" t="s">
        <v>196</v>
      </c>
      <c r="B56" s="49" t="s">
        <v>197</v>
      </c>
      <c r="C56" s="50" t="s">
        <v>12</v>
      </c>
      <c r="D56" s="50">
        <f t="shared" si="3"/>
        <v>6.3379999999999999E-3</v>
      </c>
      <c r="E56" s="51">
        <f t="shared" si="0"/>
        <v>72367.179999999993</v>
      </c>
      <c r="F56" s="51" t="s">
        <v>108</v>
      </c>
      <c r="G56" s="51">
        <f t="shared" si="1"/>
        <v>458.69</v>
      </c>
      <c r="H56" s="52" t="s">
        <v>108</v>
      </c>
      <c r="I56" s="51">
        <f t="shared" si="2"/>
        <v>517063.5</v>
      </c>
      <c r="J56" s="52" t="s">
        <v>108</v>
      </c>
    </row>
    <row r="57" spans="1:10" s="53" customFormat="1" x14ac:dyDescent="0.25">
      <c r="A57" s="18" t="s">
        <v>198</v>
      </c>
      <c r="B57" s="49" t="s">
        <v>199</v>
      </c>
      <c r="C57" s="50"/>
      <c r="D57" s="50" t="str">
        <f t="shared" si="3"/>
        <v>X</v>
      </c>
      <c r="E57" s="50" t="str">
        <f t="shared" si="0"/>
        <v>X</v>
      </c>
      <c r="F57" s="50" t="s">
        <v>108</v>
      </c>
      <c r="G57" s="50"/>
      <c r="H57" s="50" t="s">
        <v>108</v>
      </c>
      <c r="I57" s="51"/>
      <c r="J57" s="50" t="s">
        <v>108</v>
      </c>
    </row>
    <row r="58" spans="1:10" s="53" customFormat="1" ht="30" x14ac:dyDescent="0.25">
      <c r="A58" s="48" t="s">
        <v>200</v>
      </c>
      <c r="B58" s="49" t="s">
        <v>201</v>
      </c>
      <c r="C58" s="50"/>
      <c r="D58" s="50" t="s">
        <v>108</v>
      </c>
      <c r="E58" s="50" t="str">
        <f t="shared" si="0"/>
        <v>X</v>
      </c>
      <c r="F58" s="50" t="s">
        <v>108</v>
      </c>
      <c r="G58" s="50">
        <f t="shared" si="1"/>
        <v>0</v>
      </c>
      <c r="H58" s="50" t="s">
        <v>108</v>
      </c>
      <c r="I58" s="51">
        <f t="shared" si="2"/>
        <v>0</v>
      </c>
      <c r="J58" s="50" t="s">
        <v>108</v>
      </c>
    </row>
    <row r="59" spans="1:10" s="53" customFormat="1" ht="30" x14ac:dyDescent="0.25">
      <c r="A59" s="18" t="s">
        <v>202</v>
      </c>
      <c r="B59" s="49" t="s">
        <v>203</v>
      </c>
      <c r="C59" s="50" t="s">
        <v>204</v>
      </c>
      <c r="D59" s="50"/>
      <c r="E59" s="50"/>
      <c r="F59" s="50" t="s">
        <v>108</v>
      </c>
      <c r="G59" s="50"/>
      <c r="H59" s="50" t="s">
        <v>108</v>
      </c>
      <c r="I59" s="51"/>
      <c r="J59" s="50" t="s">
        <v>108</v>
      </c>
    </row>
    <row r="60" spans="1:10" s="53" customFormat="1" x14ac:dyDescent="0.25">
      <c r="A60" s="18" t="s">
        <v>205</v>
      </c>
      <c r="B60" s="49" t="s">
        <v>206</v>
      </c>
      <c r="C60" s="50" t="s">
        <v>204</v>
      </c>
      <c r="D60" s="50"/>
      <c r="E60" s="50"/>
      <c r="F60" s="50" t="s">
        <v>108</v>
      </c>
      <c r="G60" s="50"/>
      <c r="H60" s="50" t="s">
        <v>108</v>
      </c>
      <c r="I60" s="51"/>
      <c r="J60" s="50" t="s">
        <v>108</v>
      </c>
    </row>
    <row r="61" spans="1:10" s="53" customFormat="1" ht="30" x14ac:dyDescent="0.25">
      <c r="A61" s="18" t="s">
        <v>207</v>
      </c>
      <c r="B61" s="49" t="s">
        <v>208</v>
      </c>
      <c r="C61" s="50" t="s">
        <v>17</v>
      </c>
      <c r="D61" s="50"/>
      <c r="E61" s="50"/>
      <c r="F61" s="50" t="s">
        <v>108</v>
      </c>
      <c r="G61" s="50"/>
      <c r="H61" s="50" t="s">
        <v>108</v>
      </c>
      <c r="I61" s="51"/>
      <c r="J61" s="50" t="s">
        <v>108</v>
      </c>
    </row>
    <row r="62" spans="1:10" s="53" customFormat="1" x14ac:dyDescent="0.25">
      <c r="A62" s="18" t="s">
        <v>209</v>
      </c>
      <c r="B62" s="49" t="s">
        <v>210</v>
      </c>
      <c r="C62" s="50" t="s">
        <v>12</v>
      </c>
      <c r="D62" s="50"/>
      <c r="E62" s="50"/>
      <c r="F62" s="50" t="s">
        <v>108</v>
      </c>
      <c r="G62" s="50"/>
      <c r="H62" s="50" t="s">
        <v>108</v>
      </c>
      <c r="I62" s="51"/>
      <c r="J62" s="50" t="s">
        <v>108</v>
      </c>
    </row>
    <row r="63" spans="1:10" s="53" customFormat="1" x14ac:dyDescent="0.25">
      <c r="A63" s="54" t="s">
        <v>211</v>
      </c>
      <c r="B63" s="47" t="s">
        <v>212</v>
      </c>
      <c r="C63" s="46" t="s">
        <v>213</v>
      </c>
      <c r="D63" s="55" t="s">
        <v>108</v>
      </c>
      <c r="E63" s="55" t="s">
        <v>108</v>
      </c>
      <c r="F63" s="55" t="s">
        <v>108</v>
      </c>
      <c r="G63" s="56">
        <f>G111</f>
        <v>165.89</v>
      </c>
      <c r="H63" s="55" t="s">
        <v>214</v>
      </c>
      <c r="I63" s="56">
        <f>I111</f>
        <v>186997.27</v>
      </c>
      <c r="J63" s="57" t="s">
        <v>108</v>
      </c>
    </row>
    <row r="64" spans="1:10" s="53" customFormat="1" x14ac:dyDescent="0.25">
      <c r="A64" s="58" t="s">
        <v>215</v>
      </c>
      <c r="B64" s="47" t="s">
        <v>216</v>
      </c>
      <c r="C64" s="46" t="s">
        <v>213</v>
      </c>
      <c r="D64" s="55" t="s">
        <v>108</v>
      </c>
      <c r="E64" s="55" t="s">
        <v>108</v>
      </c>
      <c r="F64" s="55" t="s">
        <v>108</v>
      </c>
      <c r="G64" s="56"/>
      <c r="H64" s="55"/>
      <c r="I64" s="56"/>
      <c r="J64" s="57" t="s">
        <v>108</v>
      </c>
    </row>
    <row r="65" spans="1:10" s="53" customFormat="1" x14ac:dyDescent="0.25">
      <c r="A65" s="58" t="s">
        <v>217</v>
      </c>
      <c r="B65" s="124" t="s">
        <v>218</v>
      </c>
      <c r="C65" s="59"/>
      <c r="D65" s="125" t="s">
        <v>108</v>
      </c>
      <c r="E65" s="125" t="s">
        <v>108</v>
      </c>
      <c r="F65" s="125" t="s">
        <v>108</v>
      </c>
      <c r="G65" s="127">
        <v>20989.99</v>
      </c>
      <c r="H65" s="125" t="s">
        <v>108</v>
      </c>
      <c r="I65" s="127">
        <f>I67+I70+I71+I73+I76+I77+I78+I79+I90+I94+I95+I100+I108+I109+I110+I111</f>
        <v>23661189.959999997</v>
      </c>
      <c r="J65" s="125">
        <f>I65/I65*100</f>
        <v>100</v>
      </c>
    </row>
    <row r="66" spans="1:10" s="53" customFormat="1" ht="30" x14ac:dyDescent="0.25">
      <c r="A66" s="54" t="s">
        <v>219</v>
      </c>
      <c r="B66" s="124"/>
      <c r="C66" s="60"/>
      <c r="D66" s="126"/>
      <c r="E66" s="126"/>
      <c r="F66" s="126"/>
      <c r="G66" s="128"/>
      <c r="H66" s="126"/>
      <c r="I66" s="128"/>
      <c r="J66" s="126"/>
    </row>
    <row r="67" spans="1:10" s="53" customFormat="1" x14ac:dyDescent="0.25">
      <c r="A67" s="54" t="s">
        <v>220</v>
      </c>
      <c r="B67" s="47" t="s">
        <v>221</v>
      </c>
      <c r="C67" s="46" t="s">
        <v>2</v>
      </c>
      <c r="D67" s="55">
        <v>0.28000000000000003</v>
      </c>
      <c r="E67" s="56">
        <v>4446.22</v>
      </c>
      <c r="F67" s="55" t="s">
        <v>214</v>
      </c>
      <c r="G67" s="56">
        <v>1244.94</v>
      </c>
      <c r="H67" s="55" t="s">
        <v>214</v>
      </c>
      <c r="I67" s="56">
        <v>1403374.77</v>
      </c>
      <c r="J67" s="57" t="s">
        <v>108</v>
      </c>
    </row>
    <row r="68" spans="1:10" s="53" customFormat="1" x14ac:dyDescent="0.25">
      <c r="A68" s="54" t="s">
        <v>110</v>
      </c>
      <c r="B68" s="47" t="s">
        <v>222</v>
      </c>
      <c r="C68" s="46" t="s">
        <v>108</v>
      </c>
      <c r="D68" s="46" t="s">
        <v>108</v>
      </c>
      <c r="E68" s="46" t="s">
        <v>108</v>
      </c>
      <c r="F68" s="46" t="s">
        <v>108</v>
      </c>
      <c r="G68" s="46" t="s">
        <v>108</v>
      </c>
      <c r="H68" s="46" t="s">
        <v>108</v>
      </c>
      <c r="I68" s="61" t="s">
        <v>108</v>
      </c>
      <c r="J68" s="46" t="s">
        <v>108</v>
      </c>
    </row>
    <row r="69" spans="1:10" s="53" customFormat="1" x14ac:dyDescent="0.25">
      <c r="A69" s="54" t="s">
        <v>111</v>
      </c>
      <c r="B69" s="47" t="s">
        <v>223</v>
      </c>
      <c r="C69" s="46" t="s">
        <v>108</v>
      </c>
      <c r="D69" s="46" t="s">
        <v>108</v>
      </c>
      <c r="E69" s="46" t="s">
        <v>108</v>
      </c>
      <c r="F69" s="46" t="s">
        <v>108</v>
      </c>
      <c r="G69" s="46" t="s">
        <v>108</v>
      </c>
      <c r="H69" s="46" t="s">
        <v>108</v>
      </c>
      <c r="I69" s="61" t="s">
        <v>108</v>
      </c>
      <c r="J69" s="46" t="s">
        <v>108</v>
      </c>
    </row>
    <row r="70" spans="1:10" s="53" customFormat="1" ht="30" x14ac:dyDescent="0.25">
      <c r="A70" s="54" t="s">
        <v>224</v>
      </c>
      <c r="B70" s="47" t="s">
        <v>225</v>
      </c>
      <c r="C70" s="46" t="s">
        <v>116</v>
      </c>
      <c r="D70" s="62">
        <v>0.29745199999999999</v>
      </c>
      <c r="E70" s="56">
        <v>2620.5</v>
      </c>
      <c r="F70" s="55" t="s">
        <v>214</v>
      </c>
      <c r="G70" s="56">
        <v>779.47</v>
      </c>
      <c r="H70" s="55" t="s">
        <v>214</v>
      </c>
      <c r="I70" s="56">
        <v>878669.37</v>
      </c>
      <c r="J70" s="57" t="s">
        <v>108</v>
      </c>
    </row>
    <row r="71" spans="1:10" s="53" customFormat="1" ht="30" x14ac:dyDescent="0.25">
      <c r="A71" s="54" t="s">
        <v>226</v>
      </c>
      <c r="B71" s="47" t="s">
        <v>227</v>
      </c>
      <c r="C71" s="46" t="s">
        <v>116</v>
      </c>
      <c r="D71" s="62">
        <v>0.40173199999999998</v>
      </c>
      <c r="E71" s="56">
        <v>3202.7</v>
      </c>
      <c r="F71" s="55" t="s">
        <v>214</v>
      </c>
      <c r="G71" s="56">
        <v>1286.6300000000001</v>
      </c>
      <c r="H71" s="55" t="s">
        <v>214</v>
      </c>
      <c r="I71" s="56">
        <v>1450365.11</v>
      </c>
      <c r="J71" s="57" t="s">
        <v>108</v>
      </c>
    </row>
    <row r="72" spans="1:10" s="53" customFormat="1" ht="30" x14ac:dyDescent="0.25">
      <c r="A72" s="54" t="s">
        <v>228</v>
      </c>
      <c r="B72" s="47" t="s">
        <v>229</v>
      </c>
      <c r="C72" s="46" t="s">
        <v>116</v>
      </c>
      <c r="D72" s="55">
        <v>5.9610000000000002E-3</v>
      </c>
      <c r="E72" s="56">
        <v>1384.8</v>
      </c>
      <c r="F72" s="55" t="s">
        <v>214</v>
      </c>
      <c r="G72" s="56">
        <v>8.26</v>
      </c>
      <c r="H72" s="55" t="s">
        <v>214</v>
      </c>
      <c r="I72" s="56">
        <v>9305.86</v>
      </c>
      <c r="J72" s="57" t="s">
        <v>108</v>
      </c>
    </row>
    <row r="73" spans="1:10" s="53" customFormat="1" ht="30" x14ac:dyDescent="0.25">
      <c r="A73" s="54" t="s">
        <v>230</v>
      </c>
      <c r="B73" s="47" t="s">
        <v>231</v>
      </c>
      <c r="C73" s="46" t="s">
        <v>116</v>
      </c>
      <c r="D73" s="62">
        <v>0.134681</v>
      </c>
      <c r="E73" s="56">
        <v>1842.72</v>
      </c>
      <c r="F73" s="55" t="s">
        <v>214</v>
      </c>
      <c r="G73" s="56">
        <v>248.18</v>
      </c>
      <c r="H73" s="55" t="s">
        <v>214</v>
      </c>
      <c r="I73" s="56">
        <f>I74+I75</f>
        <v>279761.96999999997</v>
      </c>
      <c r="J73" s="57" t="s">
        <v>108</v>
      </c>
    </row>
    <row r="74" spans="1:10" s="53" customFormat="1" ht="30" x14ac:dyDescent="0.25">
      <c r="A74" s="54" t="s">
        <v>121</v>
      </c>
      <c r="B74" s="47" t="s">
        <v>232</v>
      </c>
      <c r="C74" s="46" t="s">
        <v>116</v>
      </c>
      <c r="D74" s="55">
        <v>6.8994E-2</v>
      </c>
      <c r="E74" s="56">
        <v>2920.1</v>
      </c>
      <c r="F74" s="55" t="s">
        <v>214</v>
      </c>
      <c r="G74" s="56">
        <v>201.47</v>
      </c>
      <c r="H74" s="55" t="s">
        <v>214</v>
      </c>
      <c r="I74" s="56">
        <v>227107.86</v>
      </c>
      <c r="J74" s="57" t="s">
        <v>108</v>
      </c>
    </row>
    <row r="75" spans="1:10" s="53" customFormat="1" ht="30" x14ac:dyDescent="0.25">
      <c r="A75" s="54" t="s">
        <v>123</v>
      </c>
      <c r="B75" s="47" t="s">
        <v>233</v>
      </c>
      <c r="C75" s="46" t="s">
        <v>116</v>
      </c>
      <c r="D75" s="55">
        <v>6.5686999999999995E-2</v>
      </c>
      <c r="E75" s="56">
        <v>711.1</v>
      </c>
      <c r="F75" s="55" t="s">
        <v>214</v>
      </c>
      <c r="G75" s="56">
        <v>46.71</v>
      </c>
      <c r="H75" s="55" t="s">
        <v>214</v>
      </c>
      <c r="I75" s="56">
        <v>52654.11</v>
      </c>
      <c r="J75" s="57" t="s">
        <v>108</v>
      </c>
    </row>
    <row r="76" spans="1:10" s="53" customFormat="1" x14ac:dyDescent="0.25">
      <c r="A76" s="54" t="s">
        <v>234</v>
      </c>
      <c r="B76" s="47" t="s">
        <v>235</v>
      </c>
      <c r="C76" s="46" t="s">
        <v>129</v>
      </c>
      <c r="D76" s="63">
        <v>2.5557186999999999</v>
      </c>
      <c r="E76" s="56">
        <v>372.1</v>
      </c>
      <c r="F76" s="55" t="s">
        <v>214</v>
      </c>
      <c r="G76" s="56">
        <v>950.98</v>
      </c>
      <c r="H76" s="55" t="s">
        <v>214</v>
      </c>
      <c r="I76" s="56">
        <v>1072005.96</v>
      </c>
      <c r="J76" s="57" t="s">
        <v>108</v>
      </c>
    </row>
    <row r="77" spans="1:10" s="53" customFormat="1" x14ac:dyDescent="0.25">
      <c r="A77" s="54" t="s">
        <v>236</v>
      </c>
      <c r="B77" s="47" t="s">
        <v>237</v>
      </c>
      <c r="C77" s="46" t="s">
        <v>8</v>
      </c>
      <c r="D77" s="55">
        <v>0.52</v>
      </c>
      <c r="E77" s="56">
        <v>990.99</v>
      </c>
      <c r="F77" s="55" t="s">
        <v>214</v>
      </c>
      <c r="G77" s="56">
        <v>514.16</v>
      </c>
      <c r="H77" s="55" t="s">
        <v>214</v>
      </c>
      <c r="I77" s="56">
        <v>579593.68999999994</v>
      </c>
      <c r="J77" s="57" t="s">
        <v>108</v>
      </c>
    </row>
    <row r="78" spans="1:10" s="53" customFormat="1" x14ac:dyDescent="0.25">
      <c r="A78" s="54" t="s">
        <v>238</v>
      </c>
      <c r="B78" s="47" t="s">
        <v>239</v>
      </c>
      <c r="C78" s="46" t="s">
        <v>10</v>
      </c>
      <c r="D78" s="62">
        <v>1.3093349999999999</v>
      </c>
      <c r="E78" s="56">
        <v>2064.4899999999998</v>
      </c>
      <c r="F78" s="55" t="s">
        <v>214</v>
      </c>
      <c r="G78" s="56">
        <v>2703.11</v>
      </c>
      <c r="H78" s="55" t="s">
        <v>214</v>
      </c>
      <c r="I78" s="56">
        <v>3047112.06</v>
      </c>
      <c r="J78" s="57" t="s">
        <v>108</v>
      </c>
    </row>
    <row r="79" spans="1:10" s="53" customFormat="1" x14ac:dyDescent="0.25">
      <c r="A79" s="54" t="s">
        <v>132</v>
      </c>
      <c r="B79" s="47" t="s">
        <v>240</v>
      </c>
      <c r="C79" s="46" t="s">
        <v>136</v>
      </c>
      <c r="D79" s="64">
        <v>0.24626300000000001</v>
      </c>
      <c r="E79" s="61">
        <v>2311.9699999999998</v>
      </c>
      <c r="F79" s="55" t="s">
        <v>214</v>
      </c>
      <c r="G79" s="56">
        <v>569.36</v>
      </c>
      <c r="H79" s="55" t="s">
        <v>214</v>
      </c>
      <c r="I79" s="61">
        <v>641812.71</v>
      </c>
      <c r="J79" s="65">
        <f>I79/23661189.96*100</f>
        <v>2.7125123930157566</v>
      </c>
    </row>
    <row r="80" spans="1:10" s="53" customFormat="1" x14ac:dyDescent="0.25">
      <c r="A80" s="54" t="s">
        <v>241</v>
      </c>
      <c r="B80" s="47" t="s">
        <v>242</v>
      </c>
      <c r="C80" s="46" t="s">
        <v>136</v>
      </c>
      <c r="D80" s="62">
        <v>5.9833999999999998E-2</v>
      </c>
      <c r="E80" s="56">
        <v>2695.45</v>
      </c>
      <c r="F80" s="55" t="s">
        <v>214</v>
      </c>
      <c r="G80" s="56">
        <v>161.28</v>
      </c>
      <c r="H80" s="55" t="s">
        <v>214</v>
      </c>
      <c r="I80" s="56">
        <v>181805.59</v>
      </c>
      <c r="J80" s="57" t="s">
        <v>108</v>
      </c>
    </row>
    <row r="81" spans="1:10" s="53" customFormat="1" x14ac:dyDescent="0.25">
      <c r="A81" s="54" t="s">
        <v>243</v>
      </c>
      <c r="B81" s="47" t="s">
        <v>244</v>
      </c>
      <c r="C81" s="46" t="s">
        <v>136</v>
      </c>
      <c r="D81" s="55">
        <v>3.2990999999999999E-2</v>
      </c>
      <c r="E81" s="56">
        <v>3430.25</v>
      </c>
      <c r="F81" s="55" t="s">
        <v>214</v>
      </c>
      <c r="G81" s="56">
        <v>113.17</v>
      </c>
      <c r="H81" s="55" t="s">
        <v>214</v>
      </c>
      <c r="I81" s="56">
        <v>127570.98</v>
      </c>
      <c r="J81" s="57" t="s">
        <v>108</v>
      </c>
    </row>
    <row r="82" spans="1:10" s="53" customFormat="1" x14ac:dyDescent="0.25">
      <c r="A82" s="54" t="s">
        <v>245</v>
      </c>
      <c r="B82" s="47" t="s">
        <v>246</v>
      </c>
      <c r="C82" s="46" t="s">
        <v>136</v>
      </c>
      <c r="D82" s="62">
        <v>8.1806000000000004E-2</v>
      </c>
      <c r="E82" s="56">
        <v>694.27</v>
      </c>
      <c r="F82" s="55" t="s">
        <v>214</v>
      </c>
      <c r="G82" s="56">
        <v>56.8</v>
      </c>
      <c r="H82" s="55" t="s">
        <v>214</v>
      </c>
      <c r="I82" s="56">
        <v>64023.11</v>
      </c>
      <c r="J82" s="57" t="s">
        <v>108</v>
      </c>
    </row>
    <row r="83" spans="1:10" s="53" customFormat="1" x14ac:dyDescent="0.25">
      <c r="A83" s="54" t="s">
        <v>247</v>
      </c>
      <c r="B83" s="47" t="s">
        <v>248</v>
      </c>
      <c r="C83" s="46" t="s">
        <v>136</v>
      </c>
      <c r="D83" s="62">
        <v>4.4549999999999999E-2</v>
      </c>
      <c r="E83" s="56">
        <v>1287.1199999999999</v>
      </c>
      <c r="F83" s="55" t="s">
        <v>214</v>
      </c>
      <c r="G83" s="56">
        <v>57.34</v>
      </c>
      <c r="H83" s="55" t="s">
        <v>214</v>
      </c>
      <c r="I83" s="56">
        <v>64639.22</v>
      </c>
      <c r="J83" s="57" t="s">
        <v>108</v>
      </c>
    </row>
    <row r="84" spans="1:10" s="53" customFormat="1" x14ac:dyDescent="0.25">
      <c r="A84" s="54" t="s">
        <v>249</v>
      </c>
      <c r="B84" s="47" t="s">
        <v>250</v>
      </c>
      <c r="C84" s="46" t="s">
        <v>136</v>
      </c>
      <c r="D84" s="62">
        <v>1.6360000000000001E-3</v>
      </c>
      <c r="E84" s="56">
        <v>10335.27</v>
      </c>
      <c r="F84" s="55" t="s">
        <v>214</v>
      </c>
      <c r="G84" s="56">
        <v>16.91</v>
      </c>
      <c r="H84" s="55" t="s">
        <v>214</v>
      </c>
      <c r="I84" s="56">
        <v>19058.240000000002</v>
      </c>
      <c r="J84" s="57" t="s">
        <v>108</v>
      </c>
    </row>
    <row r="85" spans="1:10" s="53" customFormat="1" ht="30" x14ac:dyDescent="0.25">
      <c r="A85" s="54" t="s">
        <v>251</v>
      </c>
      <c r="B85" s="47" t="s">
        <v>252</v>
      </c>
      <c r="C85" s="46" t="s">
        <v>136</v>
      </c>
      <c r="D85" s="55">
        <v>1.4217E-2</v>
      </c>
      <c r="E85" s="56">
        <v>2845.72</v>
      </c>
      <c r="F85" s="55" t="s">
        <v>214</v>
      </c>
      <c r="G85" s="56">
        <v>40.46</v>
      </c>
      <c r="H85" s="55" t="s">
        <v>214</v>
      </c>
      <c r="I85" s="56">
        <v>45605.51</v>
      </c>
      <c r="J85" s="57" t="s">
        <v>108</v>
      </c>
    </row>
    <row r="86" spans="1:10" s="53" customFormat="1" x14ac:dyDescent="0.25">
      <c r="A86" s="54" t="s">
        <v>253</v>
      </c>
      <c r="B86" s="47" t="s">
        <v>254</v>
      </c>
      <c r="C86" s="46" t="s">
        <v>136</v>
      </c>
      <c r="D86" s="62">
        <v>2.6549999999999998E-3</v>
      </c>
      <c r="E86" s="56">
        <v>37939.519999999997</v>
      </c>
      <c r="F86" s="55" t="s">
        <v>214</v>
      </c>
      <c r="G86" s="56">
        <v>100.73</v>
      </c>
      <c r="H86" s="55" t="s">
        <v>214</v>
      </c>
      <c r="I86" s="56">
        <v>113553</v>
      </c>
      <c r="J86" s="65">
        <f>I86/23661189.96*100</f>
        <v>0.47991246506183743</v>
      </c>
    </row>
    <row r="87" spans="1:10" s="53" customFormat="1" x14ac:dyDescent="0.25">
      <c r="A87" s="54" t="s">
        <v>255</v>
      </c>
      <c r="B87" s="47" t="s">
        <v>256</v>
      </c>
      <c r="C87" s="46" t="s">
        <v>136</v>
      </c>
      <c r="D87" s="62">
        <v>2.872E-3</v>
      </c>
      <c r="E87" s="56">
        <v>5265.31</v>
      </c>
      <c r="F87" s="55" t="s">
        <v>214</v>
      </c>
      <c r="G87" s="56">
        <v>15.12</v>
      </c>
      <c r="H87" s="55" t="s">
        <v>214</v>
      </c>
      <c r="I87" s="56">
        <v>17043.82</v>
      </c>
      <c r="J87" s="65">
        <f t="shared" ref="J87:J89" si="6">I87/23661189.96*100</f>
        <v>7.203280996777052E-2</v>
      </c>
    </row>
    <row r="88" spans="1:10" s="53" customFormat="1" ht="30" x14ac:dyDescent="0.25">
      <c r="A88" s="54" t="s">
        <v>257</v>
      </c>
      <c r="B88" s="47" t="s">
        <v>258</v>
      </c>
      <c r="C88" s="46" t="s">
        <v>116</v>
      </c>
      <c r="D88" s="62">
        <v>5.7019999999999996E-3</v>
      </c>
      <c r="E88" s="56">
        <v>1324.4</v>
      </c>
      <c r="F88" s="55" t="s">
        <v>214</v>
      </c>
      <c r="G88" s="56">
        <v>7.55</v>
      </c>
      <c r="H88" s="55" t="s">
        <v>214</v>
      </c>
      <c r="I88" s="56">
        <f>8513.24</f>
        <v>8513.24</v>
      </c>
      <c r="J88" s="65">
        <f t="shared" si="6"/>
        <v>3.5979762701672677E-2</v>
      </c>
    </row>
    <row r="89" spans="1:10" s="53" customFormat="1" ht="30" x14ac:dyDescent="0.25">
      <c r="A89" s="54" t="s">
        <v>259</v>
      </c>
      <c r="B89" s="47" t="s">
        <v>260</v>
      </c>
      <c r="C89" s="46" t="s">
        <v>116</v>
      </c>
      <c r="D89" s="62">
        <v>5.7019999999999996E-3</v>
      </c>
      <c r="E89" s="56">
        <v>1324.4</v>
      </c>
      <c r="F89" s="55" t="s">
        <v>214</v>
      </c>
      <c r="G89" s="56">
        <v>7.55</v>
      </c>
      <c r="H89" s="55" t="s">
        <v>214</v>
      </c>
      <c r="I89" s="56">
        <f>8513.24</f>
        <v>8513.24</v>
      </c>
      <c r="J89" s="65">
        <f t="shared" si="6"/>
        <v>3.5979762701672677E-2</v>
      </c>
    </row>
    <row r="90" spans="1:10" s="53" customFormat="1" ht="30" x14ac:dyDescent="0.25">
      <c r="A90" s="54" t="s">
        <v>261</v>
      </c>
      <c r="B90" s="47" t="s">
        <v>262</v>
      </c>
      <c r="C90" s="46" t="s">
        <v>116</v>
      </c>
      <c r="D90" s="55">
        <v>0.26173600000000002</v>
      </c>
      <c r="E90" s="56">
        <v>2661.1</v>
      </c>
      <c r="F90" s="55" t="s">
        <v>214</v>
      </c>
      <c r="G90" s="56">
        <v>696.51</v>
      </c>
      <c r="H90" s="55" t="s">
        <v>214</v>
      </c>
      <c r="I90" s="56">
        <v>785144.25</v>
      </c>
      <c r="J90" s="57" t="s">
        <v>108</v>
      </c>
    </row>
    <row r="91" spans="1:10" s="53" customFormat="1" ht="30" x14ac:dyDescent="0.25">
      <c r="A91" s="54" t="s">
        <v>263</v>
      </c>
      <c r="B91" s="47" t="s">
        <v>264</v>
      </c>
      <c r="C91" s="46" t="s">
        <v>116</v>
      </c>
      <c r="D91" s="62">
        <v>4.505E-2</v>
      </c>
      <c r="E91" s="56">
        <v>3757.1</v>
      </c>
      <c r="F91" s="55" t="s">
        <v>214</v>
      </c>
      <c r="G91" s="56">
        <v>169.26</v>
      </c>
      <c r="H91" s="55" t="s">
        <v>214</v>
      </c>
      <c r="I91" s="56">
        <v>190796.81</v>
      </c>
      <c r="J91" s="65">
        <f>I91/23661189.96*100</f>
        <v>0.8063703064915505</v>
      </c>
    </row>
    <row r="92" spans="1:10" s="53" customFormat="1" ht="30" x14ac:dyDescent="0.25">
      <c r="A92" s="54" t="s">
        <v>265</v>
      </c>
      <c r="B92" s="47" t="s">
        <v>266</v>
      </c>
      <c r="C92" s="46" t="s">
        <v>116</v>
      </c>
      <c r="D92" s="62">
        <v>5.9799999999999999E-2</v>
      </c>
      <c r="E92" s="56">
        <v>1418.5</v>
      </c>
      <c r="F92" s="55" t="s">
        <v>214</v>
      </c>
      <c r="G92" s="56">
        <v>84.83</v>
      </c>
      <c r="H92" s="55" t="s">
        <v>214</v>
      </c>
      <c r="I92" s="56">
        <v>95621.09</v>
      </c>
      <c r="J92" s="65">
        <f t="shared" ref="J92:J94" si="7">I92/23661189.96*100</f>
        <v>0.40412629357040164</v>
      </c>
    </row>
    <row r="93" spans="1:10" s="53" customFormat="1" ht="30" x14ac:dyDescent="0.25">
      <c r="A93" s="54" t="s">
        <v>267</v>
      </c>
      <c r="B93" s="47" t="s">
        <v>268</v>
      </c>
      <c r="C93" s="46" t="s">
        <v>116</v>
      </c>
      <c r="D93" s="62">
        <v>0.125224</v>
      </c>
      <c r="E93" s="56">
        <v>3154.3</v>
      </c>
      <c r="F93" s="55" t="s">
        <v>214</v>
      </c>
      <c r="G93" s="56">
        <v>394.99</v>
      </c>
      <c r="H93" s="55" t="s">
        <v>214</v>
      </c>
      <c r="I93" s="56">
        <v>445260.99</v>
      </c>
      <c r="J93" s="65">
        <f t="shared" si="7"/>
        <v>1.8818199370053998</v>
      </c>
    </row>
    <row r="94" spans="1:10" s="53" customFormat="1" ht="30" x14ac:dyDescent="0.25">
      <c r="A94" s="54" t="s">
        <v>269</v>
      </c>
      <c r="B94" s="47" t="s">
        <v>270</v>
      </c>
      <c r="C94" s="46" t="s">
        <v>116</v>
      </c>
      <c r="D94" s="62">
        <v>2.2207000000000001E-2</v>
      </c>
      <c r="E94" s="56">
        <v>1159.4000000000001</v>
      </c>
      <c r="F94" s="55" t="s">
        <v>214</v>
      </c>
      <c r="G94" s="56">
        <v>25.75</v>
      </c>
      <c r="H94" s="55" t="s">
        <v>214</v>
      </c>
      <c r="I94" s="56">
        <v>29023.26</v>
      </c>
      <c r="J94" s="65">
        <f t="shared" si="7"/>
        <v>0.12266187816024786</v>
      </c>
    </row>
    <row r="95" spans="1:10" s="53" customFormat="1" ht="30" x14ac:dyDescent="0.25">
      <c r="A95" s="54" t="s">
        <v>271</v>
      </c>
      <c r="B95" s="47" t="s">
        <v>272</v>
      </c>
      <c r="C95" s="46" t="s">
        <v>12</v>
      </c>
      <c r="D95" s="55">
        <v>6.7408999999999997E-2</v>
      </c>
      <c r="E95" s="56">
        <v>33029.42</v>
      </c>
      <c r="F95" s="55" t="s">
        <v>214</v>
      </c>
      <c r="G95" s="56">
        <v>2226.46</v>
      </c>
      <c r="H95" s="55" t="s">
        <v>214</v>
      </c>
      <c r="I95" s="56">
        <v>2509806.1800000002</v>
      </c>
      <c r="J95" s="55" t="s">
        <v>108</v>
      </c>
    </row>
    <row r="96" spans="1:10" s="53" customFormat="1" x14ac:dyDescent="0.25">
      <c r="A96" s="54" t="s">
        <v>273</v>
      </c>
      <c r="B96" s="47" t="s">
        <v>274</v>
      </c>
      <c r="C96" s="46" t="s">
        <v>12</v>
      </c>
      <c r="D96" s="55">
        <v>9.7789999999999995E-3</v>
      </c>
      <c r="E96" s="56">
        <v>78311.61</v>
      </c>
      <c r="F96" s="55" t="s">
        <v>214</v>
      </c>
      <c r="G96" s="56">
        <v>765.85</v>
      </c>
      <c r="H96" s="55" t="s">
        <v>214</v>
      </c>
      <c r="I96" s="56">
        <v>863307.22</v>
      </c>
      <c r="J96" s="57" t="s">
        <v>108</v>
      </c>
    </row>
    <row r="97" spans="1:10" s="53" customFormat="1" x14ac:dyDescent="0.25">
      <c r="A97" s="54" t="s">
        <v>275</v>
      </c>
      <c r="B97" s="47" t="s">
        <v>276</v>
      </c>
      <c r="C97" s="46" t="s">
        <v>12</v>
      </c>
      <c r="D97" s="62">
        <v>8.7600000000000004E-4</v>
      </c>
      <c r="E97" s="56">
        <v>120632.91</v>
      </c>
      <c r="F97" s="55" t="s">
        <v>214</v>
      </c>
      <c r="G97" s="56">
        <v>105.73</v>
      </c>
      <c r="H97" s="55" t="s">
        <v>214</v>
      </c>
      <c r="I97" s="56">
        <v>119185.32</v>
      </c>
      <c r="J97" s="57" t="s">
        <v>108</v>
      </c>
    </row>
    <row r="98" spans="1:10" s="53" customFormat="1" x14ac:dyDescent="0.25">
      <c r="A98" s="54" t="s">
        <v>277</v>
      </c>
      <c r="B98" s="47" t="s">
        <v>278</v>
      </c>
      <c r="C98" s="46" t="s">
        <v>12</v>
      </c>
      <c r="D98" s="62">
        <v>8.7600000000000004E-4</v>
      </c>
      <c r="E98" s="56">
        <v>153416.25</v>
      </c>
      <c r="F98" s="55" t="s">
        <v>214</v>
      </c>
      <c r="G98" s="56">
        <v>134.33000000000001</v>
      </c>
      <c r="H98" s="55" t="s">
        <v>214</v>
      </c>
      <c r="I98" s="56">
        <v>151424.79999999999</v>
      </c>
      <c r="J98" s="65">
        <f>I98/23661189.96*100</f>
        <v>0.63997119441578576</v>
      </c>
    </row>
    <row r="99" spans="1:10" s="53" customFormat="1" x14ac:dyDescent="0.25">
      <c r="A99" s="54" t="s">
        <v>279</v>
      </c>
      <c r="B99" s="47" t="s">
        <v>280</v>
      </c>
      <c r="C99" s="46" t="s">
        <v>12</v>
      </c>
      <c r="D99" s="46">
        <v>0</v>
      </c>
      <c r="E99" s="46">
        <v>0</v>
      </c>
      <c r="F99" s="46"/>
      <c r="G99" s="46">
        <v>0</v>
      </c>
      <c r="H99" s="46"/>
      <c r="I99" s="61">
        <v>0</v>
      </c>
      <c r="J99" s="65">
        <f>I99/23661189.96*100</f>
        <v>0</v>
      </c>
    </row>
    <row r="100" spans="1:10" s="53" customFormat="1" ht="30" x14ac:dyDescent="0.25">
      <c r="A100" s="54" t="s">
        <v>281</v>
      </c>
      <c r="B100" s="47" t="s">
        <v>282</v>
      </c>
      <c r="C100" s="46" t="s">
        <v>18</v>
      </c>
      <c r="D100" s="62">
        <v>0.17249700000000001</v>
      </c>
      <c r="E100" s="56">
        <v>51916.63</v>
      </c>
      <c r="F100" s="55" t="s">
        <v>108</v>
      </c>
      <c r="G100" s="56">
        <v>8955.4599999999991</v>
      </c>
      <c r="H100" s="55" t="s">
        <v>108</v>
      </c>
      <c r="I100" s="56">
        <v>10095137.25</v>
      </c>
      <c r="J100" s="66" t="s">
        <v>108</v>
      </c>
    </row>
    <row r="101" spans="1:10" s="53" customFormat="1" ht="30" x14ac:dyDescent="0.25">
      <c r="A101" s="54" t="s">
        <v>283</v>
      </c>
      <c r="B101" s="47" t="s">
        <v>284</v>
      </c>
      <c r="C101" s="46" t="s">
        <v>18</v>
      </c>
      <c r="D101" s="62">
        <v>1.0315E-2</v>
      </c>
      <c r="E101" s="56">
        <v>108693.59</v>
      </c>
      <c r="F101" s="55" t="s">
        <v>214</v>
      </c>
      <c r="G101" s="56">
        <v>1121.2</v>
      </c>
      <c r="H101" s="55" t="s">
        <v>214</v>
      </c>
      <c r="I101" s="56">
        <v>1263889.1000000001</v>
      </c>
      <c r="J101" s="57" t="s">
        <v>108</v>
      </c>
    </row>
    <row r="102" spans="1:10" s="53" customFormat="1" ht="30" x14ac:dyDescent="0.25">
      <c r="A102" s="54" t="s">
        <v>285</v>
      </c>
      <c r="B102" s="47" t="s">
        <v>286</v>
      </c>
      <c r="C102" s="46" t="s">
        <v>18</v>
      </c>
      <c r="D102" s="62">
        <v>2.3270000000000001E-3</v>
      </c>
      <c r="E102" s="56">
        <v>193720.9</v>
      </c>
      <c r="F102" s="55" t="s">
        <v>214</v>
      </c>
      <c r="G102" s="56">
        <v>450.77</v>
      </c>
      <c r="H102" s="55" t="s">
        <v>214</v>
      </c>
      <c r="I102" s="56">
        <v>508129.92</v>
      </c>
      <c r="J102" s="65">
        <f>I102/23661189.96*100</f>
        <v>2.1475247900000376</v>
      </c>
    </row>
    <row r="103" spans="1:10" s="53" customFormat="1" ht="30" x14ac:dyDescent="0.25">
      <c r="A103" s="54" t="s">
        <v>287</v>
      </c>
      <c r="B103" s="47" t="s">
        <v>288</v>
      </c>
      <c r="C103" s="46" t="s">
        <v>18</v>
      </c>
      <c r="D103" s="62">
        <v>4.8799999999999999E-4</v>
      </c>
      <c r="E103" s="56">
        <v>254744.6</v>
      </c>
      <c r="F103" s="55" t="s">
        <v>214</v>
      </c>
      <c r="G103" s="56">
        <v>124.29</v>
      </c>
      <c r="H103" s="55" t="s">
        <v>214</v>
      </c>
      <c r="I103" s="56">
        <v>140109.53</v>
      </c>
      <c r="J103" s="65">
        <f t="shared" ref="J103:J105" si="8">I103/23661189.96*100</f>
        <v>0.59214912790463892</v>
      </c>
    </row>
    <row r="104" spans="1:10" s="53" customFormat="1" ht="30" x14ac:dyDescent="0.25">
      <c r="A104" s="54" t="s">
        <v>289</v>
      </c>
      <c r="B104" s="47" t="s">
        <v>290</v>
      </c>
      <c r="C104" s="46" t="s">
        <v>18</v>
      </c>
      <c r="D104" s="62">
        <v>8.8999999999999995E-5</v>
      </c>
      <c r="E104" s="56">
        <v>306509.2</v>
      </c>
      <c r="F104" s="55" t="s">
        <v>108</v>
      </c>
      <c r="G104" s="56">
        <v>27.19</v>
      </c>
      <c r="H104" s="55" t="s">
        <v>108</v>
      </c>
      <c r="I104" s="56">
        <v>30650.92</v>
      </c>
      <c r="J104" s="65">
        <f t="shared" si="8"/>
        <v>0.12954090665691945</v>
      </c>
    </row>
    <row r="105" spans="1:10" s="53" customFormat="1" ht="30" x14ac:dyDescent="0.25">
      <c r="A105" s="54" t="s">
        <v>291</v>
      </c>
      <c r="B105" s="47" t="s">
        <v>292</v>
      </c>
      <c r="C105" s="46" t="s">
        <v>18</v>
      </c>
      <c r="D105" s="62">
        <v>3.6499999999999998E-4</v>
      </c>
      <c r="E105" s="56">
        <v>206739.04</v>
      </c>
      <c r="F105" s="55" t="s">
        <v>214</v>
      </c>
      <c r="G105" s="56">
        <v>75.56</v>
      </c>
      <c r="H105" s="55" t="s">
        <v>214</v>
      </c>
      <c r="I105" s="56">
        <v>85176.48</v>
      </c>
      <c r="J105" s="65">
        <f t="shared" si="8"/>
        <v>0.3599839236487834</v>
      </c>
    </row>
    <row r="106" spans="1:10" s="53" customFormat="1" ht="30" x14ac:dyDescent="0.25">
      <c r="A106" s="54" t="s">
        <v>293</v>
      </c>
      <c r="B106" s="47" t="s">
        <v>294</v>
      </c>
      <c r="C106" s="46" t="s">
        <v>18</v>
      </c>
      <c r="D106" s="67">
        <v>3.9199999999999999E-3</v>
      </c>
      <c r="E106" s="68">
        <v>191311.22</v>
      </c>
      <c r="F106" s="67" t="s">
        <v>108</v>
      </c>
      <c r="G106" s="69">
        <v>749.94</v>
      </c>
      <c r="H106" s="67" t="s">
        <v>108</v>
      </c>
      <c r="I106" s="68">
        <v>845372.55</v>
      </c>
      <c r="J106" s="46" t="s">
        <v>108</v>
      </c>
    </row>
    <row r="107" spans="1:10" s="53" customFormat="1" x14ac:dyDescent="0.25">
      <c r="A107" s="54" t="s">
        <v>295</v>
      </c>
      <c r="B107" s="47" t="s">
        <v>296</v>
      </c>
      <c r="C107" s="46" t="s">
        <v>108</v>
      </c>
      <c r="D107" s="46" t="s">
        <v>108</v>
      </c>
      <c r="E107" s="46" t="s">
        <v>108</v>
      </c>
      <c r="F107" s="46" t="s">
        <v>108</v>
      </c>
      <c r="G107" s="46" t="s">
        <v>108</v>
      </c>
      <c r="H107" s="46" t="s">
        <v>108</v>
      </c>
      <c r="I107" s="61" t="s">
        <v>108</v>
      </c>
      <c r="J107" s="46" t="s">
        <v>108</v>
      </c>
    </row>
    <row r="108" spans="1:10" s="53" customFormat="1" ht="30" x14ac:dyDescent="0.25">
      <c r="A108" s="54" t="s">
        <v>297</v>
      </c>
      <c r="B108" s="47" t="s">
        <v>298</v>
      </c>
      <c r="C108" s="46" t="s">
        <v>195</v>
      </c>
      <c r="D108" s="55">
        <v>4.2370000000000003E-3</v>
      </c>
      <c r="E108" s="56">
        <v>25427.7</v>
      </c>
      <c r="F108" s="55" t="s">
        <v>214</v>
      </c>
      <c r="G108" s="56">
        <v>107.73</v>
      </c>
      <c r="H108" s="55" t="s">
        <v>214</v>
      </c>
      <c r="I108" s="56">
        <v>121442.7</v>
      </c>
      <c r="J108" s="57" t="s">
        <v>108</v>
      </c>
    </row>
    <row r="109" spans="1:10" s="53" customFormat="1" ht="30" x14ac:dyDescent="0.25">
      <c r="A109" s="54" t="s">
        <v>299</v>
      </c>
      <c r="B109" s="47" t="s">
        <v>300</v>
      </c>
      <c r="C109" s="46" t="s">
        <v>12</v>
      </c>
      <c r="D109" s="55">
        <v>2.0010000000000002E-3</v>
      </c>
      <c r="E109" s="56">
        <v>28315.56</v>
      </c>
      <c r="F109" s="55" t="s">
        <v>214</v>
      </c>
      <c r="G109" s="56">
        <v>56.67</v>
      </c>
      <c r="H109" s="55" t="s">
        <v>214</v>
      </c>
      <c r="I109" s="56">
        <v>63879.91</v>
      </c>
      <c r="J109" s="57" t="s">
        <v>108</v>
      </c>
    </row>
    <row r="110" spans="1:10" s="53" customFormat="1" ht="30" x14ac:dyDescent="0.25">
      <c r="A110" s="54" t="s">
        <v>301</v>
      </c>
      <c r="B110" s="47" t="s">
        <v>302</v>
      </c>
      <c r="C110" s="46" t="s">
        <v>18</v>
      </c>
      <c r="D110" s="55">
        <v>6.3379999999999999E-3</v>
      </c>
      <c r="E110" s="56">
        <v>72367.179999999993</v>
      </c>
      <c r="F110" s="55" t="s">
        <v>214</v>
      </c>
      <c r="G110" s="56">
        <v>458.69</v>
      </c>
      <c r="H110" s="55" t="s">
        <v>214</v>
      </c>
      <c r="I110" s="56">
        <v>517063.5</v>
      </c>
      <c r="J110" s="57" t="s">
        <v>108</v>
      </c>
    </row>
    <row r="111" spans="1:10" s="53" customFormat="1" x14ac:dyDescent="0.25">
      <c r="A111" s="48" t="s">
        <v>303</v>
      </c>
      <c r="B111" s="49" t="s">
        <v>304</v>
      </c>
      <c r="C111" s="50" t="s">
        <v>213</v>
      </c>
      <c r="D111" s="70" t="s">
        <v>108</v>
      </c>
      <c r="E111" s="70" t="s">
        <v>108</v>
      </c>
      <c r="F111" s="70">
        <v>9</v>
      </c>
      <c r="G111" s="71">
        <v>165.89</v>
      </c>
      <c r="H111" s="70" t="s">
        <v>214</v>
      </c>
      <c r="I111" s="71">
        <v>186997.27</v>
      </c>
      <c r="J111" s="72" t="s">
        <v>108</v>
      </c>
    </row>
    <row r="112" spans="1:10" s="53" customFormat="1" ht="30" x14ac:dyDescent="0.25">
      <c r="A112" s="48" t="s">
        <v>305</v>
      </c>
      <c r="B112" s="49" t="s">
        <v>306</v>
      </c>
      <c r="C112" s="50" t="s">
        <v>213</v>
      </c>
      <c r="D112" s="50" t="s">
        <v>108</v>
      </c>
      <c r="E112" s="50" t="s">
        <v>108</v>
      </c>
      <c r="F112" s="50" t="s">
        <v>108</v>
      </c>
      <c r="G112" s="51">
        <f>G157</f>
        <v>0</v>
      </c>
      <c r="H112" s="50" t="s">
        <v>108</v>
      </c>
      <c r="I112" s="51">
        <f>I157</f>
        <v>0</v>
      </c>
      <c r="J112" s="50">
        <f>I112/23661189.96*100</f>
        <v>0</v>
      </c>
    </row>
    <row r="113" spans="1:10" s="53" customFormat="1" x14ac:dyDescent="0.25">
      <c r="A113" s="48" t="s">
        <v>307</v>
      </c>
      <c r="B113" s="49" t="s">
        <v>308</v>
      </c>
      <c r="C113" s="50" t="s">
        <v>2</v>
      </c>
      <c r="D113" s="70"/>
      <c r="E113" s="71"/>
      <c r="F113" s="70" t="s">
        <v>214</v>
      </c>
      <c r="G113" s="71"/>
      <c r="H113" s="70" t="s">
        <v>214</v>
      </c>
      <c r="I113" s="71"/>
      <c r="J113" s="72" t="s">
        <v>108</v>
      </c>
    </row>
    <row r="114" spans="1:10" s="53" customFormat="1" x14ac:dyDescent="0.25">
      <c r="A114" s="48" t="s">
        <v>110</v>
      </c>
      <c r="B114" s="49" t="s">
        <v>309</v>
      </c>
      <c r="C114" s="50" t="s">
        <v>108</v>
      </c>
      <c r="D114" s="50" t="s">
        <v>108</v>
      </c>
      <c r="E114" s="50" t="s">
        <v>108</v>
      </c>
      <c r="F114" s="50" t="s">
        <v>108</v>
      </c>
      <c r="G114" s="50" t="s">
        <v>108</v>
      </c>
      <c r="H114" s="50" t="s">
        <v>108</v>
      </c>
      <c r="I114" s="51" t="s">
        <v>108</v>
      </c>
      <c r="J114" s="50" t="s">
        <v>108</v>
      </c>
    </row>
    <row r="115" spans="1:10" s="53" customFormat="1" x14ac:dyDescent="0.25">
      <c r="A115" s="48" t="s">
        <v>111</v>
      </c>
      <c r="B115" s="49" t="s">
        <v>310</v>
      </c>
      <c r="C115" s="50" t="s">
        <v>108</v>
      </c>
      <c r="D115" s="50" t="s">
        <v>108</v>
      </c>
      <c r="E115" s="50" t="s">
        <v>108</v>
      </c>
      <c r="F115" s="50" t="s">
        <v>108</v>
      </c>
      <c r="G115" s="50" t="s">
        <v>108</v>
      </c>
      <c r="H115" s="50" t="s">
        <v>108</v>
      </c>
      <c r="I115" s="51" t="s">
        <v>108</v>
      </c>
      <c r="J115" s="50" t="s">
        <v>108</v>
      </c>
    </row>
    <row r="116" spans="1:10" s="53" customFormat="1" ht="30" x14ac:dyDescent="0.25">
      <c r="A116" s="48" t="s">
        <v>224</v>
      </c>
      <c r="B116" s="49" t="s">
        <v>311</v>
      </c>
      <c r="C116" s="50" t="s">
        <v>116</v>
      </c>
      <c r="D116" s="73"/>
      <c r="E116" s="71"/>
      <c r="F116" s="70" t="s">
        <v>214</v>
      </c>
      <c r="G116" s="71"/>
      <c r="H116" s="70" t="s">
        <v>214</v>
      </c>
      <c r="I116" s="71"/>
      <c r="J116" s="72" t="s">
        <v>108</v>
      </c>
    </row>
    <row r="117" spans="1:10" s="53" customFormat="1" ht="30" x14ac:dyDescent="0.25">
      <c r="A117" s="48" t="s">
        <v>312</v>
      </c>
      <c r="B117" s="49" t="s">
        <v>313</v>
      </c>
      <c r="C117" s="50" t="s">
        <v>116</v>
      </c>
      <c r="D117" s="73"/>
      <c r="E117" s="71"/>
      <c r="F117" s="70" t="s">
        <v>214</v>
      </c>
      <c r="G117" s="71"/>
      <c r="H117" s="70" t="s">
        <v>214</v>
      </c>
      <c r="I117" s="71"/>
      <c r="J117" s="72" t="s">
        <v>108</v>
      </c>
    </row>
    <row r="118" spans="1:10" s="53" customFormat="1" ht="30" x14ac:dyDescent="0.25">
      <c r="A118" s="48" t="s">
        <v>228</v>
      </c>
      <c r="B118" s="49" t="s">
        <v>314</v>
      </c>
      <c r="C118" s="50" t="s">
        <v>116</v>
      </c>
      <c r="D118" s="70"/>
      <c r="E118" s="71"/>
      <c r="F118" s="70" t="s">
        <v>214</v>
      </c>
      <c r="G118" s="71"/>
      <c r="H118" s="70" t="s">
        <v>214</v>
      </c>
      <c r="I118" s="71"/>
      <c r="J118" s="72" t="s">
        <v>108</v>
      </c>
    </row>
    <row r="119" spans="1:10" s="53" customFormat="1" ht="30" x14ac:dyDescent="0.25">
      <c r="A119" s="48" t="s">
        <v>230</v>
      </c>
      <c r="B119" s="49" t="s">
        <v>315</v>
      </c>
      <c r="C119" s="50" t="s">
        <v>116</v>
      </c>
      <c r="D119" s="70"/>
      <c r="E119" s="71"/>
      <c r="F119" s="70" t="s">
        <v>214</v>
      </c>
      <c r="G119" s="71"/>
      <c r="H119" s="70" t="s">
        <v>214</v>
      </c>
      <c r="I119" s="71"/>
      <c r="J119" s="72" t="s">
        <v>108</v>
      </c>
    </row>
    <row r="120" spans="1:10" s="53" customFormat="1" ht="30" x14ac:dyDescent="0.25">
      <c r="A120" s="48" t="s">
        <v>121</v>
      </c>
      <c r="B120" s="49" t="s">
        <v>316</v>
      </c>
      <c r="C120" s="50" t="s">
        <v>116</v>
      </c>
      <c r="D120" s="70"/>
      <c r="E120" s="71"/>
      <c r="F120" s="70" t="s">
        <v>214</v>
      </c>
      <c r="G120" s="71"/>
      <c r="H120" s="70" t="s">
        <v>214</v>
      </c>
      <c r="I120" s="71"/>
      <c r="J120" s="72" t="s">
        <v>108</v>
      </c>
    </row>
    <row r="121" spans="1:10" s="53" customFormat="1" ht="30" x14ac:dyDescent="0.25">
      <c r="A121" s="48" t="s">
        <v>123</v>
      </c>
      <c r="B121" s="49" t="s">
        <v>317</v>
      </c>
      <c r="C121" s="50" t="s">
        <v>116</v>
      </c>
      <c r="D121" s="70"/>
      <c r="E121" s="71"/>
      <c r="F121" s="70" t="s">
        <v>214</v>
      </c>
      <c r="G121" s="71"/>
      <c r="H121" s="70" t="s">
        <v>214</v>
      </c>
      <c r="I121" s="71"/>
      <c r="J121" s="72" t="s">
        <v>108</v>
      </c>
    </row>
    <row r="122" spans="1:10" s="53" customFormat="1" x14ac:dyDescent="0.25">
      <c r="A122" s="48" t="s">
        <v>318</v>
      </c>
      <c r="B122" s="49" t="s">
        <v>319</v>
      </c>
      <c r="C122" s="50" t="s">
        <v>129</v>
      </c>
      <c r="D122" s="73"/>
      <c r="E122" s="71"/>
      <c r="F122" s="70" t="s">
        <v>214</v>
      </c>
      <c r="G122" s="71"/>
      <c r="H122" s="70" t="s">
        <v>214</v>
      </c>
      <c r="I122" s="71"/>
      <c r="J122" s="72" t="s">
        <v>108</v>
      </c>
    </row>
    <row r="123" spans="1:10" s="53" customFormat="1" x14ac:dyDescent="0.25">
      <c r="A123" s="48" t="s">
        <v>236</v>
      </c>
      <c r="B123" s="49" t="s">
        <v>320</v>
      </c>
      <c r="C123" s="50" t="s">
        <v>8</v>
      </c>
      <c r="D123" s="70"/>
      <c r="E123" s="71"/>
      <c r="F123" s="70" t="s">
        <v>214</v>
      </c>
      <c r="G123" s="71"/>
      <c r="H123" s="70" t="s">
        <v>214</v>
      </c>
      <c r="I123" s="71"/>
      <c r="J123" s="72" t="s">
        <v>108</v>
      </c>
    </row>
    <row r="124" spans="1:10" s="53" customFormat="1" x14ac:dyDescent="0.25">
      <c r="A124" s="48" t="s">
        <v>238</v>
      </c>
      <c r="B124" s="49" t="s">
        <v>321</v>
      </c>
      <c r="C124" s="50" t="s">
        <v>10</v>
      </c>
      <c r="D124" s="73"/>
      <c r="E124" s="71"/>
      <c r="F124" s="70" t="s">
        <v>214</v>
      </c>
      <c r="G124" s="71"/>
      <c r="H124" s="70" t="s">
        <v>214</v>
      </c>
      <c r="I124" s="71"/>
      <c r="J124" s="72" t="s">
        <v>108</v>
      </c>
    </row>
    <row r="125" spans="1:10" s="53" customFormat="1" x14ac:dyDescent="0.25">
      <c r="A125" s="48" t="s">
        <v>132</v>
      </c>
      <c r="B125" s="49" t="s">
        <v>322</v>
      </c>
      <c r="C125" s="50" t="s">
        <v>136</v>
      </c>
      <c r="D125" s="74"/>
      <c r="E125" s="75"/>
      <c r="F125" s="70" t="s">
        <v>214</v>
      </c>
      <c r="G125" s="71"/>
      <c r="H125" s="70" t="s">
        <v>214</v>
      </c>
      <c r="I125" s="51"/>
      <c r="J125" s="72">
        <v>0</v>
      </c>
    </row>
    <row r="126" spans="1:10" s="53" customFormat="1" x14ac:dyDescent="0.25">
      <c r="A126" s="48" t="s">
        <v>241</v>
      </c>
      <c r="B126" s="49" t="s">
        <v>323</v>
      </c>
      <c r="C126" s="50" t="s">
        <v>136</v>
      </c>
      <c r="D126" s="73"/>
      <c r="E126" s="71"/>
      <c r="F126" s="70" t="s">
        <v>214</v>
      </c>
      <c r="G126" s="71"/>
      <c r="H126" s="70" t="s">
        <v>214</v>
      </c>
      <c r="I126" s="71"/>
      <c r="J126" s="72" t="s">
        <v>108</v>
      </c>
    </row>
    <row r="127" spans="1:10" s="53" customFormat="1" x14ac:dyDescent="0.25">
      <c r="A127" s="48" t="s">
        <v>324</v>
      </c>
      <c r="B127" s="49" t="s">
        <v>325</v>
      </c>
      <c r="C127" s="50" t="s">
        <v>136</v>
      </c>
      <c r="D127" s="70"/>
      <c r="E127" s="71"/>
      <c r="F127" s="70" t="s">
        <v>214</v>
      </c>
      <c r="G127" s="71"/>
      <c r="H127" s="70" t="s">
        <v>214</v>
      </c>
      <c r="I127" s="71"/>
      <c r="J127" s="72" t="s">
        <v>108</v>
      </c>
    </row>
    <row r="128" spans="1:10" s="53" customFormat="1" x14ac:dyDescent="0.25">
      <c r="A128" s="48" t="s">
        <v>326</v>
      </c>
      <c r="B128" s="49" t="s">
        <v>327</v>
      </c>
      <c r="C128" s="50" t="s">
        <v>136</v>
      </c>
      <c r="D128" s="73"/>
      <c r="E128" s="71"/>
      <c r="F128" s="70" t="s">
        <v>214</v>
      </c>
      <c r="G128" s="71"/>
      <c r="H128" s="70" t="s">
        <v>214</v>
      </c>
      <c r="I128" s="71"/>
      <c r="J128" s="72" t="s">
        <v>108</v>
      </c>
    </row>
    <row r="129" spans="1:10" s="53" customFormat="1" x14ac:dyDescent="0.25">
      <c r="A129" s="48" t="s">
        <v>328</v>
      </c>
      <c r="B129" s="49" t="s">
        <v>329</v>
      </c>
      <c r="C129" s="50" t="s">
        <v>136</v>
      </c>
      <c r="D129" s="70"/>
      <c r="E129" s="71"/>
      <c r="F129" s="70" t="s">
        <v>214</v>
      </c>
      <c r="G129" s="71"/>
      <c r="H129" s="70" t="s">
        <v>214</v>
      </c>
      <c r="I129" s="71"/>
      <c r="J129" s="72" t="s">
        <v>108</v>
      </c>
    </row>
    <row r="130" spans="1:10" s="53" customFormat="1" x14ac:dyDescent="0.25">
      <c r="A130" s="48" t="s">
        <v>330</v>
      </c>
      <c r="B130" s="49" t="s">
        <v>331</v>
      </c>
      <c r="C130" s="50" t="s">
        <v>136</v>
      </c>
      <c r="D130" s="73"/>
      <c r="E130" s="71"/>
      <c r="F130" s="70" t="s">
        <v>214</v>
      </c>
      <c r="G130" s="71"/>
      <c r="H130" s="70" t="s">
        <v>214</v>
      </c>
      <c r="I130" s="71"/>
      <c r="J130" s="72" t="s">
        <v>108</v>
      </c>
    </row>
    <row r="131" spans="1:10" s="53" customFormat="1" ht="30" x14ac:dyDescent="0.25">
      <c r="A131" s="48" t="s">
        <v>332</v>
      </c>
      <c r="B131" s="49" t="s">
        <v>333</v>
      </c>
      <c r="C131" s="50" t="s">
        <v>136</v>
      </c>
      <c r="D131" s="70"/>
      <c r="E131" s="71"/>
      <c r="F131" s="70" t="s">
        <v>214</v>
      </c>
      <c r="G131" s="71"/>
      <c r="H131" s="70" t="s">
        <v>214</v>
      </c>
      <c r="I131" s="71"/>
      <c r="J131" s="72" t="s">
        <v>108</v>
      </c>
    </row>
    <row r="132" spans="1:10" s="53" customFormat="1" x14ac:dyDescent="0.25">
      <c r="A132" s="48" t="s">
        <v>253</v>
      </c>
      <c r="B132" s="49" t="s">
        <v>334</v>
      </c>
      <c r="C132" s="50" t="s">
        <v>136</v>
      </c>
      <c r="D132" s="73"/>
      <c r="E132" s="71"/>
      <c r="F132" s="70" t="s">
        <v>214</v>
      </c>
      <c r="G132" s="71"/>
      <c r="H132" s="70" t="s">
        <v>214</v>
      </c>
      <c r="I132" s="71"/>
      <c r="J132" s="72" t="s">
        <v>108</v>
      </c>
    </row>
    <row r="133" spans="1:10" s="53" customFormat="1" x14ac:dyDescent="0.25">
      <c r="A133" s="48" t="s">
        <v>255</v>
      </c>
      <c r="B133" s="49" t="s">
        <v>335</v>
      </c>
      <c r="C133" s="50" t="s">
        <v>136</v>
      </c>
      <c r="D133" s="73"/>
      <c r="E133" s="71"/>
      <c r="F133" s="70" t="s">
        <v>214</v>
      </c>
      <c r="G133" s="71"/>
      <c r="H133" s="70" t="s">
        <v>214</v>
      </c>
      <c r="I133" s="71"/>
      <c r="J133" s="72" t="s">
        <v>108</v>
      </c>
    </row>
    <row r="134" spans="1:10" s="53" customFormat="1" ht="30" x14ac:dyDescent="0.25">
      <c r="A134" s="48" t="s">
        <v>257</v>
      </c>
      <c r="B134" s="49" t="s">
        <v>336</v>
      </c>
      <c r="C134" s="50" t="s">
        <v>116</v>
      </c>
      <c r="D134" s="73"/>
      <c r="E134" s="71"/>
      <c r="F134" s="70" t="s">
        <v>214</v>
      </c>
      <c r="G134" s="71"/>
      <c r="H134" s="70" t="s">
        <v>214</v>
      </c>
      <c r="I134" s="71"/>
      <c r="J134" s="72" t="s">
        <v>45</v>
      </c>
    </row>
    <row r="135" spans="1:10" s="53" customFormat="1" ht="30" x14ac:dyDescent="0.25">
      <c r="A135" s="48" t="s">
        <v>259</v>
      </c>
      <c r="B135" s="49" t="s">
        <v>337</v>
      </c>
      <c r="C135" s="50" t="s">
        <v>116</v>
      </c>
      <c r="D135" s="73"/>
      <c r="E135" s="71"/>
      <c r="F135" s="70" t="s">
        <v>214</v>
      </c>
      <c r="G135" s="71"/>
      <c r="H135" s="70" t="s">
        <v>214</v>
      </c>
      <c r="I135" s="71"/>
      <c r="J135" s="72" t="s">
        <v>108</v>
      </c>
    </row>
    <row r="136" spans="1:10" s="53" customFormat="1" ht="30" x14ac:dyDescent="0.25">
      <c r="A136" s="48" t="s">
        <v>261</v>
      </c>
      <c r="B136" s="49" t="s">
        <v>338</v>
      </c>
      <c r="C136" s="50" t="s">
        <v>116</v>
      </c>
      <c r="D136" s="70"/>
      <c r="E136" s="71"/>
      <c r="F136" s="70" t="s">
        <v>214</v>
      </c>
      <c r="G136" s="71"/>
      <c r="H136" s="70" t="s">
        <v>214</v>
      </c>
      <c r="I136" s="71"/>
      <c r="J136" s="72" t="s">
        <v>108</v>
      </c>
    </row>
    <row r="137" spans="1:10" s="53" customFormat="1" ht="30" x14ac:dyDescent="0.25">
      <c r="A137" s="48" t="s">
        <v>339</v>
      </c>
      <c r="B137" s="49" t="s">
        <v>340</v>
      </c>
      <c r="C137" s="50" t="s">
        <v>116</v>
      </c>
      <c r="D137" s="73"/>
      <c r="E137" s="71"/>
      <c r="F137" s="70" t="s">
        <v>214</v>
      </c>
      <c r="G137" s="71"/>
      <c r="H137" s="70" t="s">
        <v>214</v>
      </c>
      <c r="I137" s="71"/>
      <c r="J137" s="72" t="s">
        <v>108</v>
      </c>
    </row>
    <row r="138" spans="1:10" s="53" customFormat="1" ht="30" x14ac:dyDescent="0.25">
      <c r="A138" s="48" t="s">
        <v>265</v>
      </c>
      <c r="B138" s="49" t="s">
        <v>341</v>
      </c>
      <c r="C138" s="50" t="s">
        <v>116</v>
      </c>
      <c r="D138" s="73"/>
      <c r="E138" s="71"/>
      <c r="F138" s="70" t="s">
        <v>214</v>
      </c>
      <c r="G138" s="71"/>
      <c r="H138" s="70" t="s">
        <v>214</v>
      </c>
      <c r="I138" s="71"/>
      <c r="J138" s="72" t="s">
        <v>108</v>
      </c>
    </row>
    <row r="139" spans="1:10" s="53" customFormat="1" ht="30" x14ac:dyDescent="0.25">
      <c r="A139" s="48" t="s">
        <v>267</v>
      </c>
      <c r="B139" s="49" t="s">
        <v>342</v>
      </c>
      <c r="C139" s="50" t="s">
        <v>116</v>
      </c>
      <c r="D139" s="73"/>
      <c r="E139" s="71"/>
      <c r="F139" s="70" t="s">
        <v>214</v>
      </c>
      <c r="G139" s="71"/>
      <c r="H139" s="70" t="s">
        <v>214</v>
      </c>
      <c r="I139" s="71"/>
      <c r="J139" s="72" t="s">
        <v>108</v>
      </c>
    </row>
    <row r="140" spans="1:10" s="53" customFormat="1" ht="30" x14ac:dyDescent="0.25">
      <c r="A140" s="48" t="s">
        <v>269</v>
      </c>
      <c r="B140" s="49" t="s">
        <v>343</v>
      </c>
      <c r="C140" s="50" t="s">
        <v>116</v>
      </c>
      <c r="D140" s="73"/>
      <c r="E140" s="71"/>
      <c r="F140" s="70" t="s">
        <v>214</v>
      </c>
      <c r="G140" s="71"/>
      <c r="H140" s="70" t="s">
        <v>214</v>
      </c>
      <c r="I140" s="71"/>
      <c r="J140" s="72" t="s">
        <v>108</v>
      </c>
    </row>
    <row r="141" spans="1:10" s="53" customFormat="1" ht="30" x14ac:dyDescent="0.25">
      <c r="A141" s="48" t="s">
        <v>344</v>
      </c>
      <c r="B141" s="49" t="s">
        <v>345</v>
      </c>
      <c r="C141" s="50" t="s">
        <v>12</v>
      </c>
      <c r="D141" s="70"/>
      <c r="E141" s="71"/>
      <c r="F141" s="70" t="s">
        <v>214</v>
      </c>
      <c r="G141" s="71"/>
      <c r="H141" s="70" t="s">
        <v>214</v>
      </c>
      <c r="I141" s="71"/>
      <c r="J141" s="70" t="s">
        <v>108</v>
      </c>
    </row>
    <row r="142" spans="1:10" s="53" customFormat="1" x14ac:dyDescent="0.25">
      <c r="A142" s="48" t="s">
        <v>273</v>
      </c>
      <c r="B142" s="49" t="s">
        <v>346</v>
      </c>
      <c r="C142" s="50" t="s">
        <v>12</v>
      </c>
      <c r="D142" s="70"/>
      <c r="E142" s="71"/>
      <c r="F142" s="70" t="s">
        <v>214</v>
      </c>
      <c r="G142" s="71"/>
      <c r="H142" s="70" t="s">
        <v>214</v>
      </c>
      <c r="I142" s="71"/>
      <c r="J142" s="72" t="s">
        <v>108</v>
      </c>
    </row>
    <row r="143" spans="1:10" s="53" customFormat="1" x14ac:dyDescent="0.25">
      <c r="A143" s="48" t="s">
        <v>275</v>
      </c>
      <c r="B143" s="49" t="s">
        <v>347</v>
      </c>
      <c r="C143" s="50" t="s">
        <v>12</v>
      </c>
      <c r="D143" s="73"/>
      <c r="E143" s="71"/>
      <c r="F143" s="70" t="s">
        <v>214</v>
      </c>
      <c r="G143" s="71"/>
      <c r="H143" s="70" t="s">
        <v>214</v>
      </c>
      <c r="I143" s="71"/>
      <c r="J143" s="72" t="s">
        <v>108</v>
      </c>
    </row>
    <row r="144" spans="1:10" s="53" customFormat="1" x14ac:dyDescent="0.25">
      <c r="A144" s="48" t="s">
        <v>277</v>
      </c>
      <c r="B144" s="49" t="s">
        <v>348</v>
      </c>
      <c r="C144" s="50" t="s">
        <v>12</v>
      </c>
      <c r="D144" s="73"/>
      <c r="E144" s="71"/>
      <c r="F144" s="70" t="s">
        <v>214</v>
      </c>
      <c r="G144" s="71"/>
      <c r="H144" s="70" t="s">
        <v>214</v>
      </c>
      <c r="I144" s="71"/>
      <c r="J144" s="72" t="s">
        <v>108</v>
      </c>
    </row>
    <row r="145" spans="1:10" s="53" customFormat="1" x14ac:dyDescent="0.25">
      <c r="A145" s="48" t="s">
        <v>279</v>
      </c>
      <c r="B145" s="49" t="s">
        <v>349</v>
      </c>
      <c r="C145" s="50" t="s">
        <v>12</v>
      </c>
      <c r="D145" s="50"/>
      <c r="E145" s="50"/>
      <c r="F145" s="50"/>
      <c r="G145" s="50"/>
      <c r="H145" s="50"/>
      <c r="I145" s="51"/>
      <c r="J145" s="50"/>
    </row>
    <row r="146" spans="1:10" s="53" customFormat="1" ht="30" x14ac:dyDescent="0.25">
      <c r="A146" s="48" t="s">
        <v>281</v>
      </c>
      <c r="B146" s="49" t="s">
        <v>350</v>
      </c>
      <c r="C146" s="50" t="s">
        <v>18</v>
      </c>
      <c r="D146" s="70"/>
      <c r="E146" s="71"/>
      <c r="F146" s="70" t="s">
        <v>108</v>
      </c>
      <c r="G146" s="71"/>
      <c r="H146" s="70" t="s">
        <v>108</v>
      </c>
      <c r="I146" s="71"/>
      <c r="J146" s="76" t="s">
        <v>108</v>
      </c>
    </row>
    <row r="147" spans="1:10" s="53" customFormat="1" ht="30" x14ac:dyDescent="0.25">
      <c r="A147" s="48" t="s">
        <v>351</v>
      </c>
      <c r="B147" s="49" t="s">
        <v>352</v>
      </c>
      <c r="C147" s="50" t="s">
        <v>18</v>
      </c>
      <c r="D147" s="73"/>
      <c r="E147" s="71"/>
      <c r="F147" s="70" t="s">
        <v>214</v>
      </c>
      <c r="G147" s="71"/>
      <c r="H147" s="70" t="s">
        <v>214</v>
      </c>
      <c r="I147" s="71"/>
      <c r="J147" s="72" t="s">
        <v>108</v>
      </c>
    </row>
    <row r="148" spans="1:10" s="53" customFormat="1" ht="30" x14ac:dyDescent="0.25">
      <c r="A148" s="48" t="s">
        <v>285</v>
      </c>
      <c r="B148" s="49" t="s">
        <v>353</v>
      </c>
      <c r="C148" s="50" t="s">
        <v>18</v>
      </c>
      <c r="D148" s="73"/>
      <c r="E148" s="71"/>
      <c r="F148" s="70" t="s">
        <v>214</v>
      </c>
      <c r="G148" s="71"/>
      <c r="H148" s="70" t="s">
        <v>214</v>
      </c>
      <c r="I148" s="71"/>
      <c r="J148" s="72" t="s">
        <v>108</v>
      </c>
    </row>
    <row r="149" spans="1:10" s="53" customFormat="1" ht="30" x14ac:dyDescent="0.25">
      <c r="A149" s="48" t="s">
        <v>287</v>
      </c>
      <c r="B149" s="49" t="s">
        <v>354</v>
      </c>
      <c r="C149" s="50" t="s">
        <v>18</v>
      </c>
      <c r="D149" s="73"/>
      <c r="E149" s="71"/>
      <c r="F149" s="70" t="s">
        <v>214</v>
      </c>
      <c r="G149" s="71"/>
      <c r="H149" s="70" t="s">
        <v>214</v>
      </c>
      <c r="I149" s="71"/>
      <c r="J149" s="72" t="s">
        <v>108</v>
      </c>
    </row>
    <row r="150" spans="1:10" s="53" customFormat="1" ht="30" x14ac:dyDescent="0.25">
      <c r="A150" s="48" t="s">
        <v>289</v>
      </c>
      <c r="B150" s="49" t="s">
        <v>355</v>
      </c>
      <c r="C150" s="50" t="s">
        <v>18</v>
      </c>
      <c r="D150" s="73"/>
      <c r="E150" s="71"/>
      <c r="F150" s="70" t="s">
        <v>108</v>
      </c>
      <c r="G150" s="71"/>
      <c r="H150" s="70" t="s">
        <v>108</v>
      </c>
      <c r="I150" s="71"/>
      <c r="J150" s="72" t="s">
        <v>108</v>
      </c>
    </row>
    <row r="151" spans="1:10" s="53" customFormat="1" ht="30" x14ac:dyDescent="0.25">
      <c r="A151" s="48" t="s">
        <v>291</v>
      </c>
      <c r="B151" s="49" t="s">
        <v>356</v>
      </c>
      <c r="C151" s="50" t="s">
        <v>18</v>
      </c>
      <c r="D151" s="73"/>
      <c r="E151" s="71"/>
      <c r="F151" s="70" t="s">
        <v>214</v>
      </c>
      <c r="G151" s="71"/>
      <c r="H151" s="70" t="s">
        <v>214</v>
      </c>
      <c r="I151" s="71"/>
      <c r="J151" s="72" t="s">
        <v>108</v>
      </c>
    </row>
    <row r="152" spans="1:10" s="53" customFormat="1" ht="30" x14ac:dyDescent="0.25">
      <c r="A152" s="48" t="s">
        <v>293</v>
      </c>
      <c r="B152" s="49" t="s">
        <v>357</v>
      </c>
      <c r="C152" s="50" t="s">
        <v>18</v>
      </c>
      <c r="D152" s="50"/>
      <c r="E152" s="50"/>
      <c r="F152" s="50" t="s">
        <v>108</v>
      </c>
      <c r="G152" s="50"/>
      <c r="H152" s="50" t="s">
        <v>108</v>
      </c>
      <c r="I152" s="51"/>
      <c r="J152" s="50" t="s">
        <v>108</v>
      </c>
    </row>
    <row r="153" spans="1:10" s="53" customFormat="1" x14ac:dyDescent="0.25">
      <c r="A153" s="48" t="s">
        <v>295</v>
      </c>
      <c r="B153" s="49" t="s">
        <v>358</v>
      </c>
      <c r="C153" s="50" t="s">
        <v>108</v>
      </c>
      <c r="D153" s="50" t="s">
        <v>108</v>
      </c>
      <c r="E153" s="50" t="s">
        <v>108</v>
      </c>
      <c r="F153" s="50" t="s">
        <v>108</v>
      </c>
      <c r="G153" s="50" t="s">
        <v>108</v>
      </c>
      <c r="H153" s="50" t="s">
        <v>108</v>
      </c>
      <c r="I153" s="51" t="s">
        <v>108</v>
      </c>
      <c r="J153" s="50" t="s">
        <v>108</v>
      </c>
    </row>
    <row r="154" spans="1:10" s="53" customFormat="1" ht="30" x14ac:dyDescent="0.25">
      <c r="A154" s="48" t="s">
        <v>359</v>
      </c>
      <c r="B154" s="49" t="s">
        <v>360</v>
      </c>
      <c r="C154" s="50" t="s">
        <v>195</v>
      </c>
      <c r="D154" s="70"/>
      <c r="E154" s="71"/>
      <c r="F154" s="70" t="s">
        <v>214</v>
      </c>
      <c r="G154" s="71"/>
      <c r="H154" s="70" t="s">
        <v>214</v>
      </c>
      <c r="I154" s="71"/>
      <c r="J154" s="72" t="s">
        <v>108</v>
      </c>
    </row>
    <row r="155" spans="1:10" s="53" customFormat="1" ht="30" x14ac:dyDescent="0.25">
      <c r="A155" s="48" t="s">
        <v>361</v>
      </c>
      <c r="B155" s="49" t="s">
        <v>362</v>
      </c>
      <c r="C155" s="50" t="s">
        <v>12</v>
      </c>
      <c r="D155" s="70"/>
      <c r="E155" s="71"/>
      <c r="F155" s="70" t="s">
        <v>214</v>
      </c>
      <c r="G155" s="71"/>
      <c r="H155" s="70" t="s">
        <v>214</v>
      </c>
      <c r="I155" s="71"/>
      <c r="J155" s="72" t="s">
        <v>108</v>
      </c>
    </row>
    <row r="156" spans="1:10" s="53" customFormat="1" ht="30" x14ac:dyDescent="0.25">
      <c r="A156" s="48" t="s">
        <v>301</v>
      </c>
      <c r="B156" s="49" t="s">
        <v>363</v>
      </c>
      <c r="C156" s="50" t="s">
        <v>18</v>
      </c>
      <c r="D156" s="70"/>
      <c r="E156" s="71"/>
      <c r="F156" s="70" t="s">
        <v>214</v>
      </c>
      <c r="G156" s="71"/>
      <c r="H156" s="70" t="s">
        <v>214</v>
      </c>
      <c r="I156" s="71"/>
      <c r="J156" s="72" t="s">
        <v>108</v>
      </c>
    </row>
    <row r="157" spans="1:10" s="53" customFormat="1" x14ac:dyDescent="0.25">
      <c r="A157" s="48" t="s">
        <v>364</v>
      </c>
      <c r="B157" s="49" t="s">
        <v>365</v>
      </c>
      <c r="C157" s="50" t="s">
        <v>213</v>
      </c>
      <c r="D157" s="70" t="s">
        <v>108</v>
      </c>
      <c r="E157" s="70" t="s">
        <v>108</v>
      </c>
      <c r="F157" s="70" t="s">
        <v>108</v>
      </c>
      <c r="G157" s="71"/>
      <c r="H157" s="70" t="s">
        <v>214</v>
      </c>
      <c r="I157" s="71"/>
      <c r="J157" s="72" t="s">
        <v>108</v>
      </c>
    </row>
    <row r="158" spans="1:10" s="53" customFormat="1" x14ac:dyDescent="0.25">
      <c r="A158" s="48" t="s">
        <v>366</v>
      </c>
      <c r="B158" s="50">
        <v>46</v>
      </c>
      <c r="C158" s="48" t="s">
        <v>213</v>
      </c>
      <c r="D158" s="50" t="s">
        <v>108</v>
      </c>
      <c r="E158" s="50" t="s">
        <v>108</v>
      </c>
      <c r="F158" s="50" t="s">
        <v>108</v>
      </c>
      <c r="G158" s="50">
        <v>0</v>
      </c>
      <c r="H158" s="50" t="s">
        <v>108</v>
      </c>
      <c r="I158" s="51">
        <v>0</v>
      </c>
      <c r="J158" s="50">
        <v>0</v>
      </c>
    </row>
    <row r="159" spans="1:10" s="53" customFormat="1" x14ac:dyDescent="0.25">
      <c r="A159" s="48" t="s">
        <v>220</v>
      </c>
      <c r="B159" s="49" t="s">
        <v>367</v>
      </c>
      <c r="C159" s="50" t="s">
        <v>2</v>
      </c>
      <c r="D159" s="50">
        <v>0</v>
      </c>
      <c r="E159" s="50">
        <v>0</v>
      </c>
      <c r="F159" s="50" t="s">
        <v>108</v>
      </c>
      <c r="G159" s="50">
        <v>0</v>
      </c>
      <c r="H159" s="50" t="s">
        <v>108</v>
      </c>
      <c r="I159" s="51">
        <v>0</v>
      </c>
      <c r="J159" s="50" t="s">
        <v>108</v>
      </c>
    </row>
    <row r="160" spans="1:10" s="53" customFormat="1" x14ac:dyDescent="0.25">
      <c r="A160" s="48" t="s">
        <v>110</v>
      </c>
      <c r="B160" s="49" t="s">
        <v>368</v>
      </c>
      <c r="C160" s="50" t="s">
        <v>108</v>
      </c>
      <c r="D160" s="50" t="s">
        <v>108</v>
      </c>
      <c r="E160" s="50" t="s">
        <v>108</v>
      </c>
      <c r="F160" s="50" t="s">
        <v>108</v>
      </c>
      <c r="G160" s="50" t="s">
        <v>108</v>
      </c>
      <c r="H160" s="50" t="s">
        <v>108</v>
      </c>
      <c r="I160" s="51" t="s">
        <v>108</v>
      </c>
      <c r="J160" s="50" t="s">
        <v>108</v>
      </c>
    </row>
    <row r="161" spans="1:10" s="53" customFormat="1" x14ac:dyDescent="0.25">
      <c r="A161" s="48" t="s">
        <v>111</v>
      </c>
      <c r="B161" s="49" t="s">
        <v>369</v>
      </c>
      <c r="C161" s="50" t="s">
        <v>108</v>
      </c>
      <c r="D161" s="50" t="s">
        <v>108</v>
      </c>
      <c r="E161" s="50" t="s">
        <v>108</v>
      </c>
      <c r="F161" s="50" t="s">
        <v>108</v>
      </c>
      <c r="G161" s="50" t="s">
        <v>108</v>
      </c>
      <c r="H161" s="50" t="s">
        <v>108</v>
      </c>
      <c r="I161" s="51" t="s">
        <v>108</v>
      </c>
      <c r="J161" s="50" t="s">
        <v>108</v>
      </c>
    </row>
    <row r="162" spans="1:10" s="53" customFormat="1" ht="30" x14ac:dyDescent="0.25">
      <c r="A162" s="48" t="s">
        <v>224</v>
      </c>
      <c r="B162" s="49" t="s">
        <v>370</v>
      </c>
      <c r="C162" s="50" t="s">
        <v>116</v>
      </c>
      <c r="D162" s="50">
        <v>0</v>
      </c>
      <c r="E162" s="50">
        <v>0</v>
      </c>
      <c r="F162" s="50" t="s">
        <v>108</v>
      </c>
      <c r="G162" s="50">
        <v>0</v>
      </c>
      <c r="H162" s="50" t="s">
        <v>108</v>
      </c>
      <c r="I162" s="51">
        <v>0</v>
      </c>
      <c r="J162" s="50" t="s">
        <v>108</v>
      </c>
    </row>
    <row r="163" spans="1:10" s="53" customFormat="1" ht="30" x14ac:dyDescent="0.25">
      <c r="A163" s="48" t="s">
        <v>312</v>
      </c>
      <c r="B163" s="49" t="s">
        <v>371</v>
      </c>
      <c r="C163" s="50" t="s">
        <v>116</v>
      </c>
      <c r="D163" s="50">
        <v>0</v>
      </c>
      <c r="E163" s="50">
        <v>0</v>
      </c>
      <c r="F163" s="50" t="s">
        <v>108</v>
      </c>
      <c r="G163" s="50">
        <v>0</v>
      </c>
      <c r="H163" s="50" t="s">
        <v>108</v>
      </c>
      <c r="I163" s="51">
        <v>0</v>
      </c>
      <c r="J163" s="50" t="s">
        <v>108</v>
      </c>
    </row>
    <row r="164" spans="1:10" s="53" customFormat="1" ht="30" x14ac:dyDescent="0.25">
      <c r="A164" s="48" t="s">
        <v>228</v>
      </c>
      <c r="B164" s="49" t="s">
        <v>372</v>
      </c>
      <c r="C164" s="50" t="s">
        <v>116</v>
      </c>
      <c r="D164" s="50">
        <v>0</v>
      </c>
      <c r="E164" s="50">
        <v>0</v>
      </c>
      <c r="F164" s="50" t="s">
        <v>108</v>
      </c>
      <c r="G164" s="50">
        <v>0</v>
      </c>
      <c r="H164" s="50" t="s">
        <v>108</v>
      </c>
      <c r="I164" s="51">
        <v>0</v>
      </c>
      <c r="J164" s="50" t="s">
        <v>108</v>
      </c>
    </row>
    <row r="165" spans="1:10" s="53" customFormat="1" ht="30" x14ac:dyDescent="0.25">
      <c r="A165" s="48" t="s">
        <v>230</v>
      </c>
      <c r="B165" s="49" t="s">
        <v>373</v>
      </c>
      <c r="C165" s="50" t="s">
        <v>116</v>
      </c>
      <c r="D165" s="50">
        <v>0</v>
      </c>
      <c r="E165" s="50">
        <v>0</v>
      </c>
      <c r="F165" s="50" t="s">
        <v>108</v>
      </c>
      <c r="G165" s="50">
        <v>0</v>
      </c>
      <c r="H165" s="50" t="s">
        <v>108</v>
      </c>
      <c r="I165" s="51">
        <v>0</v>
      </c>
      <c r="J165" s="50" t="s">
        <v>108</v>
      </c>
    </row>
    <row r="166" spans="1:10" s="53" customFormat="1" ht="30" x14ac:dyDescent="0.25">
      <c r="A166" s="48" t="s">
        <v>121</v>
      </c>
      <c r="B166" s="49" t="s">
        <v>374</v>
      </c>
      <c r="C166" s="50" t="s">
        <v>116</v>
      </c>
      <c r="D166" s="50">
        <v>0</v>
      </c>
      <c r="E166" s="50">
        <v>0</v>
      </c>
      <c r="F166" s="50" t="s">
        <v>108</v>
      </c>
      <c r="G166" s="50">
        <v>0</v>
      </c>
      <c r="H166" s="50" t="s">
        <v>108</v>
      </c>
      <c r="I166" s="51">
        <v>0</v>
      </c>
      <c r="J166" s="50" t="s">
        <v>108</v>
      </c>
    </row>
    <row r="167" spans="1:10" s="53" customFormat="1" ht="30" x14ac:dyDescent="0.25">
      <c r="A167" s="48" t="s">
        <v>123</v>
      </c>
      <c r="B167" s="49" t="s">
        <v>375</v>
      </c>
      <c r="C167" s="50" t="s">
        <v>116</v>
      </c>
      <c r="D167" s="50">
        <v>0</v>
      </c>
      <c r="E167" s="50">
        <v>0</v>
      </c>
      <c r="F167" s="50" t="s">
        <v>108</v>
      </c>
      <c r="G167" s="50">
        <v>0</v>
      </c>
      <c r="H167" s="50" t="s">
        <v>108</v>
      </c>
      <c r="I167" s="51">
        <v>0</v>
      </c>
      <c r="J167" s="50" t="s">
        <v>108</v>
      </c>
    </row>
    <row r="168" spans="1:10" s="53" customFormat="1" x14ac:dyDescent="0.25">
      <c r="A168" s="48" t="s">
        <v>234</v>
      </c>
      <c r="B168" s="49" t="s">
        <v>376</v>
      </c>
      <c r="C168" s="50" t="s">
        <v>129</v>
      </c>
      <c r="D168" s="50">
        <v>0</v>
      </c>
      <c r="E168" s="50">
        <v>0</v>
      </c>
      <c r="F168" s="50" t="s">
        <v>108</v>
      </c>
      <c r="G168" s="50">
        <v>0</v>
      </c>
      <c r="H168" s="50" t="s">
        <v>108</v>
      </c>
      <c r="I168" s="51">
        <v>0</v>
      </c>
      <c r="J168" s="50" t="s">
        <v>108</v>
      </c>
    </row>
    <row r="169" spans="1:10" s="53" customFormat="1" x14ac:dyDescent="0.25">
      <c r="A169" s="48" t="s">
        <v>236</v>
      </c>
      <c r="B169" s="49" t="s">
        <v>377</v>
      </c>
      <c r="C169" s="50" t="s">
        <v>8</v>
      </c>
      <c r="D169" s="50">
        <v>0</v>
      </c>
      <c r="E169" s="50">
        <v>0</v>
      </c>
      <c r="F169" s="50" t="s">
        <v>108</v>
      </c>
      <c r="G169" s="50">
        <v>0</v>
      </c>
      <c r="H169" s="50" t="s">
        <v>108</v>
      </c>
      <c r="I169" s="51">
        <v>0</v>
      </c>
      <c r="J169" s="50" t="s">
        <v>108</v>
      </c>
    </row>
    <row r="170" spans="1:10" s="53" customFormat="1" x14ac:dyDescent="0.25">
      <c r="A170" s="48" t="s">
        <v>378</v>
      </c>
      <c r="B170" s="49" t="s">
        <v>379</v>
      </c>
      <c r="C170" s="50" t="s">
        <v>10</v>
      </c>
      <c r="D170" s="50">
        <v>0</v>
      </c>
      <c r="E170" s="50">
        <v>0</v>
      </c>
      <c r="F170" s="50" t="s">
        <v>108</v>
      </c>
      <c r="G170" s="50">
        <v>0</v>
      </c>
      <c r="H170" s="50" t="s">
        <v>108</v>
      </c>
      <c r="I170" s="51">
        <v>0</v>
      </c>
      <c r="J170" s="50" t="s">
        <v>108</v>
      </c>
    </row>
    <row r="171" spans="1:10" s="53" customFormat="1" x14ac:dyDescent="0.25">
      <c r="A171" s="48" t="s">
        <v>132</v>
      </c>
      <c r="B171" s="49" t="s">
        <v>380</v>
      </c>
      <c r="C171" s="50" t="s">
        <v>136</v>
      </c>
      <c r="D171" s="50">
        <v>0</v>
      </c>
      <c r="E171" s="50">
        <v>0</v>
      </c>
      <c r="F171" s="50" t="s">
        <v>108</v>
      </c>
      <c r="G171" s="50">
        <v>0</v>
      </c>
      <c r="H171" s="50" t="s">
        <v>108</v>
      </c>
      <c r="I171" s="51">
        <v>0</v>
      </c>
      <c r="J171" s="50">
        <v>0</v>
      </c>
    </row>
    <row r="172" spans="1:10" s="53" customFormat="1" x14ac:dyDescent="0.25">
      <c r="A172" s="48" t="s">
        <v>381</v>
      </c>
      <c r="B172" s="49" t="s">
        <v>382</v>
      </c>
      <c r="C172" s="50" t="s">
        <v>136</v>
      </c>
      <c r="D172" s="50">
        <v>0</v>
      </c>
      <c r="E172" s="50">
        <v>0</v>
      </c>
      <c r="F172" s="50" t="s">
        <v>108</v>
      </c>
      <c r="G172" s="50">
        <v>0</v>
      </c>
      <c r="H172" s="50" t="s">
        <v>108</v>
      </c>
      <c r="I172" s="51">
        <v>0</v>
      </c>
      <c r="J172" s="50" t="s">
        <v>108</v>
      </c>
    </row>
    <row r="173" spans="1:10" s="53" customFormat="1" x14ac:dyDescent="0.25">
      <c r="A173" s="48" t="s">
        <v>243</v>
      </c>
      <c r="B173" s="49" t="s">
        <v>383</v>
      </c>
      <c r="C173" s="50" t="s">
        <v>136</v>
      </c>
      <c r="D173" s="50">
        <v>0</v>
      </c>
      <c r="E173" s="50">
        <v>0</v>
      </c>
      <c r="F173" s="50" t="s">
        <v>108</v>
      </c>
      <c r="G173" s="50">
        <v>0</v>
      </c>
      <c r="H173" s="50" t="s">
        <v>108</v>
      </c>
      <c r="I173" s="51">
        <v>0</v>
      </c>
      <c r="J173" s="50" t="s">
        <v>108</v>
      </c>
    </row>
    <row r="174" spans="1:10" s="53" customFormat="1" x14ac:dyDescent="0.25">
      <c r="A174" s="48" t="s">
        <v>326</v>
      </c>
      <c r="B174" s="49" t="s">
        <v>384</v>
      </c>
      <c r="C174" s="50" t="s">
        <v>136</v>
      </c>
      <c r="D174" s="50">
        <v>0</v>
      </c>
      <c r="E174" s="50">
        <v>0</v>
      </c>
      <c r="F174" s="50" t="s">
        <v>108</v>
      </c>
      <c r="G174" s="50">
        <v>0</v>
      </c>
      <c r="H174" s="50" t="s">
        <v>108</v>
      </c>
      <c r="I174" s="51">
        <v>0</v>
      </c>
      <c r="J174" s="50" t="s">
        <v>108</v>
      </c>
    </row>
    <row r="175" spans="1:10" s="53" customFormat="1" x14ac:dyDescent="0.25">
      <c r="A175" s="48" t="s">
        <v>328</v>
      </c>
      <c r="B175" s="49" t="s">
        <v>385</v>
      </c>
      <c r="C175" s="50" t="s">
        <v>136</v>
      </c>
      <c r="D175" s="50">
        <v>0</v>
      </c>
      <c r="E175" s="50">
        <v>0</v>
      </c>
      <c r="F175" s="50" t="s">
        <v>108</v>
      </c>
      <c r="G175" s="50">
        <v>0</v>
      </c>
      <c r="H175" s="50" t="s">
        <v>108</v>
      </c>
      <c r="I175" s="51">
        <v>0</v>
      </c>
      <c r="J175" s="50" t="s">
        <v>108</v>
      </c>
    </row>
    <row r="176" spans="1:10" s="53" customFormat="1" x14ac:dyDescent="0.25">
      <c r="A176" s="48" t="s">
        <v>330</v>
      </c>
      <c r="B176" s="49" t="s">
        <v>386</v>
      </c>
      <c r="C176" s="50" t="s">
        <v>136</v>
      </c>
      <c r="D176" s="50">
        <v>0</v>
      </c>
      <c r="E176" s="50">
        <v>0</v>
      </c>
      <c r="F176" s="50" t="s">
        <v>108</v>
      </c>
      <c r="G176" s="50">
        <v>0</v>
      </c>
      <c r="H176" s="50" t="s">
        <v>108</v>
      </c>
      <c r="I176" s="51">
        <v>0</v>
      </c>
      <c r="J176" s="50" t="s">
        <v>108</v>
      </c>
    </row>
    <row r="177" spans="1:10" s="53" customFormat="1" ht="30" x14ac:dyDescent="0.25">
      <c r="A177" s="48" t="s">
        <v>332</v>
      </c>
      <c r="B177" s="49" t="s">
        <v>387</v>
      </c>
      <c r="C177" s="50" t="s">
        <v>136</v>
      </c>
      <c r="D177" s="50">
        <v>0</v>
      </c>
      <c r="E177" s="50">
        <v>0</v>
      </c>
      <c r="F177" s="50" t="s">
        <v>108</v>
      </c>
      <c r="G177" s="50">
        <v>0</v>
      </c>
      <c r="H177" s="50" t="s">
        <v>108</v>
      </c>
      <c r="I177" s="51">
        <v>0</v>
      </c>
      <c r="J177" s="50" t="s">
        <v>108</v>
      </c>
    </row>
    <row r="178" spans="1:10" s="53" customFormat="1" x14ac:dyDescent="0.25">
      <c r="A178" s="48" t="s">
        <v>253</v>
      </c>
      <c r="B178" s="49" t="s">
        <v>388</v>
      </c>
      <c r="C178" s="50" t="s">
        <v>136</v>
      </c>
      <c r="D178" s="50">
        <v>0</v>
      </c>
      <c r="E178" s="50">
        <v>0</v>
      </c>
      <c r="F178" s="50">
        <v>0</v>
      </c>
      <c r="G178" s="50">
        <v>0</v>
      </c>
      <c r="H178" s="50">
        <v>0</v>
      </c>
      <c r="I178" s="51">
        <v>0</v>
      </c>
      <c r="J178" s="50">
        <v>0</v>
      </c>
    </row>
    <row r="179" spans="1:10" s="53" customFormat="1" x14ac:dyDescent="0.25">
      <c r="A179" s="48" t="s">
        <v>255</v>
      </c>
      <c r="B179" s="49" t="s">
        <v>389</v>
      </c>
      <c r="C179" s="50" t="s">
        <v>136</v>
      </c>
      <c r="D179" s="50">
        <v>0</v>
      </c>
      <c r="E179" s="50">
        <v>0</v>
      </c>
      <c r="F179" s="50">
        <v>0</v>
      </c>
      <c r="G179" s="50">
        <v>0</v>
      </c>
      <c r="H179" s="50">
        <v>0</v>
      </c>
      <c r="I179" s="51">
        <v>0</v>
      </c>
      <c r="J179" s="50">
        <v>0</v>
      </c>
    </row>
    <row r="180" spans="1:10" s="53" customFormat="1" ht="30" x14ac:dyDescent="0.25">
      <c r="A180" s="48" t="s">
        <v>257</v>
      </c>
      <c r="B180" s="49" t="s">
        <v>390</v>
      </c>
      <c r="C180" s="50" t="s">
        <v>116</v>
      </c>
      <c r="D180" s="50">
        <v>0</v>
      </c>
      <c r="E180" s="50">
        <v>0</v>
      </c>
      <c r="F180" s="50">
        <v>0</v>
      </c>
      <c r="G180" s="50">
        <v>0</v>
      </c>
      <c r="H180" s="50">
        <v>0</v>
      </c>
      <c r="I180" s="51">
        <v>0</v>
      </c>
      <c r="J180" s="50">
        <v>0</v>
      </c>
    </row>
    <row r="181" spans="1:10" s="53" customFormat="1" ht="30" x14ac:dyDescent="0.25">
      <c r="A181" s="48" t="s">
        <v>259</v>
      </c>
      <c r="B181" s="49" t="s">
        <v>391</v>
      </c>
      <c r="C181" s="50" t="s">
        <v>116</v>
      </c>
      <c r="D181" s="50">
        <v>0</v>
      </c>
      <c r="E181" s="50">
        <v>0</v>
      </c>
      <c r="F181" s="50">
        <v>0</v>
      </c>
      <c r="G181" s="50">
        <v>0</v>
      </c>
      <c r="H181" s="50">
        <v>0</v>
      </c>
      <c r="I181" s="51">
        <v>0</v>
      </c>
      <c r="J181" s="50">
        <v>0</v>
      </c>
    </row>
    <row r="182" spans="1:10" s="53" customFormat="1" ht="30" x14ac:dyDescent="0.25">
      <c r="A182" s="48" t="s">
        <v>261</v>
      </c>
      <c r="B182" s="49" t="s">
        <v>392</v>
      </c>
      <c r="C182" s="50" t="s">
        <v>116</v>
      </c>
      <c r="D182" s="50">
        <v>0</v>
      </c>
      <c r="E182" s="50">
        <v>0</v>
      </c>
      <c r="F182" s="50" t="s">
        <v>108</v>
      </c>
      <c r="G182" s="50">
        <v>0</v>
      </c>
      <c r="H182" s="50" t="s">
        <v>108</v>
      </c>
      <c r="I182" s="51">
        <v>0</v>
      </c>
      <c r="J182" s="50" t="s">
        <v>108</v>
      </c>
    </row>
    <row r="183" spans="1:10" s="53" customFormat="1" ht="30" x14ac:dyDescent="0.25">
      <c r="A183" s="48" t="s">
        <v>339</v>
      </c>
      <c r="B183" s="49" t="s">
        <v>393</v>
      </c>
      <c r="C183" s="50" t="s">
        <v>116</v>
      </c>
      <c r="D183" s="50">
        <v>0</v>
      </c>
      <c r="E183" s="50">
        <v>0</v>
      </c>
      <c r="F183" s="50">
        <v>0</v>
      </c>
      <c r="G183" s="50">
        <v>0</v>
      </c>
      <c r="H183" s="50">
        <v>0</v>
      </c>
      <c r="I183" s="51">
        <v>0</v>
      </c>
      <c r="J183" s="50">
        <v>0</v>
      </c>
    </row>
    <row r="184" spans="1:10" s="53" customFormat="1" ht="30" x14ac:dyDescent="0.25">
      <c r="A184" s="48" t="s">
        <v>394</v>
      </c>
      <c r="B184" s="49" t="s">
        <v>395</v>
      </c>
      <c r="C184" s="50" t="s">
        <v>116</v>
      </c>
      <c r="D184" s="50">
        <v>0</v>
      </c>
      <c r="E184" s="50">
        <v>0</v>
      </c>
      <c r="F184" s="50">
        <v>0</v>
      </c>
      <c r="G184" s="50">
        <v>0</v>
      </c>
      <c r="H184" s="50">
        <v>0</v>
      </c>
      <c r="I184" s="51">
        <v>0</v>
      </c>
      <c r="J184" s="50">
        <v>0</v>
      </c>
    </row>
    <row r="185" spans="1:10" s="53" customFormat="1" ht="30" x14ac:dyDescent="0.25">
      <c r="A185" s="48" t="s">
        <v>267</v>
      </c>
      <c r="B185" s="49" t="s">
        <v>396</v>
      </c>
      <c r="C185" s="50" t="s">
        <v>116</v>
      </c>
      <c r="D185" s="50">
        <v>0</v>
      </c>
      <c r="E185" s="50">
        <v>0</v>
      </c>
      <c r="F185" s="50">
        <v>0</v>
      </c>
      <c r="G185" s="50">
        <v>0</v>
      </c>
      <c r="H185" s="50">
        <v>0</v>
      </c>
      <c r="I185" s="51">
        <v>0</v>
      </c>
      <c r="J185" s="50">
        <v>0</v>
      </c>
    </row>
    <row r="186" spans="1:10" s="53" customFormat="1" ht="30" x14ac:dyDescent="0.25">
      <c r="A186" s="48" t="s">
        <v>269</v>
      </c>
      <c r="B186" s="49" t="s">
        <v>397</v>
      </c>
      <c r="C186" s="50" t="s">
        <v>116</v>
      </c>
      <c r="D186" s="50">
        <v>0</v>
      </c>
      <c r="E186" s="50">
        <v>0</v>
      </c>
      <c r="F186" s="50">
        <v>0</v>
      </c>
      <c r="G186" s="50">
        <v>0</v>
      </c>
      <c r="H186" s="50">
        <v>0</v>
      </c>
      <c r="I186" s="51">
        <v>0</v>
      </c>
      <c r="J186" s="50">
        <v>0</v>
      </c>
    </row>
    <row r="187" spans="1:10" s="53" customFormat="1" ht="30" x14ac:dyDescent="0.25">
      <c r="A187" s="48" t="s">
        <v>344</v>
      </c>
      <c r="B187" s="49" t="s">
        <v>398</v>
      </c>
      <c r="C187" s="50" t="s">
        <v>12</v>
      </c>
      <c r="D187" s="50">
        <v>0</v>
      </c>
      <c r="E187" s="50">
        <v>0</v>
      </c>
      <c r="F187" s="50" t="s">
        <v>108</v>
      </c>
      <c r="G187" s="50">
        <v>0</v>
      </c>
      <c r="H187" s="50" t="s">
        <v>108</v>
      </c>
      <c r="I187" s="51">
        <v>0</v>
      </c>
      <c r="J187" s="50" t="s">
        <v>108</v>
      </c>
    </row>
    <row r="188" spans="1:10" s="53" customFormat="1" x14ac:dyDescent="0.25">
      <c r="A188" s="48" t="s">
        <v>273</v>
      </c>
      <c r="B188" s="49" t="s">
        <v>399</v>
      </c>
      <c r="C188" s="50" t="s">
        <v>12</v>
      </c>
      <c r="D188" s="50">
        <v>0</v>
      </c>
      <c r="E188" s="50">
        <v>0</v>
      </c>
      <c r="F188" s="50" t="s">
        <v>108</v>
      </c>
      <c r="G188" s="50">
        <v>0</v>
      </c>
      <c r="H188" s="50" t="s">
        <v>108</v>
      </c>
      <c r="I188" s="51">
        <v>0</v>
      </c>
      <c r="J188" s="50" t="s">
        <v>108</v>
      </c>
    </row>
    <row r="189" spans="1:10" s="53" customFormat="1" x14ac:dyDescent="0.25">
      <c r="A189" s="48" t="s">
        <v>400</v>
      </c>
      <c r="B189" s="49" t="s">
        <v>401</v>
      </c>
      <c r="C189" s="50" t="s">
        <v>12</v>
      </c>
      <c r="D189" s="50">
        <v>0</v>
      </c>
      <c r="E189" s="50">
        <v>0</v>
      </c>
      <c r="F189" s="50" t="s">
        <v>108</v>
      </c>
      <c r="G189" s="50">
        <v>0</v>
      </c>
      <c r="H189" s="50" t="s">
        <v>108</v>
      </c>
      <c r="I189" s="51">
        <v>0</v>
      </c>
      <c r="J189" s="50" t="s">
        <v>108</v>
      </c>
    </row>
    <row r="190" spans="1:10" s="53" customFormat="1" x14ac:dyDescent="0.25">
      <c r="A190" s="48" t="s">
        <v>277</v>
      </c>
      <c r="B190" s="49" t="s">
        <v>402</v>
      </c>
      <c r="C190" s="50" t="s">
        <v>12</v>
      </c>
      <c r="D190" s="50">
        <v>0</v>
      </c>
      <c r="E190" s="50">
        <v>0</v>
      </c>
      <c r="F190" s="50">
        <v>0</v>
      </c>
      <c r="G190" s="50">
        <v>0</v>
      </c>
      <c r="H190" s="50">
        <v>0</v>
      </c>
      <c r="I190" s="51">
        <v>0</v>
      </c>
      <c r="J190" s="50">
        <v>0</v>
      </c>
    </row>
    <row r="191" spans="1:10" s="53" customFormat="1" x14ac:dyDescent="0.25">
      <c r="A191" s="48" t="s">
        <v>279</v>
      </c>
      <c r="B191" s="49" t="s">
        <v>403</v>
      </c>
      <c r="C191" s="50" t="s">
        <v>12</v>
      </c>
      <c r="D191" s="50">
        <v>0</v>
      </c>
      <c r="E191" s="50">
        <v>0</v>
      </c>
      <c r="F191" s="50">
        <v>0</v>
      </c>
      <c r="G191" s="50">
        <v>0</v>
      </c>
      <c r="H191" s="50">
        <v>0</v>
      </c>
      <c r="I191" s="51">
        <v>0</v>
      </c>
      <c r="J191" s="50">
        <v>0</v>
      </c>
    </row>
    <row r="192" spans="1:10" s="53" customFormat="1" ht="30" x14ac:dyDescent="0.25">
      <c r="A192" s="48" t="s">
        <v>281</v>
      </c>
      <c r="B192" s="49" t="s">
        <v>404</v>
      </c>
      <c r="C192" s="50" t="s">
        <v>18</v>
      </c>
      <c r="D192" s="50">
        <v>0</v>
      </c>
      <c r="E192" s="50">
        <v>0</v>
      </c>
      <c r="F192" s="50" t="s">
        <v>108</v>
      </c>
      <c r="G192" s="50">
        <v>0</v>
      </c>
      <c r="H192" s="50" t="s">
        <v>108</v>
      </c>
      <c r="I192" s="51">
        <v>0</v>
      </c>
      <c r="J192" s="50" t="s">
        <v>108</v>
      </c>
    </row>
    <row r="193" spans="1:10" s="53" customFormat="1" ht="30" x14ac:dyDescent="0.25">
      <c r="A193" s="48" t="s">
        <v>351</v>
      </c>
      <c r="B193" s="49" t="s">
        <v>405</v>
      </c>
      <c r="C193" s="50" t="s">
        <v>18</v>
      </c>
      <c r="D193" s="50">
        <v>0</v>
      </c>
      <c r="E193" s="50">
        <v>0</v>
      </c>
      <c r="F193" s="50" t="s">
        <v>108</v>
      </c>
      <c r="G193" s="50">
        <v>0</v>
      </c>
      <c r="H193" s="50" t="s">
        <v>108</v>
      </c>
      <c r="I193" s="51">
        <v>0</v>
      </c>
      <c r="J193" s="50" t="s">
        <v>108</v>
      </c>
    </row>
    <row r="194" spans="1:10" s="53" customFormat="1" ht="30" x14ac:dyDescent="0.25">
      <c r="A194" s="48" t="s">
        <v>285</v>
      </c>
      <c r="B194" s="49" t="s">
        <v>406</v>
      </c>
      <c r="C194" s="50" t="s">
        <v>18</v>
      </c>
      <c r="D194" s="50">
        <v>0</v>
      </c>
      <c r="E194" s="50">
        <v>0</v>
      </c>
      <c r="F194" s="50">
        <v>0</v>
      </c>
      <c r="G194" s="50">
        <v>0</v>
      </c>
      <c r="H194" s="50">
        <v>0</v>
      </c>
      <c r="I194" s="51">
        <v>0</v>
      </c>
      <c r="J194" s="50">
        <v>0</v>
      </c>
    </row>
    <row r="195" spans="1:10" s="53" customFormat="1" ht="30" x14ac:dyDescent="0.25">
      <c r="A195" s="48" t="s">
        <v>287</v>
      </c>
      <c r="B195" s="49" t="s">
        <v>407</v>
      </c>
      <c r="C195" s="50" t="s">
        <v>18</v>
      </c>
      <c r="D195" s="50">
        <v>0</v>
      </c>
      <c r="E195" s="50">
        <v>0</v>
      </c>
      <c r="F195" s="50">
        <v>0</v>
      </c>
      <c r="G195" s="50">
        <v>0</v>
      </c>
      <c r="H195" s="50">
        <v>0</v>
      </c>
      <c r="I195" s="51">
        <v>0</v>
      </c>
      <c r="J195" s="50">
        <v>0</v>
      </c>
    </row>
    <row r="196" spans="1:10" s="53" customFormat="1" ht="30" x14ac:dyDescent="0.25">
      <c r="A196" s="48" t="s">
        <v>289</v>
      </c>
      <c r="B196" s="49" t="s">
        <v>408</v>
      </c>
      <c r="C196" s="50" t="s">
        <v>18</v>
      </c>
      <c r="D196" s="50">
        <v>0</v>
      </c>
      <c r="E196" s="50">
        <v>0</v>
      </c>
      <c r="F196" s="50">
        <v>0</v>
      </c>
      <c r="G196" s="50">
        <v>0</v>
      </c>
      <c r="H196" s="50">
        <v>0</v>
      </c>
      <c r="I196" s="51">
        <v>0</v>
      </c>
      <c r="J196" s="50">
        <v>0</v>
      </c>
    </row>
    <row r="197" spans="1:10" s="53" customFormat="1" ht="30" x14ac:dyDescent="0.25">
      <c r="A197" s="48" t="s">
        <v>291</v>
      </c>
      <c r="B197" s="49" t="s">
        <v>409</v>
      </c>
      <c r="C197" s="50" t="s">
        <v>18</v>
      </c>
      <c r="D197" s="50">
        <v>0</v>
      </c>
      <c r="E197" s="50">
        <v>0</v>
      </c>
      <c r="F197" s="50">
        <v>0</v>
      </c>
      <c r="G197" s="50">
        <v>0</v>
      </c>
      <c r="H197" s="50">
        <v>0</v>
      </c>
      <c r="I197" s="51">
        <v>0</v>
      </c>
      <c r="J197" s="50">
        <v>0</v>
      </c>
    </row>
    <row r="198" spans="1:10" s="53" customFormat="1" ht="30" x14ac:dyDescent="0.25">
      <c r="A198" s="48" t="s">
        <v>410</v>
      </c>
      <c r="B198" s="49" t="s">
        <v>411</v>
      </c>
      <c r="C198" s="50" t="s">
        <v>18</v>
      </c>
      <c r="D198" s="50">
        <v>0</v>
      </c>
      <c r="E198" s="50">
        <v>0</v>
      </c>
      <c r="F198" s="50" t="s">
        <v>108</v>
      </c>
      <c r="G198" s="50">
        <v>0</v>
      </c>
      <c r="H198" s="50" t="s">
        <v>108</v>
      </c>
      <c r="I198" s="51">
        <v>0</v>
      </c>
      <c r="J198" s="50" t="s">
        <v>108</v>
      </c>
    </row>
    <row r="199" spans="1:10" s="53" customFormat="1" x14ac:dyDescent="0.25">
      <c r="A199" s="48" t="s">
        <v>295</v>
      </c>
      <c r="B199" s="49" t="s">
        <v>412</v>
      </c>
      <c r="C199" s="50" t="s">
        <v>108</v>
      </c>
      <c r="D199" s="50" t="s">
        <v>108</v>
      </c>
      <c r="E199" s="50" t="s">
        <v>108</v>
      </c>
      <c r="F199" s="50" t="s">
        <v>108</v>
      </c>
      <c r="G199" s="50" t="s">
        <v>108</v>
      </c>
      <c r="H199" s="50" t="s">
        <v>108</v>
      </c>
      <c r="I199" s="51" t="s">
        <v>108</v>
      </c>
      <c r="J199" s="50" t="s">
        <v>108</v>
      </c>
    </row>
    <row r="200" spans="1:10" s="53" customFormat="1" ht="30" x14ac:dyDescent="0.25">
      <c r="A200" s="48" t="s">
        <v>359</v>
      </c>
      <c r="B200" s="49" t="s">
        <v>413</v>
      </c>
      <c r="C200" s="50" t="s">
        <v>195</v>
      </c>
      <c r="D200" s="50">
        <v>0</v>
      </c>
      <c r="E200" s="50">
        <v>0</v>
      </c>
      <c r="F200" s="50" t="s">
        <v>108</v>
      </c>
      <c r="G200" s="50">
        <v>0</v>
      </c>
      <c r="H200" s="50" t="s">
        <v>108</v>
      </c>
      <c r="I200" s="51">
        <v>0</v>
      </c>
      <c r="J200" s="50" t="s">
        <v>108</v>
      </c>
    </row>
    <row r="201" spans="1:10" s="53" customFormat="1" ht="30" x14ac:dyDescent="0.25">
      <c r="A201" s="48" t="s">
        <v>361</v>
      </c>
      <c r="B201" s="49" t="s">
        <v>414</v>
      </c>
      <c r="C201" s="50" t="s">
        <v>12</v>
      </c>
      <c r="D201" s="50">
        <v>0</v>
      </c>
      <c r="E201" s="50">
        <v>0</v>
      </c>
      <c r="F201" s="50" t="s">
        <v>108</v>
      </c>
      <c r="G201" s="50">
        <v>0</v>
      </c>
      <c r="H201" s="50" t="s">
        <v>108</v>
      </c>
      <c r="I201" s="51">
        <v>0</v>
      </c>
      <c r="J201" s="50" t="s">
        <v>108</v>
      </c>
    </row>
    <row r="202" spans="1:10" s="53" customFormat="1" ht="30" x14ac:dyDescent="0.25">
      <c r="A202" s="48" t="s">
        <v>301</v>
      </c>
      <c r="B202" s="49" t="s">
        <v>415</v>
      </c>
      <c r="C202" s="50" t="s">
        <v>18</v>
      </c>
      <c r="D202" s="50">
        <v>0</v>
      </c>
      <c r="E202" s="50">
        <v>0</v>
      </c>
      <c r="F202" s="50" t="s">
        <v>108</v>
      </c>
      <c r="G202" s="50">
        <v>0</v>
      </c>
      <c r="H202" s="50" t="s">
        <v>108</v>
      </c>
      <c r="I202" s="51">
        <v>0</v>
      </c>
      <c r="J202" s="50" t="s">
        <v>108</v>
      </c>
    </row>
    <row r="203" spans="1:10" s="53" customFormat="1" x14ac:dyDescent="0.25">
      <c r="A203" s="48" t="s">
        <v>416</v>
      </c>
      <c r="B203" s="49" t="s">
        <v>417</v>
      </c>
      <c r="C203" s="50" t="s">
        <v>108</v>
      </c>
      <c r="D203" s="50">
        <v>0</v>
      </c>
      <c r="E203" s="50">
        <v>0</v>
      </c>
      <c r="F203" s="50" t="s">
        <v>108</v>
      </c>
      <c r="G203" s="50">
        <v>0</v>
      </c>
      <c r="H203" s="50" t="s">
        <v>108</v>
      </c>
      <c r="I203" s="51">
        <v>0</v>
      </c>
      <c r="J203" s="50" t="s">
        <v>108</v>
      </c>
    </row>
    <row r="204" spans="1:10" s="53" customFormat="1" x14ac:dyDescent="0.25">
      <c r="A204" s="77" t="s">
        <v>418</v>
      </c>
      <c r="B204" s="50" t="s">
        <v>419</v>
      </c>
      <c r="C204" s="50" t="s">
        <v>204</v>
      </c>
      <c r="D204" s="50">
        <v>0</v>
      </c>
      <c r="E204" s="50">
        <v>0</v>
      </c>
      <c r="F204" s="50" t="s">
        <v>108</v>
      </c>
      <c r="G204" s="50">
        <v>0</v>
      </c>
      <c r="H204" s="50" t="s">
        <v>108</v>
      </c>
      <c r="I204" s="51">
        <v>0</v>
      </c>
      <c r="J204" s="50" t="s">
        <v>108</v>
      </c>
    </row>
    <row r="205" spans="1:10" s="53" customFormat="1" ht="30" x14ac:dyDescent="0.25">
      <c r="A205" s="77" t="s">
        <v>420</v>
      </c>
      <c r="B205" s="50" t="s">
        <v>421</v>
      </c>
      <c r="C205" s="50" t="s">
        <v>204</v>
      </c>
      <c r="D205" s="50">
        <v>0</v>
      </c>
      <c r="E205" s="50">
        <v>0</v>
      </c>
      <c r="F205" s="50" t="s">
        <v>108</v>
      </c>
      <c r="G205" s="50">
        <v>0</v>
      </c>
      <c r="H205" s="50" t="s">
        <v>108</v>
      </c>
      <c r="I205" s="51">
        <v>0</v>
      </c>
      <c r="J205" s="50" t="s">
        <v>108</v>
      </c>
    </row>
    <row r="206" spans="1:10" s="53" customFormat="1" x14ac:dyDescent="0.25">
      <c r="A206" s="77" t="s">
        <v>422</v>
      </c>
      <c r="B206" s="50" t="s">
        <v>423</v>
      </c>
      <c r="C206" s="50" t="s">
        <v>204</v>
      </c>
      <c r="D206" s="50">
        <v>0</v>
      </c>
      <c r="E206" s="50">
        <v>0</v>
      </c>
      <c r="F206" s="50" t="s">
        <v>108</v>
      </c>
      <c r="G206" s="50">
        <v>0</v>
      </c>
      <c r="H206" s="50" t="s">
        <v>108</v>
      </c>
      <c r="I206" s="51">
        <v>0</v>
      </c>
      <c r="J206" s="50" t="s">
        <v>108</v>
      </c>
    </row>
    <row r="207" spans="1:10" s="53" customFormat="1" ht="30" x14ac:dyDescent="0.25">
      <c r="A207" s="77" t="s">
        <v>424</v>
      </c>
      <c r="B207" s="50" t="s">
        <v>425</v>
      </c>
      <c r="C207" s="50" t="s">
        <v>17</v>
      </c>
      <c r="D207" s="50">
        <v>0</v>
      </c>
      <c r="E207" s="50">
        <v>0</v>
      </c>
      <c r="F207" s="50" t="s">
        <v>108</v>
      </c>
      <c r="G207" s="50">
        <v>0</v>
      </c>
      <c r="H207" s="50" t="s">
        <v>108</v>
      </c>
      <c r="I207" s="51">
        <v>0</v>
      </c>
      <c r="J207" s="50" t="s">
        <v>108</v>
      </c>
    </row>
    <row r="208" spans="1:10" s="53" customFormat="1" x14ac:dyDescent="0.25">
      <c r="A208" s="77" t="s">
        <v>426</v>
      </c>
      <c r="B208" s="50" t="s">
        <v>427</v>
      </c>
      <c r="C208" s="50" t="s">
        <v>12</v>
      </c>
      <c r="D208" s="50">
        <v>0</v>
      </c>
      <c r="E208" s="50">
        <v>0</v>
      </c>
      <c r="F208" s="50" t="s">
        <v>108</v>
      </c>
      <c r="G208" s="50">
        <v>0</v>
      </c>
      <c r="H208" s="50" t="s">
        <v>108</v>
      </c>
      <c r="I208" s="51">
        <v>0</v>
      </c>
      <c r="J208" s="50" t="s">
        <v>108</v>
      </c>
    </row>
    <row r="209" spans="1:20" s="53" customFormat="1" x14ac:dyDescent="0.25">
      <c r="A209" s="77" t="s">
        <v>364</v>
      </c>
      <c r="B209" s="50">
        <v>54</v>
      </c>
      <c r="C209" s="50" t="s">
        <v>213</v>
      </c>
      <c r="D209" s="50" t="s">
        <v>108</v>
      </c>
      <c r="E209" s="50" t="s">
        <v>108</v>
      </c>
      <c r="F209" s="50" t="s">
        <v>108</v>
      </c>
      <c r="G209" s="50">
        <v>0</v>
      </c>
      <c r="H209" s="50" t="s">
        <v>108</v>
      </c>
      <c r="I209" s="51">
        <v>0</v>
      </c>
      <c r="J209" s="50" t="s">
        <v>108</v>
      </c>
    </row>
    <row r="210" spans="1:20" s="53" customFormat="1" x14ac:dyDescent="0.25">
      <c r="A210" s="77" t="s">
        <v>428</v>
      </c>
      <c r="B210" s="50">
        <v>55</v>
      </c>
      <c r="C210" s="50" t="s">
        <v>213</v>
      </c>
      <c r="D210" s="50" t="s">
        <v>108</v>
      </c>
      <c r="E210" s="50" t="s">
        <v>108</v>
      </c>
      <c r="F210" s="50" t="s">
        <v>108</v>
      </c>
      <c r="G210" s="50">
        <v>0</v>
      </c>
      <c r="H210" s="50" t="s">
        <v>108</v>
      </c>
      <c r="I210" s="51">
        <v>0</v>
      </c>
      <c r="J210" s="50" t="s">
        <v>108</v>
      </c>
    </row>
    <row r="211" spans="1:20" s="53" customFormat="1" x14ac:dyDescent="0.25">
      <c r="A211" s="77" t="s">
        <v>429</v>
      </c>
      <c r="B211" s="50">
        <v>56</v>
      </c>
      <c r="C211" s="50" t="s">
        <v>108</v>
      </c>
      <c r="D211" s="50" t="s">
        <v>108</v>
      </c>
      <c r="E211" s="50" t="s">
        <v>108</v>
      </c>
      <c r="F211" s="50">
        <v>0</v>
      </c>
      <c r="G211" s="50">
        <v>0</v>
      </c>
      <c r="H211" s="50">
        <v>0</v>
      </c>
      <c r="I211" s="51">
        <v>0</v>
      </c>
      <c r="J211" s="50">
        <v>100</v>
      </c>
    </row>
    <row r="212" spans="1:20" ht="0.75" customHeight="1" x14ac:dyDescent="0.25">
      <c r="A212" s="39"/>
      <c r="B212" s="40"/>
      <c r="C212" s="40"/>
      <c r="D212" s="40"/>
      <c r="E212" s="40"/>
      <c r="F212" s="40"/>
      <c r="G212" s="40"/>
      <c r="H212" s="40"/>
      <c r="I212" s="40"/>
      <c r="J212" s="40"/>
    </row>
    <row r="213" spans="1:20" s="41" customFormat="1" x14ac:dyDescent="0.25">
      <c r="A213" s="129" t="s">
        <v>430</v>
      </c>
      <c r="B213" s="129"/>
      <c r="C213" s="129"/>
      <c r="D213" s="129"/>
      <c r="E213" s="129"/>
      <c r="F213" s="129"/>
      <c r="G213" s="129"/>
      <c r="H213" s="129"/>
      <c r="I213" s="129"/>
      <c r="J213" s="129"/>
    </row>
    <row r="214" spans="1:20" s="41" customFormat="1" x14ac:dyDescent="0.25">
      <c r="A214" s="129" t="s">
        <v>431</v>
      </c>
      <c r="B214" s="129"/>
      <c r="C214" s="129"/>
      <c r="D214" s="129"/>
      <c r="E214" s="129"/>
      <c r="F214" s="129"/>
      <c r="G214" s="129"/>
      <c r="H214" s="129"/>
      <c r="I214" s="129"/>
      <c r="J214" s="129"/>
    </row>
    <row r="215" spans="1:20" s="41" customFormat="1" x14ac:dyDescent="0.25">
      <c r="A215" s="129" t="s">
        <v>432</v>
      </c>
      <c r="B215" s="129"/>
      <c r="C215" s="129"/>
      <c r="D215" s="129"/>
      <c r="E215" s="129"/>
      <c r="F215" s="129"/>
      <c r="G215" s="129"/>
      <c r="H215" s="129"/>
      <c r="I215" s="129"/>
      <c r="J215" s="129"/>
    </row>
    <row r="216" spans="1:20" s="41" customFormat="1" x14ac:dyDescent="0.25">
      <c r="A216" s="129" t="s">
        <v>27</v>
      </c>
      <c r="B216" s="129"/>
      <c r="C216" s="129"/>
      <c r="D216" s="129"/>
      <c r="E216" s="129"/>
      <c r="F216" s="129"/>
      <c r="G216" s="129"/>
      <c r="H216" s="129"/>
      <c r="I216" s="129"/>
      <c r="J216" s="129"/>
    </row>
    <row r="217" spans="1:20" s="41" customFormat="1" x14ac:dyDescent="0.25">
      <c r="A217" s="129" t="s">
        <v>433</v>
      </c>
      <c r="B217" s="129"/>
      <c r="C217" s="129"/>
      <c r="D217" s="129"/>
      <c r="E217" s="129"/>
      <c r="F217" s="129"/>
      <c r="G217" s="129"/>
      <c r="H217" s="129"/>
      <c r="I217" s="129"/>
      <c r="J217" s="129"/>
    </row>
    <row r="218" spans="1:20" s="41" customFormat="1" x14ac:dyDescent="0.25">
      <c r="A218" s="129" t="s">
        <v>434</v>
      </c>
      <c r="B218" s="129"/>
      <c r="C218" s="129"/>
      <c r="D218" s="129"/>
      <c r="E218" s="129"/>
      <c r="F218" s="129"/>
      <c r="G218" s="129"/>
      <c r="H218" s="129"/>
      <c r="I218" s="129"/>
      <c r="J218" s="129"/>
    </row>
    <row r="219" spans="1:20" s="41" customFormat="1" x14ac:dyDescent="0.25">
      <c r="A219" s="129" t="s">
        <v>435</v>
      </c>
      <c r="B219" s="129"/>
      <c r="C219" s="129"/>
      <c r="D219" s="129"/>
      <c r="E219" s="129"/>
      <c r="F219" s="129"/>
      <c r="G219" s="129"/>
      <c r="H219" s="129"/>
      <c r="I219" s="129"/>
      <c r="J219" s="129"/>
    </row>
    <row r="220" spans="1:20" s="41" customFormat="1" x14ac:dyDescent="0.25">
      <c r="A220" s="129" t="s">
        <v>436</v>
      </c>
      <c r="B220" s="129"/>
      <c r="C220" s="129"/>
      <c r="D220" s="129"/>
      <c r="E220" s="129"/>
      <c r="F220" s="129"/>
      <c r="G220" s="129"/>
      <c r="H220" s="129"/>
      <c r="I220" s="129"/>
      <c r="J220" s="129"/>
    </row>
    <row r="221" spans="1:20" x14ac:dyDescent="0.25">
      <c r="A221" s="130" t="s">
        <v>437</v>
      </c>
      <c r="B221" s="130"/>
      <c r="C221" s="130"/>
      <c r="D221" s="130"/>
      <c r="E221" s="130"/>
      <c r="F221" s="130"/>
      <c r="G221" s="130"/>
      <c r="H221" s="130"/>
      <c r="I221" s="130"/>
      <c r="J221" s="130"/>
      <c r="K221" s="130"/>
      <c r="L221" s="130"/>
      <c r="M221" s="130"/>
      <c r="N221" s="130"/>
      <c r="O221" s="130"/>
      <c r="P221" s="130"/>
      <c r="Q221" s="130"/>
      <c r="R221" s="130"/>
      <c r="S221" s="130"/>
      <c r="T221" s="130"/>
    </row>
    <row r="222" spans="1:20" x14ac:dyDescent="0.25">
      <c r="A222" s="42" t="s">
        <v>438</v>
      </c>
      <c r="B222" s="36"/>
      <c r="D222" s="43"/>
      <c r="E222" s="43"/>
      <c r="F222" s="43"/>
      <c r="G222" s="44"/>
      <c r="H222" s="43"/>
      <c r="I222" s="45"/>
      <c r="J222" s="43"/>
    </row>
    <row r="223" spans="1:20" x14ac:dyDescent="0.25">
      <c r="A223" s="36" t="s">
        <v>439</v>
      </c>
      <c r="B223" s="36"/>
      <c r="D223" s="43"/>
      <c r="E223" s="43"/>
      <c r="F223" s="43"/>
      <c r="G223" s="44"/>
      <c r="H223" s="43"/>
      <c r="I223" s="45"/>
      <c r="J223" s="43"/>
    </row>
  </sheetData>
  <autoFilter ref="A10:T211"/>
  <mergeCells count="29">
    <mergeCell ref="A221:T221"/>
    <mergeCell ref="A213:J213"/>
    <mergeCell ref="A214:J214"/>
    <mergeCell ref="A215:J215"/>
    <mergeCell ref="A216:J216"/>
    <mergeCell ref="A217:J217"/>
    <mergeCell ref="A218:J218"/>
    <mergeCell ref="H65:H66"/>
    <mergeCell ref="I65:I66"/>
    <mergeCell ref="J65:J66"/>
    <mergeCell ref="A219:J219"/>
    <mergeCell ref="A220:J220"/>
    <mergeCell ref="B65:B66"/>
    <mergeCell ref="D65:D66"/>
    <mergeCell ref="E65:E66"/>
    <mergeCell ref="F65:F66"/>
    <mergeCell ref="G65:G66"/>
    <mergeCell ref="I1:J1"/>
    <mergeCell ref="A3:J5"/>
    <mergeCell ref="A8:A10"/>
    <mergeCell ref="B8:B10"/>
    <mergeCell ref="C8:C10"/>
    <mergeCell ref="D8:D10"/>
    <mergeCell ref="E8:E10"/>
    <mergeCell ref="F8:G8"/>
    <mergeCell ref="H8:J8"/>
    <mergeCell ref="F9:G9"/>
    <mergeCell ref="H9:I9"/>
    <mergeCell ref="J9:J10"/>
  </mergeCells>
  <hyperlinks>
    <hyperlink ref="A57" r:id="rId1" display="https://login.consultant.ru/link/?req=doc&amp;base=LAW&amp;n=438795&amp;dst=101785"/>
    <hyperlink ref="A59" location="P1496" display="P1496"/>
    <hyperlink ref="A60" location="P1506" display="P1506"/>
    <hyperlink ref="A61" location="P1516" display="P1516"/>
    <hyperlink ref="A62" location="P1526" display="P1526"/>
    <hyperlink ref="A64" location="P1546" display="P1546"/>
    <hyperlink ref="A65" location="P305" display="P305"/>
  </hyperlinks>
  <printOptions horizontalCentered="1"/>
  <pageMargins left="0.19685039370078741" right="0.19685039370078741" top="0.9055118110236221" bottom="0.39370078740157483" header="0" footer="0"/>
  <pageSetup paperSize="9" scale="65"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6, Табл. 1</vt:lpstr>
      <vt:lpstr>Прил. 6, Таб. 2</vt:lpstr>
      <vt:lpstr>'Прил. 6, Таб. 2'!Заголовки_для_печати</vt:lpstr>
      <vt:lpstr>'Прил. 6, Табл. 1'!Заголовки_для_печати</vt:lpstr>
      <vt:lpstr>'Прил. 6, Таб. 2'!Область_печати</vt:lpstr>
      <vt:lpstr>'Прил. 6, Табл.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Кирдянова Диана Игоревна</dc:creator>
  <cp:lastModifiedBy>Храмкова Екатерина Вячеславовна</cp:lastModifiedBy>
  <cp:lastPrinted>2026-01-13T08:23:02Z</cp:lastPrinted>
  <dcterms:created xsi:type="dcterms:W3CDTF">2015-06-05T18:19:34Z</dcterms:created>
  <dcterms:modified xsi:type="dcterms:W3CDTF">2026-01-15T08:30:33Z</dcterms:modified>
</cp:coreProperties>
</file>