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0" windowWidth="14400" windowHeight="11760"/>
  </bookViews>
  <sheets>
    <sheet name="Лист1" sheetId="1" r:id="rId1"/>
  </sheets>
  <calcPr calcId="14562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3" i="1" l="1"/>
  <c r="D43" i="1"/>
  <c r="F42" i="1"/>
  <c r="D42" i="1"/>
  <c r="F41" i="1"/>
  <c r="D41" i="1"/>
  <c r="F40" i="1"/>
  <c r="D40" i="1"/>
  <c r="F29" i="1"/>
  <c r="E29" i="1"/>
  <c r="C29" i="1"/>
  <c r="D29" i="1" s="1"/>
  <c r="F28" i="1"/>
  <c r="D28" i="1"/>
  <c r="F24" i="1"/>
  <c r="D24" i="1"/>
  <c r="F22" i="1"/>
  <c r="D22" i="1"/>
  <c r="F21" i="1"/>
  <c r="D21" i="1"/>
  <c r="E20" i="1"/>
  <c r="F20" i="1" s="1"/>
  <c r="C20" i="1"/>
  <c r="D20" i="1" s="1"/>
  <c r="F19" i="1"/>
  <c r="D19" i="1"/>
  <c r="F18" i="1"/>
  <c r="D18" i="1"/>
  <c r="F16" i="1"/>
  <c r="D16" i="1"/>
  <c r="E15" i="1"/>
  <c r="F15" i="1" s="1"/>
  <c r="C15" i="1"/>
  <c r="D15" i="1" s="1"/>
  <c r="F13" i="1"/>
  <c r="D13" i="1"/>
  <c r="F12" i="1"/>
  <c r="D12" i="1"/>
  <c r="E11" i="1"/>
  <c r="F11" i="1" s="1"/>
  <c r="C11" i="1"/>
  <c r="D11" i="1" s="1"/>
  <c r="F9" i="1"/>
  <c r="D9" i="1"/>
  <c r="F8" i="1"/>
  <c r="D8" i="1"/>
  <c r="E7" i="1"/>
  <c r="F7" i="1" s="1"/>
  <c r="C7" i="1"/>
  <c r="D7" i="1" s="1"/>
</calcChain>
</file>

<file path=xl/sharedStrings.xml><?xml version="1.0" encoding="utf-8"?>
<sst xmlns="http://schemas.openxmlformats.org/spreadsheetml/2006/main" count="85" uniqueCount="79">
  <si>
    <t>Показатель</t>
  </si>
  <si>
    <t>Объем медицинской помощи</t>
  </si>
  <si>
    <t>Финансовое обеспечение медицинской помощи</t>
  </si>
  <si>
    <t>количество исследований</t>
  </si>
  <si>
    <t>на одно застрахованное лицо</t>
  </si>
  <si>
    <t>размер финансового обеспечения</t>
  </si>
  <si>
    <t>норматив/размер финансовых затрат на одно исследование</t>
  </si>
  <si>
    <t>А</t>
  </si>
  <si>
    <t>Компьютерная томография</t>
  </si>
  <si>
    <t>без контрастирования</t>
  </si>
  <si>
    <t>с внутривенным контрастированием</t>
  </si>
  <si>
    <t>иные</t>
  </si>
  <si>
    <t>Магнитно-резонансные томографии</t>
  </si>
  <si>
    <t>Ультразвуковое исследование сердечно-сосудистой системы</t>
  </si>
  <si>
    <t>эхокардиография</t>
  </si>
  <si>
    <t>допплерография сосудов</t>
  </si>
  <si>
    <t>дуплексное сканирование сосудов</t>
  </si>
  <si>
    <t>Эндоскопическое диагностическое исследование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</si>
  <si>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</si>
  <si>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</si>
  <si>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</si>
  <si>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</si>
  <si>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</si>
  <si>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</si>
  <si>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</si>
  <si>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Молекулярно-генетическое исследование с целью диагностики онкологических заболеваний</t>
  </si>
  <si>
    <t>молекулярно-генетическое исследование мутаций в гене BRAF</t>
  </si>
  <si>
    <t>молекулярно-генетическое исследование мутаций в гене EGFR</t>
  </si>
  <si>
    <t>молекулярно-генетическое исследование мутаций в гене KRAS</t>
  </si>
  <si>
    <t>молекулярно-генетическое исследование мутаций в гене NRAS</t>
  </si>
  <si>
    <t>FISH HER2</t>
  </si>
  <si>
    <t>молекулярно-генетическое исследование мутаций в гене BRCA 1/BRCA 2</t>
  </si>
  <si>
    <t>выполненные с применением метода секвенирования нового поколения NGS BRCA 1/BRCA 2</t>
  </si>
  <si>
    <t>определение микросателлитной нестабильности MSI</t>
  </si>
  <si>
    <t>молекулярно-генетическое исследование гена ALK методом флюоресцентной гибридизации in situ (FISH)</t>
  </si>
  <si>
    <t>определение амплификации гена ERBB2 (HER2/Neu) методом флюоресцентной гибридизации in situ (FISH)</t>
  </si>
  <si>
    <t>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</si>
  <si>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№ строки</t>
  </si>
  <si>
    <t>1.1</t>
  </si>
  <si>
    <t>1.2</t>
  </si>
  <si>
    <t>1.3</t>
  </si>
  <si>
    <t>2.1</t>
  </si>
  <si>
    <t>2.2</t>
  </si>
  <si>
    <t>2.3</t>
  </si>
  <si>
    <t>3.1</t>
  </si>
  <si>
    <t>3.2</t>
  </si>
  <si>
    <t>3.3</t>
  </si>
  <si>
    <t>3.4</t>
  </si>
  <si>
    <t>4.1</t>
  </si>
  <si>
    <t>4.2</t>
  </si>
  <si>
    <t>4.3</t>
  </si>
  <si>
    <t>4.4</t>
  </si>
  <si>
    <t>4.5</t>
  </si>
  <si>
    <t>4.6</t>
  </si>
  <si>
    <t>4.7</t>
  </si>
  <si>
    <t>4.8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</si>
  <si>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</si>
  <si>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</si>
  <si>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</si>
  <si>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</si>
  <si>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</si>
  <si>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</si>
  <si>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</si>
  <si>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</si>
  <si>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</si>
  <si>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</si>
  <si>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</si>
  <si>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1 = сумма строк с 1.1 по 1.3 (2 - 4 графы)</t>
  </si>
  <si>
    <t>2 = сумма строк с 2.1 по 2.3 (2 - 4 графы)</t>
  </si>
  <si>
    <t>3 = сумма строк с 3.1 по 3.4 (2 - 4 графы)</t>
  </si>
  <si>
    <t>4 = сумма строк с 4.1 по 4.8 (2 - 4 графы)</t>
  </si>
  <si>
    <t>5 = сумма строк с 5.1 по 5.11 (2 - 4 графы)</t>
  </si>
  <si>
    <t>7</t>
  </si>
  <si>
    <t>ПЭТ-КТ при онкологических заболеваниях</t>
  </si>
  <si>
    <t>8</t>
  </si>
  <si>
    <t>ОФЭКТ/КТ</t>
  </si>
  <si>
    <t>Объем и финансовое обеспечение
отдельных диагностических и лабораторных исследований
на 2025 год</t>
  </si>
  <si>
    <t xml:space="preserve">                  "Приложение 13
к территориальной программе государственных гарантий бесплатного оказания гражданам медицинской помощи на 2025 год и на плановый период 2026 и 2027 годов</t>
  </si>
  <si>
    <t xml:space="preserve">                Приложение 4 
к постановлению Правительства
Брянской области 
от  15 января 2026 г.  №  3-п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</si>
</sst>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00"/>
    <numFmt numFmtId="166" formatCode="0.0000000"/>
  </numFmts>
  <fonts count="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49" fontId="2" fillId="0" borderId="0" xfId="0" applyNumberFormat="1" applyFont="1"/>
    <xf numFmtId="4" fontId="2" fillId="0" borderId="0" xfId="0" applyNumberFormat="1" applyFont="1"/>
    <xf numFmtId="3" fontId="2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3" fontId="5" fillId="0" borderId="1" xfId="0" applyNumberFormat="1" applyFont="1" applyFill="1" applyBorder="1"/>
    <xf numFmtId="164" fontId="5" fillId="0" borderId="1" xfId="0" applyNumberFormat="1" applyFont="1" applyFill="1" applyBorder="1"/>
    <xf numFmtId="4" fontId="5" fillId="0" borderId="1" xfId="0" applyNumberFormat="1" applyFont="1" applyFill="1" applyBorder="1"/>
    <xf numFmtId="3" fontId="6" fillId="0" borderId="1" xfId="0" applyNumberFormat="1" applyFont="1" applyFill="1" applyBorder="1"/>
    <xf numFmtId="0" fontId="6" fillId="0" borderId="1" xfId="0" applyFont="1" applyFill="1" applyBorder="1"/>
    <xf numFmtId="4" fontId="6" fillId="0" borderId="1" xfId="0" applyNumberFormat="1" applyFont="1" applyFill="1" applyBorder="1"/>
    <xf numFmtId="165" fontId="6" fillId="0" borderId="1" xfId="0" applyNumberFormat="1" applyFont="1" applyFill="1" applyBorder="1"/>
    <xf numFmtId="166" fontId="5" fillId="0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tabSelected="1" zoomScale="130" zoomScaleNormal="130" zoomScaleSheetLayoutView="90" workbookViewId="0">
      <selection activeCell="D1" sqref="D1:F1"/>
    </sheetView>
  </sheetViews>
  <sheetFormatPr defaultRowHeight="15" x14ac:dyDescent="0.25"/>
  <cols>
    <col min="1" max="1" width="21.5703125" style="5" customWidth="1"/>
    <col min="2" max="2" width="38.7109375" style="3" customWidth="1"/>
    <col min="3" max="6" width="12.5703125" style="3" customWidth="1"/>
    <col min="7" max="8" width="9.140625" style="3"/>
    <col min="9" max="9" width="14.85546875" style="3" bestFit="1" customWidth="1"/>
    <col min="10" max="10" width="16.42578125" style="3" customWidth="1"/>
    <col min="11" max="16384" width="9.140625" style="3"/>
  </cols>
  <sheetData>
    <row r="1" spans="1:10" ht="60.75" customHeight="1" x14ac:dyDescent="0.25">
      <c r="D1" s="19" t="s">
        <v>78</v>
      </c>
      <c r="E1" s="19"/>
      <c r="F1" s="19"/>
    </row>
    <row r="2" spans="1:10" ht="86.25" customHeight="1" x14ac:dyDescent="0.25">
      <c r="A2" s="1"/>
      <c r="B2" s="2"/>
      <c r="C2" s="2"/>
      <c r="D2" s="20" t="s">
        <v>77</v>
      </c>
      <c r="E2" s="20"/>
      <c r="F2" s="20"/>
    </row>
    <row r="3" spans="1:10" ht="47.25" customHeight="1" x14ac:dyDescent="0.25">
      <c r="A3" s="23" t="s">
        <v>76</v>
      </c>
      <c r="B3" s="23"/>
      <c r="C3" s="23"/>
      <c r="D3" s="23"/>
      <c r="E3" s="23"/>
      <c r="F3" s="23"/>
      <c r="G3" s="4"/>
      <c r="H3" s="4"/>
      <c r="I3" s="4"/>
      <c r="J3" s="4"/>
    </row>
    <row r="4" spans="1:10" x14ac:dyDescent="0.25">
      <c r="A4" s="21" t="s">
        <v>37</v>
      </c>
      <c r="B4" s="22" t="s">
        <v>0</v>
      </c>
      <c r="C4" s="22" t="s">
        <v>1</v>
      </c>
      <c r="D4" s="22"/>
      <c r="E4" s="22" t="s">
        <v>2</v>
      </c>
      <c r="F4" s="22"/>
    </row>
    <row r="5" spans="1:10" ht="105" x14ac:dyDescent="0.25">
      <c r="A5" s="21"/>
      <c r="B5" s="22"/>
      <c r="C5" s="8" t="s">
        <v>3</v>
      </c>
      <c r="D5" s="8" t="s">
        <v>4</v>
      </c>
      <c r="E5" s="8" t="s">
        <v>5</v>
      </c>
      <c r="F5" s="8" t="s">
        <v>6</v>
      </c>
    </row>
    <row r="6" spans="1:10" x14ac:dyDescent="0.25">
      <c r="A6" s="9" t="s">
        <v>7</v>
      </c>
      <c r="B6" s="8">
        <v>1</v>
      </c>
      <c r="C6" s="8">
        <v>2</v>
      </c>
      <c r="D6" s="8">
        <v>3</v>
      </c>
      <c r="E6" s="8">
        <v>4</v>
      </c>
      <c r="F6" s="8">
        <v>5</v>
      </c>
    </row>
    <row r="7" spans="1:10" ht="30" x14ac:dyDescent="0.25">
      <c r="A7" s="9" t="s">
        <v>67</v>
      </c>
      <c r="B7" s="10" t="s">
        <v>8</v>
      </c>
      <c r="C7" s="11">
        <f>C8+C9</f>
        <v>67449</v>
      </c>
      <c r="D7" s="12">
        <f>C7/1127261</f>
        <v>5.9833999999999998E-2</v>
      </c>
      <c r="E7" s="13">
        <f>E8+E9</f>
        <v>181805.59</v>
      </c>
      <c r="F7" s="13">
        <f>E7/C7*1000</f>
        <v>2695.45</v>
      </c>
      <c r="H7" s="7"/>
      <c r="I7" s="6"/>
      <c r="J7" s="6"/>
    </row>
    <row r="8" spans="1:10" x14ac:dyDescent="0.25">
      <c r="A8" s="9" t="s">
        <v>38</v>
      </c>
      <c r="B8" s="10" t="s">
        <v>9</v>
      </c>
      <c r="C8" s="11">
        <v>57519</v>
      </c>
      <c r="D8" s="12">
        <f>C8/1127261</f>
        <v>5.1025000000000001E-2</v>
      </c>
      <c r="E8" s="13">
        <v>120813.59</v>
      </c>
      <c r="F8" s="13">
        <f>E8/C8*1000</f>
        <v>2100.41</v>
      </c>
      <c r="H8" s="7"/>
      <c r="I8" s="6"/>
    </row>
    <row r="9" spans="1:10" x14ac:dyDescent="0.25">
      <c r="A9" s="9" t="s">
        <v>39</v>
      </c>
      <c r="B9" s="10" t="s">
        <v>10</v>
      </c>
      <c r="C9" s="11">
        <v>9930</v>
      </c>
      <c r="D9" s="12">
        <f>C9/1127261</f>
        <v>8.8090000000000009E-3</v>
      </c>
      <c r="E9" s="13">
        <v>60992</v>
      </c>
      <c r="F9" s="13">
        <f>E9/C9*1000</f>
        <v>6142.2</v>
      </c>
      <c r="H9" s="7"/>
      <c r="I9" s="6"/>
    </row>
    <row r="10" spans="1:10" x14ac:dyDescent="0.25">
      <c r="A10" s="9" t="s">
        <v>40</v>
      </c>
      <c r="B10" s="10" t="s">
        <v>11</v>
      </c>
      <c r="C10" s="14"/>
      <c r="D10" s="15"/>
      <c r="E10" s="16"/>
      <c r="F10" s="16"/>
      <c r="H10" s="7"/>
      <c r="I10" s="6"/>
    </row>
    <row r="11" spans="1:10" ht="30" x14ac:dyDescent="0.25">
      <c r="A11" s="9" t="s">
        <v>68</v>
      </c>
      <c r="B11" s="10" t="s">
        <v>12</v>
      </c>
      <c r="C11" s="11">
        <f>C12+C13</f>
        <v>37190</v>
      </c>
      <c r="D11" s="12">
        <f>C11/1127261</f>
        <v>3.2990999999999999E-2</v>
      </c>
      <c r="E11" s="13">
        <f>E12+E13</f>
        <v>127570.98</v>
      </c>
      <c r="F11" s="13">
        <f>E11/C11*1000</f>
        <v>3430.25</v>
      </c>
      <c r="H11" s="7"/>
      <c r="I11" s="6"/>
      <c r="J11" s="6"/>
    </row>
    <row r="12" spans="1:10" x14ac:dyDescent="0.25">
      <c r="A12" s="9" t="s">
        <v>41</v>
      </c>
      <c r="B12" s="10" t="s">
        <v>9</v>
      </c>
      <c r="C12" s="11">
        <v>30719</v>
      </c>
      <c r="D12" s="12">
        <f>C12/1127261</f>
        <v>2.7251000000000001E-2</v>
      </c>
      <c r="E12" s="13">
        <v>80506.080000000002</v>
      </c>
      <c r="F12" s="13">
        <f>E12/C12*1000</f>
        <v>2620.73</v>
      </c>
      <c r="H12" s="7"/>
      <c r="I12" s="6"/>
    </row>
    <row r="13" spans="1:10" x14ac:dyDescent="0.25">
      <c r="A13" s="9" t="s">
        <v>42</v>
      </c>
      <c r="B13" s="10" t="s">
        <v>10</v>
      </c>
      <c r="C13" s="11">
        <v>6471</v>
      </c>
      <c r="D13" s="12">
        <f>C13/1127261</f>
        <v>5.7400000000000003E-3</v>
      </c>
      <c r="E13" s="13">
        <v>47064.9</v>
      </c>
      <c r="F13" s="13">
        <f>E13/C13*1000</f>
        <v>7273.2</v>
      </c>
      <c r="H13" s="7"/>
      <c r="I13" s="6"/>
    </row>
    <row r="14" spans="1:10" x14ac:dyDescent="0.25">
      <c r="A14" s="9" t="s">
        <v>43</v>
      </c>
      <c r="B14" s="10" t="s">
        <v>11</v>
      </c>
      <c r="C14" s="14"/>
      <c r="D14" s="17"/>
      <c r="E14" s="16"/>
      <c r="F14" s="16"/>
      <c r="H14" s="7"/>
      <c r="I14" s="6"/>
    </row>
    <row r="15" spans="1:10" ht="30" x14ac:dyDescent="0.25">
      <c r="A15" s="9" t="s">
        <v>69</v>
      </c>
      <c r="B15" s="10" t="s">
        <v>13</v>
      </c>
      <c r="C15" s="11">
        <f>C16+C17+C18+C19</f>
        <v>92217</v>
      </c>
      <c r="D15" s="12">
        <f>C15/1127261</f>
        <v>8.1806000000000004E-2</v>
      </c>
      <c r="E15" s="13">
        <f>E16+E17+E18+E19</f>
        <v>64023.11</v>
      </c>
      <c r="F15" s="13">
        <f>E15/C15*1000</f>
        <v>694.27</v>
      </c>
      <c r="H15" s="7"/>
      <c r="I15" s="6"/>
      <c r="J15" s="6"/>
    </row>
    <row r="16" spans="1:10" x14ac:dyDescent="0.25">
      <c r="A16" s="9" t="s">
        <v>44</v>
      </c>
      <c r="B16" s="10" t="s">
        <v>14</v>
      </c>
      <c r="C16" s="11">
        <v>47172</v>
      </c>
      <c r="D16" s="12">
        <f>C16/1127261</f>
        <v>4.1847000000000002E-2</v>
      </c>
      <c r="E16" s="13">
        <v>31405.8</v>
      </c>
      <c r="F16" s="13">
        <f>E16/C16*1000</f>
        <v>665.77</v>
      </c>
      <c r="H16" s="7"/>
      <c r="I16" s="6"/>
    </row>
    <row r="17" spans="1:10" x14ac:dyDescent="0.25">
      <c r="A17" s="9" t="s">
        <v>45</v>
      </c>
      <c r="B17" s="10" t="s">
        <v>15</v>
      </c>
      <c r="C17" s="11"/>
      <c r="D17" s="18"/>
      <c r="E17" s="13"/>
      <c r="F17" s="13"/>
      <c r="H17" s="7"/>
      <c r="I17" s="6"/>
    </row>
    <row r="18" spans="1:10" x14ac:dyDescent="0.25">
      <c r="A18" s="9" t="s">
        <v>46</v>
      </c>
      <c r="B18" s="10" t="s">
        <v>16</v>
      </c>
      <c r="C18" s="11">
        <v>44456</v>
      </c>
      <c r="D18" s="12">
        <f>C18/1127261</f>
        <v>3.9437E-2</v>
      </c>
      <c r="E18" s="13">
        <v>31920.12</v>
      </c>
      <c r="F18" s="13">
        <f>E18/C18*1000</f>
        <v>718.02</v>
      </c>
      <c r="H18" s="7"/>
      <c r="I18" s="6"/>
    </row>
    <row r="19" spans="1:10" x14ac:dyDescent="0.25">
      <c r="A19" s="9" t="s">
        <v>47</v>
      </c>
      <c r="B19" s="10" t="s">
        <v>11</v>
      </c>
      <c r="C19" s="11">
        <v>589</v>
      </c>
      <c r="D19" s="12">
        <f>C19/1127261</f>
        <v>5.2300000000000003E-4</v>
      </c>
      <c r="E19" s="13">
        <v>697.19</v>
      </c>
      <c r="F19" s="13">
        <f>E19/C19*1000</f>
        <v>1183.68</v>
      </c>
      <c r="H19" s="7"/>
      <c r="I19" s="6"/>
    </row>
    <row r="20" spans="1:10" ht="30" x14ac:dyDescent="0.25">
      <c r="A20" s="9" t="s">
        <v>70</v>
      </c>
      <c r="B20" s="10" t="s">
        <v>17</v>
      </c>
      <c r="C20" s="11">
        <f>SUM(C21:C28)</f>
        <v>50220</v>
      </c>
      <c r="D20" s="12">
        <f>C20/1127261</f>
        <v>4.4549999999999999E-2</v>
      </c>
      <c r="E20" s="13">
        <f>SUM(E21:E28)</f>
        <v>64639.22</v>
      </c>
      <c r="F20" s="13">
        <f>E20/C20*1000</f>
        <v>1287.1199999999999</v>
      </c>
      <c r="H20" s="7"/>
      <c r="I20" s="6"/>
      <c r="J20" s="6"/>
    </row>
    <row r="21" spans="1:10" x14ac:dyDescent="0.25">
      <c r="A21" s="9" t="s">
        <v>48</v>
      </c>
      <c r="B21" s="10" t="s">
        <v>18</v>
      </c>
      <c r="C21" s="11">
        <v>970</v>
      </c>
      <c r="D21" s="12">
        <f>C21/1127261</f>
        <v>8.5999999999999998E-4</v>
      </c>
      <c r="E21" s="13">
        <v>1061.94</v>
      </c>
      <c r="F21" s="13">
        <f>E21/C21*1000</f>
        <v>1094.78</v>
      </c>
      <c r="H21" s="7"/>
      <c r="I21" s="6"/>
    </row>
    <row r="22" spans="1:10" x14ac:dyDescent="0.25">
      <c r="A22" s="9" t="s">
        <v>49</v>
      </c>
      <c r="B22" s="10" t="s">
        <v>19</v>
      </c>
      <c r="C22" s="11">
        <v>41759</v>
      </c>
      <c r="D22" s="12">
        <f>C22/1127261</f>
        <v>3.7045000000000002E-2</v>
      </c>
      <c r="E22" s="13">
        <v>51702.78</v>
      </c>
      <c r="F22" s="13">
        <f>E22/C22*1000</f>
        <v>1238.1199999999999</v>
      </c>
      <c r="H22" s="7"/>
      <c r="I22" s="6"/>
    </row>
    <row r="23" spans="1:10" x14ac:dyDescent="0.25">
      <c r="A23" s="9" t="s">
        <v>50</v>
      </c>
      <c r="B23" s="10" t="s">
        <v>20</v>
      </c>
      <c r="C23" s="11"/>
      <c r="D23" s="12"/>
      <c r="E23" s="13"/>
      <c r="F23" s="13"/>
      <c r="H23" s="7"/>
      <c r="I23" s="6"/>
    </row>
    <row r="24" spans="1:10" x14ac:dyDescent="0.25">
      <c r="A24" s="9" t="s">
        <v>51</v>
      </c>
      <c r="B24" s="10" t="s">
        <v>21</v>
      </c>
      <c r="C24" s="11">
        <v>6205</v>
      </c>
      <c r="D24" s="12">
        <f>C24/1127261</f>
        <v>5.5040000000000002E-3</v>
      </c>
      <c r="E24" s="13">
        <v>10008.200000000001</v>
      </c>
      <c r="F24" s="13">
        <f>E24/C24*1000</f>
        <v>1612.93</v>
      </c>
      <c r="H24" s="7"/>
      <c r="I24" s="6"/>
    </row>
    <row r="25" spans="1:10" x14ac:dyDescent="0.25">
      <c r="A25" s="9" t="s">
        <v>52</v>
      </c>
      <c r="B25" s="10" t="s">
        <v>22</v>
      </c>
      <c r="C25" s="11"/>
      <c r="D25" s="12"/>
      <c r="E25" s="13"/>
      <c r="F25" s="13"/>
      <c r="H25" s="7"/>
      <c r="I25" s="6"/>
    </row>
    <row r="26" spans="1:10" x14ac:dyDescent="0.25">
      <c r="A26" s="9" t="s">
        <v>53</v>
      </c>
      <c r="B26" s="10" t="s">
        <v>23</v>
      </c>
      <c r="C26" s="11"/>
      <c r="D26" s="12"/>
      <c r="E26" s="13"/>
      <c r="F26" s="13"/>
      <c r="H26" s="7"/>
      <c r="I26" s="6"/>
    </row>
    <row r="27" spans="1:10" x14ac:dyDescent="0.25">
      <c r="A27" s="9" t="s">
        <v>54</v>
      </c>
      <c r="B27" s="10" t="s">
        <v>24</v>
      </c>
      <c r="C27" s="11"/>
      <c r="D27" s="12"/>
      <c r="E27" s="13"/>
      <c r="F27" s="13"/>
      <c r="H27" s="7"/>
      <c r="I27" s="6"/>
    </row>
    <row r="28" spans="1:10" x14ac:dyDescent="0.25">
      <c r="A28" s="9" t="s">
        <v>55</v>
      </c>
      <c r="B28" s="10" t="s">
        <v>11</v>
      </c>
      <c r="C28" s="11">
        <v>1286</v>
      </c>
      <c r="D28" s="12">
        <f t="shared" ref="D28" si="0">C28/1127261</f>
        <v>1.1410000000000001E-3</v>
      </c>
      <c r="E28" s="13">
        <v>1866.3</v>
      </c>
      <c r="F28" s="13">
        <f>E28/C28*1000</f>
        <v>1451.24</v>
      </c>
      <c r="H28" s="7"/>
      <c r="I28" s="6"/>
    </row>
    <row r="29" spans="1:10" ht="45" x14ac:dyDescent="0.25">
      <c r="A29" s="9" t="s">
        <v>71</v>
      </c>
      <c r="B29" s="10" t="s">
        <v>25</v>
      </c>
      <c r="C29" s="11">
        <f>SUM(C30:C40)</f>
        <v>1844</v>
      </c>
      <c r="D29" s="12">
        <f>C29/1127261</f>
        <v>1.6360000000000001E-3</v>
      </c>
      <c r="E29" s="13">
        <f>SUM(E30:E40)</f>
        <v>19058.240000000002</v>
      </c>
      <c r="F29" s="13">
        <f>E29/C29*1000</f>
        <v>10335.27</v>
      </c>
      <c r="H29" s="7"/>
      <c r="I29" s="6"/>
      <c r="J29" s="6"/>
    </row>
    <row r="30" spans="1:10" ht="30" x14ac:dyDescent="0.25">
      <c r="A30" s="9" t="s">
        <v>56</v>
      </c>
      <c r="B30" s="10" t="s">
        <v>26</v>
      </c>
      <c r="C30" s="11">
        <v>412</v>
      </c>
      <c r="D30" s="12">
        <v>3.5199999999999999E-4</v>
      </c>
      <c r="E30" s="13">
        <v>4401</v>
      </c>
      <c r="F30" s="13">
        <v>10975.06</v>
      </c>
      <c r="H30" s="7"/>
      <c r="I30" s="6"/>
    </row>
    <row r="31" spans="1:10" ht="30" x14ac:dyDescent="0.25">
      <c r="A31" s="9" t="s">
        <v>57</v>
      </c>
      <c r="B31" s="10" t="s">
        <v>27</v>
      </c>
      <c r="C31" s="11">
        <v>84</v>
      </c>
      <c r="D31" s="12">
        <v>4.6E-5</v>
      </c>
      <c r="E31" s="13">
        <v>801.18</v>
      </c>
      <c r="F31" s="13">
        <v>10975.06</v>
      </c>
      <c r="H31" s="7"/>
      <c r="I31" s="6"/>
    </row>
    <row r="32" spans="1:10" ht="30" x14ac:dyDescent="0.25">
      <c r="A32" s="9" t="s">
        <v>58</v>
      </c>
      <c r="B32" s="10" t="s">
        <v>28</v>
      </c>
      <c r="C32" s="11">
        <v>304</v>
      </c>
      <c r="D32" s="12">
        <v>2.92E-4</v>
      </c>
      <c r="E32" s="13">
        <v>2295.61</v>
      </c>
      <c r="F32" s="13">
        <v>11839.83</v>
      </c>
      <c r="H32" s="7"/>
      <c r="I32" s="6"/>
    </row>
    <row r="33" spans="1:10" ht="30" x14ac:dyDescent="0.25">
      <c r="A33" s="9" t="s">
        <v>59</v>
      </c>
      <c r="B33" s="10" t="s">
        <v>29</v>
      </c>
      <c r="C33" s="11">
        <v>239</v>
      </c>
      <c r="D33" s="12">
        <v>2.9599999999999998E-4</v>
      </c>
      <c r="E33" s="13">
        <v>1983.4</v>
      </c>
      <c r="F33" s="13">
        <v>11536.23</v>
      </c>
      <c r="H33" s="7"/>
      <c r="I33" s="6"/>
    </row>
    <row r="34" spans="1:10" x14ac:dyDescent="0.25">
      <c r="A34" s="9" t="s">
        <v>60</v>
      </c>
      <c r="B34" s="10" t="s">
        <v>30</v>
      </c>
      <c r="C34" s="11"/>
      <c r="D34" s="12"/>
      <c r="E34" s="13"/>
      <c r="F34" s="13"/>
      <c r="H34" s="7"/>
      <c r="I34" s="6"/>
    </row>
    <row r="35" spans="1:10" ht="30" x14ac:dyDescent="0.25">
      <c r="A35" s="9" t="s">
        <v>61</v>
      </c>
      <c r="B35" s="10" t="s">
        <v>31</v>
      </c>
      <c r="C35" s="11">
        <v>288</v>
      </c>
      <c r="D35" s="12">
        <v>2.3699999999999999E-4</v>
      </c>
      <c r="E35" s="13">
        <v>395.19</v>
      </c>
      <c r="F35" s="13">
        <v>1372.18</v>
      </c>
      <c r="H35" s="7"/>
      <c r="I35" s="6"/>
    </row>
    <row r="36" spans="1:10" ht="45" x14ac:dyDescent="0.25">
      <c r="A36" s="9" t="s">
        <v>62</v>
      </c>
      <c r="B36" s="10" t="s">
        <v>32</v>
      </c>
      <c r="C36" s="11">
        <v>119</v>
      </c>
      <c r="D36" s="12">
        <v>5.3000000000000001E-5</v>
      </c>
      <c r="E36" s="13">
        <v>4623.47</v>
      </c>
      <c r="F36" s="13">
        <v>42810.03</v>
      </c>
      <c r="H36" s="7"/>
      <c r="I36" s="6"/>
    </row>
    <row r="37" spans="1:10" ht="30" x14ac:dyDescent="0.25">
      <c r="A37" s="9" t="s">
        <v>63</v>
      </c>
      <c r="B37" s="10" t="s">
        <v>33</v>
      </c>
      <c r="C37" s="11"/>
      <c r="D37" s="12"/>
      <c r="E37" s="13"/>
      <c r="F37" s="13"/>
      <c r="H37" s="7"/>
      <c r="I37" s="6"/>
    </row>
    <row r="38" spans="1:10" ht="45" x14ac:dyDescent="0.25">
      <c r="A38" s="9" t="s">
        <v>64</v>
      </c>
      <c r="B38" s="10" t="s">
        <v>34</v>
      </c>
      <c r="C38" s="11"/>
      <c r="D38" s="12"/>
      <c r="E38" s="13"/>
      <c r="F38" s="13"/>
      <c r="H38" s="7"/>
      <c r="I38" s="6"/>
    </row>
    <row r="39" spans="1:10" ht="45" x14ac:dyDescent="0.25">
      <c r="A39" s="9" t="s">
        <v>65</v>
      </c>
      <c r="B39" s="10" t="s">
        <v>35</v>
      </c>
      <c r="C39" s="11"/>
      <c r="D39" s="12"/>
      <c r="E39" s="13"/>
      <c r="F39" s="13"/>
      <c r="H39" s="7"/>
      <c r="I39" s="6"/>
    </row>
    <row r="40" spans="1:10" x14ac:dyDescent="0.25">
      <c r="A40" s="9" t="s">
        <v>66</v>
      </c>
      <c r="B40" s="10" t="s">
        <v>11</v>
      </c>
      <c r="C40" s="11">
        <v>398</v>
      </c>
      <c r="D40" s="12">
        <f>C40/1127261</f>
        <v>3.5300000000000002E-4</v>
      </c>
      <c r="E40" s="13">
        <v>4558.3900000000003</v>
      </c>
      <c r="F40" s="13">
        <f>E40/C40*1000</f>
        <v>11453.24</v>
      </c>
      <c r="H40" s="7"/>
      <c r="I40" s="6"/>
    </row>
    <row r="41" spans="1:10" ht="90" x14ac:dyDescent="0.25">
      <c r="A41" s="9">
        <v>6</v>
      </c>
      <c r="B41" s="10" t="s">
        <v>36</v>
      </c>
      <c r="C41" s="11">
        <v>16026</v>
      </c>
      <c r="D41" s="12">
        <f>C41/1127261</f>
        <v>1.4217E-2</v>
      </c>
      <c r="E41" s="13">
        <v>45605.51</v>
      </c>
      <c r="F41" s="13">
        <f>E41/C41*1000</f>
        <v>2845.72</v>
      </c>
      <c r="H41" s="7"/>
      <c r="I41" s="6"/>
      <c r="J41" s="6"/>
    </row>
    <row r="42" spans="1:10" ht="30" x14ac:dyDescent="0.25">
      <c r="A42" s="9" t="s">
        <v>72</v>
      </c>
      <c r="B42" s="10" t="s">
        <v>73</v>
      </c>
      <c r="C42" s="11">
        <v>2993</v>
      </c>
      <c r="D42" s="12">
        <f>C42/1127261</f>
        <v>2.6549999999999998E-3</v>
      </c>
      <c r="E42" s="13">
        <v>113552.99</v>
      </c>
      <c r="F42" s="13">
        <f>E42/C42*1000</f>
        <v>37939.519999999997</v>
      </c>
      <c r="H42" s="7"/>
      <c r="I42" s="6"/>
      <c r="J42" s="6"/>
    </row>
    <row r="43" spans="1:10" x14ac:dyDescent="0.25">
      <c r="A43" s="9" t="s">
        <v>74</v>
      </c>
      <c r="B43" s="10" t="s">
        <v>75</v>
      </c>
      <c r="C43" s="11">
        <v>3237</v>
      </c>
      <c r="D43" s="12">
        <f>C43/1127261</f>
        <v>2.872E-3</v>
      </c>
      <c r="E43" s="13">
        <v>17043.82</v>
      </c>
      <c r="F43" s="13">
        <f>E43/C43*1000</f>
        <v>5265.31</v>
      </c>
      <c r="H43" s="7"/>
      <c r="I43" s="6"/>
      <c r="J43" s="6"/>
    </row>
    <row r="44" spans="1:10" x14ac:dyDescent="0.25">
      <c r="C44" s="7"/>
      <c r="E44" s="6"/>
      <c r="H44" s="7"/>
      <c r="I44" s="6"/>
      <c r="J44" s="6"/>
    </row>
    <row r="45" spans="1:10" x14ac:dyDescent="0.25">
      <c r="C45" s="6"/>
      <c r="D45" s="6"/>
      <c r="E45" s="6"/>
    </row>
  </sheetData>
  <mergeCells count="7">
    <mergeCell ref="D1:F1"/>
    <mergeCell ref="D2:F2"/>
    <mergeCell ref="A4:A5"/>
    <mergeCell ref="B4:B5"/>
    <mergeCell ref="C4:D4"/>
    <mergeCell ref="E4:F4"/>
    <mergeCell ref="A3:F3"/>
  </mergeCells>
  <printOptions horizontalCentered="1"/>
  <pageMargins left="1.0236220472440944" right="0.23622047244094491" top="0.55118110236220474" bottom="0.55118110236220474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Кирдянова Диана Игоревна</dc:creator>
  <cp:lastModifiedBy>Храмкова Екатерина Вячеславовна</cp:lastModifiedBy>
  <cp:lastPrinted>2026-01-13T08:24:28Z</cp:lastPrinted>
  <dcterms:created xsi:type="dcterms:W3CDTF">2015-06-05T18:19:34Z</dcterms:created>
  <dcterms:modified xsi:type="dcterms:W3CDTF">2026-01-15T08:30:44Z</dcterms:modified>
</cp:coreProperties>
</file>