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24240" windowHeight="13740"/>
  </bookViews>
  <sheets>
    <sheet name="Приложение 2" sheetId="3" r:id="rId1"/>
  </sheets>
  <definedNames>
    <definedName name="_xlnm._FilterDatabase" localSheetId="0" hidden="1">'Приложение 2'!$A$6:$O$6</definedName>
    <definedName name="_xlnm.Print_Titles" localSheetId="0">'Приложение 2'!$5:$5</definedName>
  </definedNames>
  <calcPr calcId="145621"/>
</workbook>
</file>

<file path=xl/calcChain.xml><?xml version="1.0" encoding="utf-8"?>
<calcChain xmlns="http://schemas.openxmlformats.org/spreadsheetml/2006/main">
  <c r="O174" i="3" l="1"/>
  <c r="O173" i="3" s="1"/>
  <c r="O172" i="3" s="1"/>
  <c r="N174" i="3"/>
  <c r="M174" i="3"/>
  <c r="M173" i="3" s="1"/>
  <c r="M172" i="3" s="1"/>
  <c r="N173" i="3"/>
  <c r="N172" i="3" s="1"/>
  <c r="N170" i="3" l="1"/>
  <c r="N169" i="3" s="1"/>
  <c r="N168" i="3" s="1"/>
  <c r="O170" i="3"/>
  <c r="O169" i="3" s="1"/>
  <c r="O168" i="3" s="1"/>
  <c r="M170" i="3"/>
  <c r="M169" i="3" s="1"/>
  <c r="M168" i="3" s="1"/>
  <c r="N80" i="3" l="1"/>
  <c r="O80" i="3"/>
  <c r="M80" i="3"/>
  <c r="N82" i="3"/>
  <c r="O82" i="3"/>
  <c r="M82" i="3"/>
  <c r="N182" i="3" l="1"/>
  <c r="N181" i="3" s="1"/>
  <c r="N180" i="3" s="1"/>
  <c r="N179" i="3" s="1"/>
  <c r="N178" i="3" s="1"/>
  <c r="N177" i="3" s="1"/>
  <c r="N176" i="3" s="1"/>
  <c r="O182" i="3"/>
  <c r="O181" i="3" s="1"/>
  <c r="O180" i="3" s="1"/>
  <c r="O179" i="3" s="1"/>
  <c r="O178" i="3" s="1"/>
  <c r="O177" i="3" s="1"/>
  <c r="O176" i="3" s="1"/>
  <c r="M182" i="3"/>
  <c r="M181" i="3" s="1"/>
  <c r="M180" i="3" s="1"/>
  <c r="M179" i="3" s="1"/>
  <c r="M178" i="3" s="1"/>
  <c r="M177" i="3" s="1"/>
  <c r="M176" i="3" s="1"/>
  <c r="M206" i="3"/>
  <c r="M204" i="3"/>
  <c r="M202" i="3"/>
  <c r="M200" i="3"/>
  <c r="M198" i="3"/>
  <c r="M196" i="3"/>
  <c r="M192" i="3"/>
  <c r="M159" i="3"/>
  <c r="M137" i="3"/>
  <c r="M133" i="3"/>
  <c r="M112" i="3"/>
  <c r="N205" i="3" l="1"/>
  <c r="O205" i="3"/>
  <c r="M205" i="3"/>
  <c r="N199" i="3"/>
  <c r="O199" i="3"/>
  <c r="M199" i="3"/>
  <c r="N197" i="3"/>
  <c r="O197" i="3"/>
  <c r="M197" i="3"/>
  <c r="N193" i="3"/>
  <c r="O193" i="3"/>
  <c r="M193" i="3"/>
  <c r="N191" i="3"/>
  <c r="O191" i="3"/>
  <c r="M191" i="3"/>
  <c r="N132" i="3"/>
  <c r="O132" i="3"/>
  <c r="M132" i="3"/>
  <c r="N128" i="3"/>
  <c r="O128" i="3"/>
  <c r="M128" i="3"/>
  <c r="N111" i="3"/>
  <c r="N110" i="3" s="1"/>
  <c r="N109" i="3" s="1"/>
  <c r="O111" i="3"/>
  <c r="O110" i="3" s="1"/>
  <c r="O109" i="3" s="1"/>
  <c r="M111" i="3"/>
  <c r="M110" i="3" s="1"/>
  <c r="M109" i="3" s="1"/>
  <c r="N15" i="3" l="1"/>
  <c r="N14" i="3" s="1"/>
  <c r="N13" i="3" s="1"/>
  <c r="N12" i="3" s="1"/>
  <c r="N11" i="3" s="1"/>
  <c r="N10" i="3" s="1"/>
  <c r="N9" i="3" s="1"/>
  <c r="N8" i="3" s="1"/>
  <c r="O15" i="3"/>
  <c r="O14" i="3" s="1"/>
  <c r="O13" i="3" s="1"/>
  <c r="O12" i="3" s="1"/>
  <c r="O11" i="3" s="1"/>
  <c r="O10" i="3" s="1"/>
  <c r="O9" i="3" s="1"/>
  <c r="O8" i="3" s="1"/>
  <c r="M15" i="3"/>
  <c r="M14" i="3" s="1"/>
  <c r="M13" i="3" s="1"/>
  <c r="M12" i="3" s="1"/>
  <c r="M11" i="3" s="1"/>
  <c r="M10" i="3" s="1"/>
  <c r="M9" i="3" s="1"/>
  <c r="M8" i="3" s="1"/>
  <c r="N130" i="3" l="1"/>
  <c r="O130" i="3"/>
  <c r="M130" i="3"/>
  <c r="O127" i="3" l="1"/>
  <c r="O126" i="3" s="1"/>
  <c r="M127" i="3"/>
  <c r="M126" i="3" s="1"/>
  <c r="N127" i="3"/>
  <c r="N126" i="3" s="1"/>
  <c r="N203" i="3"/>
  <c r="O203" i="3"/>
  <c r="M203" i="3"/>
  <c r="N195" i="3"/>
  <c r="O195" i="3"/>
  <c r="M195" i="3"/>
  <c r="N73" i="3" l="1"/>
  <c r="O73" i="3"/>
  <c r="M73" i="3"/>
  <c r="N61" i="3"/>
  <c r="O61" i="3"/>
  <c r="M61" i="3"/>
  <c r="N63" i="3"/>
  <c r="O63" i="3"/>
  <c r="M63" i="3"/>
  <c r="N65" i="3"/>
  <c r="O65" i="3"/>
  <c r="M65" i="3"/>
  <c r="M60" i="3" l="1"/>
  <c r="M59" i="3" s="1"/>
  <c r="O60" i="3"/>
  <c r="O59" i="3" s="1"/>
  <c r="N60" i="3"/>
  <c r="N59" i="3" s="1"/>
  <c r="N201" i="3" l="1"/>
  <c r="N190" i="3" s="1"/>
  <c r="O201" i="3"/>
  <c r="O190" i="3" s="1"/>
  <c r="M201" i="3"/>
  <c r="M190" i="3" s="1"/>
  <c r="O189" i="3" l="1"/>
  <c r="N189" i="3"/>
  <c r="M189" i="3"/>
  <c r="O158" i="3"/>
  <c r="N158" i="3"/>
  <c r="M158" i="3"/>
  <c r="N37" i="3" l="1"/>
  <c r="O37" i="3"/>
  <c r="M37" i="3"/>
  <c r="N24" i="3" l="1"/>
  <c r="O24" i="3"/>
  <c r="N28" i="3"/>
  <c r="O28" i="3"/>
  <c r="N31" i="3"/>
  <c r="O31" i="3"/>
  <c r="N33" i="3"/>
  <c r="O33" i="3"/>
  <c r="N35" i="3"/>
  <c r="O35" i="3"/>
  <c r="N40" i="3"/>
  <c r="O40" i="3"/>
  <c r="N43" i="3"/>
  <c r="O43" i="3"/>
  <c r="N46" i="3"/>
  <c r="O46" i="3"/>
  <c r="N49" i="3"/>
  <c r="O49" i="3"/>
  <c r="N51" i="3"/>
  <c r="O51" i="3"/>
  <c r="N57" i="3"/>
  <c r="O57" i="3"/>
  <c r="N72" i="3"/>
  <c r="N71" i="3" s="1"/>
  <c r="O72" i="3"/>
  <c r="O71" i="3" s="1"/>
  <c r="N78" i="3"/>
  <c r="O78" i="3"/>
  <c r="N86" i="3"/>
  <c r="N85" i="3" s="1"/>
  <c r="N84" i="3" s="1"/>
  <c r="O86" i="3"/>
  <c r="O85" i="3" s="1"/>
  <c r="O84" i="3" s="1"/>
  <c r="N94" i="3"/>
  <c r="N93" i="3" s="1"/>
  <c r="N92" i="3" s="1"/>
  <c r="N91" i="3" s="1"/>
  <c r="N90" i="3" s="1"/>
  <c r="N89" i="3" s="1"/>
  <c r="N88" i="3" s="1"/>
  <c r="O94" i="3"/>
  <c r="O93" i="3" s="1"/>
  <c r="O92" i="3" s="1"/>
  <c r="O91" i="3" s="1"/>
  <c r="O90" i="3" s="1"/>
  <c r="O89" i="3" s="1"/>
  <c r="O88" i="3" s="1"/>
  <c r="N103" i="3"/>
  <c r="N102" i="3" s="1"/>
  <c r="N101" i="3" s="1"/>
  <c r="N100" i="3" s="1"/>
  <c r="N99" i="3" s="1"/>
  <c r="N98" i="3" s="1"/>
  <c r="N97" i="3" s="1"/>
  <c r="O103" i="3"/>
  <c r="O102" i="3" s="1"/>
  <c r="O101" i="3" s="1"/>
  <c r="O100" i="3" s="1"/>
  <c r="O99" i="3" s="1"/>
  <c r="O98" i="3" s="1"/>
  <c r="O97" i="3" s="1"/>
  <c r="N115" i="3"/>
  <c r="O115" i="3"/>
  <c r="N117" i="3"/>
  <c r="O117" i="3"/>
  <c r="N119" i="3"/>
  <c r="O119" i="3"/>
  <c r="N136" i="3"/>
  <c r="N135" i="3" s="1"/>
  <c r="N134" i="3" s="1"/>
  <c r="O136" i="3"/>
  <c r="O135" i="3" s="1"/>
  <c r="O134" i="3" s="1"/>
  <c r="N140" i="3"/>
  <c r="N139" i="3" s="1"/>
  <c r="N138" i="3" s="1"/>
  <c r="O140" i="3"/>
  <c r="O139" i="3" s="1"/>
  <c r="O138" i="3" s="1"/>
  <c r="N149" i="3"/>
  <c r="O149" i="3"/>
  <c r="N156" i="3"/>
  <c r="O156" i="3"/>
  <c r="N166" i="3"/>
  <c r="N165" i="3" s="1"/>
  <c r="N164" i="3" s="1"/>
  <c r="N163" i="3" s="1"/>
  <c r="O166" i="3"/>
  <c r="O165" i="3" s="1"/>
  <c r="O164" i="3" s="1"/>
  <c r="O163" i="3" s="1"/>
  <c r="N209" i="3"/>
  <c r="N208" i="3" s="1"/>
  <c r="N207" i="3" s="1"/>
  <c r="O209" i="3"/>
  <c r="O208" i="3" s="1"/>
  <c r="O207" i="3" s="1"/>
  <c r="O77" i="3" l="1"/>
  <c r="O76" i="3" s="1"/>
  <c r="O70" i="3" s="1"/>
  <c r="O69" i="3" s="1"/>
  <c r="O68" i="3" s="1"/>
  <c r="O67" i="3" s="1"/>
  <c r="N77" i="3"/>
  <c r="N76" i="3" s="1"/>
  <c r="N70" i="3" s="1"/>
  <c r="N69" i="3" s="1"/>
  <c r="N68" i="3" s="1"/>
  <c r="N67" i="3" s="1"/>
  <c r="O125" i="3"/>
  <c r="N125" i="3"/>
  <c r="N124" i="3" s="1"/>
  <c r="N123" i="3" s="1"/>
  <c r="N122" i="3" s="1"/>
  <c r="N121" i="3" s="1"/>
  <c r="O188" i="3"/>
  <c r="O187" i="3" s="1"/>
  <c r="O186" i="3" s="1"/>
  <c r="O185" i="3" s="1"/>
  <c r="O184" i="3" s="1"/>
  <c r="N188" i="3"/>
  <c r="N187" i="3" s="1"/>
  <c r="N186" i="3" s="1"/>
  <c r="N185" i="3" s="1"/>
  <c r="N184" i="3" s="1"/>
  <c r="O155" i="3"/>
  <c r="O154" i="3" s="1"/>
  <c r="N155" i="3"/>
  <c r="N154" i="3" s="1"/>
  <c r="O162" i="3"/>
  <c r="O161" i="3" s="1"/>
  <c r="O160" i="3" s="1"/>
  <c r="O124" i="3"/>
  <c r="O123" i="3" s="1"/>
  <c r="O122" i="3" s="1"/>
  <c r="O121" i="3" s="1"/>
  <c r="O114" i="3"/>
  <c r="O113" i="3" s="1"/>
  <c r="O23" i="3"/>
  <c r="O22" i="3" s="1"/>
  <c r="N162" i="3"/>
  <c r="N161" i="3" s="1"/>
  <c r="N160" i="3" s="1"/>
  <c r="N114" i="3"/>
  <c r="N113" i="3" s="1"/>
  <c r="N23" i="3"/>
  <c r="N22" i="3" s="1"/>
  <c r="M24" i="3"/>
  <c r="M28" i="3"/>
  <c r="M31" i="3"/>
  <c r="M33" i="3"/>
  <c r="M35" i="3"/>
  <c r="M40" i="3"/>
  <c r="M43" i="3"/>
  <c r="M46" i="3"/>
  <c r="M49" i="3"/>
  <c r="M51" i="3"/>
  <c r="M57" i="3"/>
  <c r="M72" i="3"/>
  <c r="M71" i="3" s="1"/>
  <c r="N108" i="3" l="1"/>
  <c r="N107" i="3" s="1"/>
  <c r="N106" i="3" s="1"/>
  <c r="N105" i="3" s="1"/>
  <c r="N96" i="3" s="1"/>
  <c r="O108" i="3"/>
  <c r="O107" i="3" s="1"/>
  <c r="O106" i="3" s="1"/>
  <c r="O105" i="3" s="1"/>
  <c r="O96" i="3" s="1"/>
  <c r="N21" i="3"/>
  <c r="N20" i="3" s="1"/>
  <c r="N19" i="3" s="1"/>
  <c r="N18" i="3" s="1"/>
  <c r="N17" i="3" s="1"/>
  <c r="O21" i="3"/>
  <c r="O20" i="3" s="1"/>
  <c r="O19" i="3" s="1"/>
  <c r="O18" i="3" s="1"/>
  <c r="O17" i="3" s="1"/>
  <c r="M23" i="3"/>
  <c r="M22" i="3" s="1"/>
  <c r="M78" i="3"/>
  <c r="M77" i="3" l="1"/>
  <c r="M76" i="3" s="1"/>
  <c r="M21" i="3"/>
  <c r="M20" i="3" s="1"/>
  <c r="M19" i="3" s="1"/>
  <c r="M18" i="3" s="1"/>
  <c r="M86" i="3"/>
  <c r="M85" i="3" s="1"/>
  <c r="M84" i="3" s="1"/>
  <c r="M94" i="3"/>
  <c r="M93" i="3" s="1"/>
  <c r="M92" i="3" s="1"/>
  <c r="M91" i="3" s="1"/>
  <c r="M90" i="3" s="1"/>
  <c r="M89" i="3" s="1"/>
  <c r="M88" i="3" s="1"/>
  <c r="M70" i="3" l="1"/>
  <c r="M69" i="3" s="1"/>
  <c r="M68" i="3" s="1"/>
  <c r="M67" i="3" s="1"/>
  <c r="M17" i="3"/>
  <c r="M149" i="3"/>
  <c r="M115" i="3" l="1"/>
  <c r="M117" i="3"/>
  <c r="M119" i="3"/>
  <c r="M103" i="3"/>
  <c r="M102" i="3" s="1"/>
  <c r="M101" i="3" s="1"/>
  <c r="M100" i="3" s="1"/>
  <c r="M99" i="3" s="1"/>
  <c r="M98" i="3" s="1"/>
  <c r="M97" i="3" s="1"/>
  <c r="M136" i="3"/>
  <c r="M135" i="3" s="1"/>
  <c r="M134" i="3" s="1"/>
  <c r="M140" i="3"/>
  <c r="M139" i="3" s="1"/>
  <c r="M138" i="3" s="1"/>
  <c r="N152" i="3"/>
  <c r="N148" i="3" s="1"/>
  <c r="N147" i="3" s="1"/>
  <c r="N146" i="3" s="1"/>
  <c r="N145" i="3" s="1"/>
  <c r="N144" i="3" s="1"/>
  <c r="N143" i="3" s="1"/>
  <c r="N142" i="3" s="1"/>
  <c r="N7" i="3" s="1"/>
  <c r="O152" i="3"/>
  <c r="O148" i="3" s="1"/>
  <c r="O147" i="3" s="1"/>
  <c r="O146" i="3" s="1"/>
  <c r="O145" i="3" s="1"/>
  <c r="O144" i="3" s="1"/>
  <c r="O143" i="3" s="1"/>
  <c r="O142" i="3" s="1"/>
  <c r="O7" i="3" s="1"/>
  <c r="M152" i="3"/>
  <c r="M125" i="3" l="1"/>
  <c r="M124" i="3" s="1"/>
  <c r="M123" i="3" s="1"/>
  <c r="M122" i="3" s="1"/>
  <c r="M121" i="3" s="1"/>
  <c r="M114" i="3"/>
  <c r="M113" i="3" s="1"/>
  <c r="M148" i="3"/>
  <c r="M147" i="3" s="1"/>
  <c r="M156" i="3"/>
  <c r="M166" i="3"/>
  <c r="M165" i="3" s="1"/>
  <c r="M164" i="3" s="1"/>
  <c r="M163" i="3" s="1"/>
  <c r="M209" i="3"/>
  <c r="M208" i="3" s="1"/>
  <c r="M207" i="3" s="1"/>
  <c r="M108" i="3" l="1"/>
  <c r="M107" i="3" s="1"/>
  <c r="M106" i="3" s="1"/>
  <c r="M105" i="3" s="1"/>
  <c r="M96" i="3" s="1"/>
  <c r="M188" i="3"/>
  <c r="M187" i="3" s="1"/>
  <c r="M186" i="3" s="1"/>
  <c r="M185" i="3" s="1"/>
  <c r="M184" i="3" s="1"/>
  <c r="M155" i="3"/>
  <c r="M154" i="3" s="1"/>
  <c r="M146" i="3" s="1"/>
  <c r="M145" i="3" s="1"/>
  <c r="M144" i="3" s="1"/>
  <c r="M143" i="3" s="1"/>
  <c r="M162" i="3"/>
  <c r="M161" i="3" s="1"/>
  <c r="M160" i="3" s="1"/>
  <c r="M142" i="3" s="1"/>
  <c r="M7" i="3" l="1"/>
</calcChain>
</file>

<file path=xl/sharedStrings.xml><?xml version="1.0" encoding="utf-8"?>
<sst xmlns="http://schemas.openxmlformats.org/spreadsheetml/2006/main" count="2093" uniqueCount="236">
  <si>
    <t/>
  </si>
  <si>
    <t>ГП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</si>
  <si>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</si>
  <si>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</si>
  <si>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</si>
  <si>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</si>
  <si>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</si>
  <si>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</si>
  <si>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</si>
  <si>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</si>
  <si>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</si>
  <si>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</si>
  <si>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</si>
  <si>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</si>
  <si>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</si>
  <si>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</si>
  <si>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</si>
  <si>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</si>
  <si>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</si>
  <si>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</si>
  <si>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</si>
  <si>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</si>
  <si>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</si>
  <si>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</si>
  <si>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15</t>
  </si>
  <si>
    <t>16</t>
  </si>
  <si>
    <t>Итого</t>
  </si>
  <si>
    <t>02</t>
  </si>
  <si>
    <t>819</t>
  </si>
  <si>
    <t>09</t>
  </si>
  <si>
    <t>50</t>
  </si>
  <si>
    <t>01</t>
  </si>
  <si>
    <t>2029</t>
  </si>
  <si>
    <t>2027</t>
  </si>
  <si>
    <t>R1110</t>
  </si>
  <si>
    <t>25</t>
  </si>
  <si>
    <t>Физическая культура и спорт</t>
  </si>
  <si>
    <t>Развитие физической культуры и спорта Брянской области</t>
  </si>
  <si>
    <t>04</t>
  </si>
  <si>
    <t>06</t>
  </si>
  <si>
    <t>Национальная экономика</t>
  </si>
  <si>
    <t>Человек</t>
  </si>
  <si>
    <t>522</t>
  </si>
  <si>
    <t>Спортивно-оздоровительный комплекс в г. Почепе Брянской области</t>
  </si>
  <si>
    <t>Почепский муниципальный район</t>
  </si>
  <si>
    <t>Субсидии на софинансирование капитальных вложений в объекты государственной (муниципальной) собственности</t>
  </si>
  <si>
    <t>Софинансирование капитальных вложений в объекты государственной собственности субъектов Российской Федерации (муниципальной собственности)</t>
  </si>
  <si>
    <t>Массовый спорт</t>
  </si>
  <si>
    <t>Региональный проект "Развитие инфраструктуры сферы спорта"</t>
  </si>
  <si>
    <t>3,202</t>
  </si>
  <si>
    <t>И8</t>
  </si>
  <si>
    <t>19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</si>
  <si>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</si>
  <si>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</si>
  <si>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Дорожное хозяйство (дорожные фонды)</t>
  </si>
  <si>
    <t>Региональный проект "Региональная и местная дорожная сеть (Брянская область)"</t>
  </si>
  <si>
    <t>Место</t>
  </si>
  <si>
    <t>А3180</t>
  </si>
  <si>
    <t>07</t>
  </si>
  <si>
    <t>И2</t>
  </si>
  <si>
    <t>Детский сад по ул. Бурова г. Брянска</t>
  </si>
  <si>
    <t>Реализация проектов комплексного развития территорий</t>
  </si>
  <si>
    <t>2026</t>
  </si>
  <si>
    <t>53180</t>
  </si>
  <si>
    <t>Строительство детского сада в пос. Свень, ул. Соборная, Брянский район Брянской области</t>
  </si>
  <si>
    <t>Брянский муниципальный район</t>
  </si>
  <si>
    <t>Дошкольное образование</t>
  </si>
  <si>
    <t>Образование</t>
  </si>
  <si>
    <t>Региональный проект "Жилье (Брянская область)"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</si>
  <si>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</si>
  <si>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Ученическое место</t>
  </si>
  <si>
    <t>К7510</t>
  </si>
  <si>
    <t>Строительство школы на территории бывшего аэропорта по ул. Амосова в Советском районе г. Брянска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</si>
  <si>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</si>
  <si>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</si>
  <si>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</si>
  <si>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Общее образование</t>
  </si>
  <si>
    <t>Региональный проект "Развитие инфраструктуры сферы образования"</t>
  </si>
  <si>
    <t>Развитие образования и науки Брянской области</t>
  </si>
  <si>
    <t>55130</t>
  </si>
  <si>
    <t>03</t>
  </si>
  <si>
    <t>Я5</t>
  </si>
  <si>
    <t>Строительство детской школы искусств (Брянская область, г. Брянск, ул. Флотская, пойма реки Десна, 32:28:0015301:2401)</t>
  </si>
  <si>
    <t>Модернизация региональных и (или) муниципальных учреждений культуры</t>
  </si>
  <si>
    <t>Дополнительное образование детей</t>
  </si>
  <si>
    <t>Региональный проект "Семейные ценности и инфраструктура культуры (Брянская область)"</t>
  </si>
  <si>
    <t>Развитие культуры и туризма в Брянской области</t>
  </si>
  <si>
    <t>Тысяча кубических метров в сутки</t>
  </si>
  <si>
    <t>1И060</t>
  </si>
  <si>
    <t>05</t>
  </si>
  <si>
    <t>812</t>
  </si>
  <si>
    <t>Выгоничский муниципальный район</t>
  </si>
  <si>
    <t>Строительство (реконструкция) объектов очистки сточных вод в населенных пунктах Брянской области</t>
  </si>
  <si>
    <t>Коммунальное хозяйство</t>
  </si>
  <si>
    <t>Жилищно-коммунальное хозяйство</t>
  </si>
  <si>
    <t>Департамент топливно-энергетического комплекса и жилищно-коммунального хозяйства Брянской области</t>
  </si>
  <si>
    <t>Региональный проект "Строительство и реконструкция объектов очистки сточных вод в населенных пунктах Брянской области"</t>
  </si>
  <si>
    <t>1И110</t>
  </si>
  <si>
    <t>Реконструкция водозаборного сооружения в д. Любовшо Красногорского района Брянской области</t>
  </si>
  <si>
    <t>Красногорский муниципальный район</t>
  </si>
  <si>
    <t>Строительство (реконструкция) объектов водоснабжения в населенных пунктах Брянской области</t>
  </si>
  <si>
    <t>13520</t>
  </si>
  <si>
    <t>Реконструкция объекта «Технологический комплекс ГКНС Калинина, о/д 20 в Советском районе г. Брянска»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</si>
  <si>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</si>
  <si>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Региональный проект "Развитие инфраструктуры сферы жилищно-коммунального хозяйства"</t>
  </si>
  <si>
    <t>Кубический метр в час</t>
  </si>
  <si>
    <t>97520</t>
  </si>
  <si>
    <t>Реконструкция Бордовичских водозаборных сооружений в г. Брянске Брянской области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</si>
  <si>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</si>
  <si>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Развитие топливно-энергетического комплекса и жилищно-коммунального хозяйства Брянской области</t>
  </si>
  <si>
    <t>R1100</t>
  </si>
  <si>
    <t>08</t>
  </si>
  <si>
    <t>Создание и (или) модернизация инфраструктуры в сфере культуры муниципальной собственности</t>
  </si>
  <si>
    <t>Культура</t>
  </si>
  <si>
    <t>Культура, кинематография</t>
  </si>
  <si>
    <t>Региональный проект "Развитие инфраструктуры сферы культуры"</t>
  </si>
  <si>
    <t>51540</t>
  </si>
  <si>
    <t>И3</t>
  </si>
  <si>
    <t>Водопроводные сети по ул. Почтовой в Бежицком районе г. Брянска</t>
  </si>
  <si>
    <t>Реконструкция водопроводной сети по ул. Ленина в г. Жуковке Жуковского муниципального округа Брянской области</t>
  </si>
  <si>
    <t>Реконструкция системы водоснабжения в п. Дубровка Дубровского района Брянской области (2-ой этап)</t>
  </si>
  <si>
    <t>Реконструкция системы водоснабжения в п. Дубровка Дубровского района Брянской области (1-ый этап)</t>
  </si>
  <si>
    <t>Реконструкция системы водоснабжения ул. Зеленая роща,  рп Локоть Брасовского района Брянской области</t>
  </si>
  <si>
    <t>Реконструкция водовода в г. Клинцы Брянской области (участок №5 от поймы р. Московка ул. Заводская  до ул. Парковая, 13)</t>
  </si>
  <si>
    <t>Строительство водовода д=600мм от ТК «Трубчевский» до ул. Белорусской в Фокинском районе г. Брянска Брянской области</t>
  </si>
  <si>
    <t>Строительство водовода д=600мм от ТК «Площадка ВОС» (насосной станции  2-го подъема) до ТК «Камвольный» в Бежицком районе г. Брянска Брянской области</t>
  </si>
  <si>
    <t>Реконструкция сетей водоснабжения и установка станции очистки воды в рп Рогнедино Рогнединского района Брянской области</t>
  </si>
  <si>
    <t>Модернизация водозаборного узла по ул. Пушкина в пгт Красная Гора Красногорского района Брянской области</t>
  </si>
  <si>
    <t>Модернизация системы водоснабжения микрорайон "Обруб" в пгт. Красная гора Красногорского района Брянской области</t>
  </si>
  <si>
    <t>Реконструкция водопроводной сети по ул. Профсоюзная в г. Карачев Карачевского района Брянской области</t>
  </si>
  <si>
    <t>Реконструкция водопроводной сети  по  ул. Гагарина в г. Карачев Карачевского района Брянской области</t>
  </si>
  <si>
    <t>Реконструкция водопроводной сети и водозаборного сооружения по ул. Суражская в с. Гордеевка Гордеевского района Брянской области</t>
  </si>
  <si>
    <t>Реконструкция водозаборного узла (ул. Садовая) и системы водоснабжения по ул. Павла Зайцева (от Выгоничской СОШ до дома №3), ул. Советская от дома №12 до дома №20, ул. Мира от дома №2 до дома №32, от ул. Мира 7А до пер. Брянский 12 в п. Выгоничи Выгоничского района Брянской области</t>
  </si>
  <si>
    <t>Реконструкция системы водоснабжения ул. Кольцевая, рп Локоть Брасовского района Брянской области</t>
  </si>
  <si>
    <t>Реконструкция водовода в г. Клинцы Брянской области (участок № 2 ул. Орджоникидзе от ул. К. Либкнехта до ул. Свердлова)</t>
  </si>
  <si>
    <t>Модернизация коммунальной инфраструктуры</t>
  </si>
  <si>
    <t>Региональный проект "Модернизация коммунальной инфраструктуры (Брянская область)"</t>
  </si>
  <si>
    <t>ТСЭ</t>
  </si>
  <si>
    <t>СЭ</t>
  </si>
  <si>
    <t>Наименование муниципального образования; объекта</t>
  </si>
  <si>
    <t>Департамент строительства Брянской области</t>
  </si>
  <si>
    <t>Километр</t>
  </si>
  <si>
    <t>Севский муниципальный район</t>
  </si>
  <si>
    <t>Стародубский муниципальный округ</t>
  </si>
  <si>
    <t>Суземский муниципальный район</t>
  </si>
  <si>
    <t>Городской округ город Брянск</t>
  </si>
  <si>
    <t>Квадратный метр</t>
  </si>
  <si>
    <t>Новозыбковский городской округ</t>
  </si>
  <si>
    <t>Городской округ город Клинцы</t>
  </si>
  <si>
    <t>Жуковский муниципальный округ</t>
  </si>
  <si>
    <t>Детский сад по ул. Комарова г. Брянска</t>
  </si>
  <si>
    <t>Метр</t>
  </si>
  <si>
    <t>2028</t>
  </si>
  <si>
    <t>Локотское городское поселение Брасовского муниципального района</t>
  </si>
  <si>
    <t>Гордеевский муниципальный район</t>
  </si>
  <si>
    <t>Дубровское городское поселение Дубровского униципального района</t>
  </si>
  <si>
    <t>Карачевское городское поселение Карачевского муниципального района</t>
  </si>
  <si>
    <t>Клетнянское городское поселение Клетнянского муниципального района</t>
  </si>
  <si>
    <t>Водозаборное сооружение с трассой подключения к сетям водоснабжения в п. Клетня, ул. Калинина Клетнянского района Брянской области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</si>
  <si>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</si>
  <si>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</si>
  <si>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Строительство локальных очистных сооружений мощностью 500 куб.м/сут. в п. Выгоничи Выгоничского района Брянской области</t>
  </si>
  <si>
    <t>Строительство водозаборного сооружения по ул. Ново-Полянская в г. Почеп Почепского района  Брянской области</t>
  </si>
  <si>
    <t>Реконструкция водопроводных сетей по ул. Ново-Полянская, пер. 4-й Вокзальный, ул. Брянская, пер.1-й Брянский, пер. 2-й Брянский в г. Почеп Почепского района Брянской области</t>
  </si>
  <si>
    <t>Строительство водозаборного сооружения ул. Пригородная в г. Почеп Брянской области</t>
  </si>
  <si>
    <t>Строительство водопроводных сетей по ул. Летняя,ул. Цветочная, ул. Новоселов, ул. Злынковская, ул. Спортивная, ул. Пригородная, ул. Мглинская, ул. Тихая, ул. Крымская, пер. Зеленый, ул. Западная, ул. Лазурная в г. Почеп Брянской области</t>
  </si>
  <si>
    <t>Строительство водозаборного сооружения по ул. Рабочая в г. Почеп Брянской области</t>
  </si>
  <si>
    <t>Строительство дороги дублера ул. Карачижской (от дома № 79/1 по пр-ту Ст.Димитрова до ул.Калинина) в Советском районе г. Брянска</t>
  </si>
  <si>
    <t>Строительство Хинельского клуба - необособленного структурного подразделения МБУК "МРКДЦ" Севского муниципального района</t>
  </si>
  <si>
    <t>Строительство Зерновского сельского Дома культуры - обособленного структурного подразделения РМБУК "СМКДО"</t>
  </si>
  <si>
    <t>Строительство Демьянского сельского Дома культуры - структурного подразделения МБУК СЦДК</t>
  </si>
  <si>
    <t>1И120</t>
  </si>
  <si>
    <t>Строительство (реконструкция) объектов физической культуры и спорта</t>
  </si>
  <si>
    <t>Трубчевский муниципальный район</t>
  </si>
  <si>
    <t>Спортивно-оздоровительный комплекс в г. Трубчевске Брянской области</t>
  </si>
  <si>
    <t>Д1540</t>
  </si>
  <si>
    <t>Водозаборное сооружение на территории технологического комплекса "Деповский" по адресу: г. Брянск, Володарский район, ул. Мичурина</t>
  </si>
  <si>
    <t>55</t>
  </si>
  <si>
    <t>Реконструкция сетей холодного водоснабжения, ул. Сельская, г. Жуковка</t>
  </si>
  <si>
    <t>471</t>
  </si>
  <si>
    <t>Севское городское поселение Севского муниципального района</t>
  </si>
  <si>
    <t>Строительство водозаборного сооружения в г. Севске (в районе маслозавода) Севского района Брянской области</t>
  </si>
  <si>
    <t>Водовод от ТК "Трубчевский" до ул. Вали Сафроновой д=500 мм</t>
  </si>
  <si>
    <t>5123,9</t>
  </si>
  <si>
    <t>Строительство (реконструкция) учреждений культуры</t>
  </si>
  <si>
    <t>1И030</t>
  </si>
  <si>
    <t>Клетнянский муниципальный район</t>
  </si>
  <si>
    <t>Унечский муниципальный район</t>
  </si>
  <si>
    <t>Спортивно-оздоровительный комплекс в п. Клетня Клетнянского района Брянской области</t>
  </si>
  <si>
    <t>Спортивно-оздоровительный комплекс в г. Унече Брянской области</t>
  </si>
  <si>
    <t>Строительство (реконструкция) учреждений образования</t>
  </si>
  <si>
    <t>14920</t>
  </si>
  <si>
    <t>Пристройка универсального спортивного зала к МБОУ "Супоневская СОШ № 1 им. Героя Советского Союза Н.И. Чувина" Брянского района, в н.п. Супонево, Брянского района, Брянской области</t>
  </si>
  <si>
    <t>1974,44</t>
  </si>
  <si>
    <t>Охрана окружающей среды, воспроизводство и использование природных ресурсов Брянской области</t>
  </si>
  <si>
    <t>Региональный проект "Создание объектов инфраструктуры для организации системы обращения с твердыми коммунальными отходами"</t>
  </si>
  <si>
    <t>Департамент природных ресурсов и экологии Брянской области</t>
  </si>
  <si>
    <t>Охрана окружающей среды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</si>
  <si>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</si>
  <si>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</si>
  <si>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Строительство 2-й очереди полигона ТКО с площадкой компостирования отходов в п. Большое Полпино г. Брянска</t>
  </si>
  <si>
    <t>808</t>
  </si>
  <si>
    <t>12850</t>
  </si>
  <si>
    <t>205,2</t>
  </si>
  <si>
    <t>Тысяч тонн / в год</t>
  </si>
  <si>
    <t>Строительство Центра культурного развития по адресу: Россия, Брянская область, г.Почеп, ул. Злынковская, участок 6</t>
  </si>
  <si>
    <t>Сельцовский городской округ</t>
  </si>
  <si>
    <t>Строительство спортзала размерами 12х24м, пристроенного к зданию МОУ СОШ №5 г. Сельцо по адресу: Брянская область, г. Сельцо, ул. Школьная, д. 25</t>
  </si>
  <si>
    <t>22</t>
  </si>
  <si>
    <t>Суражский муниципальный район</t>
  </si>
  <si>
    <t>Пристройка к МБОУ СОШ №1 г. Суража Брянской области</t>
  </si>
  <si>
    <t>324</t>
  </si>
  <si>
    <t>Спортивно-оздоровительный комплекс в г. Новозыбкове Брянской области</t>
  </si>
  <si>
    <t>Спортивно-оздоровительный комплекс в г. Злынке Брянской области</t>
  </si>
  <si>
    <t>Спортивно-оздоровительный комплекс в г. Севске Брянской области</t>
  </si>
  <si>
    <t>Спортивно-оздоровительный комплекс в г. Стародубе Брянской области</t>
  </si>
  <si>
    <t>Злынковский муниципальный район</t>
  </si>
  <si>
    <t>Спортивно-оздоровительный комплекс в г. Карачеве Брянской области</t>
  </si>
  <si>
    <t>7971,1</t>
  </si>
  <si>
    <t>1И080</t>
  </si>
  <si>
    <t>Строительство канализационных сетей в пос. Выгоничи Выгоничского района Брянской области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</si>
  <si>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</si>
  <si>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Региональный проект "Строительство и реконструкция канализационных сетей и канализационных коллекторов для населенных пунктов Брянской области"</t>
  </si>
  <si>
    <t>3034</t>
  </si>
  <si>
    <t>Реконструкция системы водоснабжения по ул. Полевая, ул. Первомайская, ул. Молодежная в с. Селечня Суземскогорайона Брянской области</t>
  </si>
  <si>
    <t>Старское городское поселение Дятьковского муниципального района</t>
  </si>
  <si>
    <t>Реконструкция системы водоснабжения в п.Старь Дятьковского района Брянской области</t>
  </si>
  <si>
    <t>Строительство автомобильных дорог в ГУП ОНО ОПХ "Черемушки" в д. Дубровка Брянского района Брянской области (6 этап)</t>
  </si>
  <si>
    <t>9Д020</t>
  </si>
  <si>
    <t>Развитие и совершенствование сети автомобильных дорог общего пользования местного значения</t>
  </si>
  <si>
    <t>13,141</t>
  </si>
  <si>
    <t>А4470</t>
  </si>
  <si>
    <t>ПЕРЕЧЕНЬ 
объектов капитальных вложений муниципальной собственности региональной адресной инвестиционной программы на 2026 - 2028 годы</t>
  </si>
  <si>
    <t>(рублей)</t>
  </si>
  <si>
    <t xml:space="preserve">                  "Утвержден
постановлением Правительства
Брянской области
от 26 декабря 2025 г.  № 729-п 
</t>
  </si>
  <si>
    <t xml:space="preserve">                Приложение 2
к постановлению Правительства
Брянской области
от   27 марта 2026 г. № 132-п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</si>
</sst>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8" fillId="0" borderId="0">
      <alignment vertical="top" wrapText="1"/>
    </xf>
    <xf numFmtId="164" fontId="12" fillId="0" borderId="0"/>
  </cellStyleXfs>
  <cellXfs count="48">
    <xf numFmtId="0" fontId="0" fillId="0" borderId="0" xfId="0" applyFont="1" applyFill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3" borderId="0" xfId="0" applyFont="1" applyFill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10" fillId="3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top" wrapText="1"/>
    </xf>
    <xf numFmtId="49" fontId="0" fillId="2" borderId="0" xfId="0" applyNumberFormat="1" applyFont="1" applyFill="1" applyAlignment="1">
      <alignment vertical="top" wrapText="1"/>
    </xf>
    <xf numFmtId="49" fontId="0" fillId="2" borderId="0" xfId="0" applyNumberFormat="1" applyFont="1" applyFill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outlinePr summaryBelow="0"/>
    <pageSetUpPr fitToPage="1"/>
  </sheetPr>
  <dimension ref="A1:O211"/>
  <sheetViews>
    <sheetView tabSelected="1" view="pageBreakPreview" zoomScale="80" zoomScaleNormal="70" zoomScaleSheetLayoutView="80" workbookViewId="0">
      <pane ySplit="6" topLeftCell="A7" activePane="bottomLeft" state="frozen"/>
      <selection activeCell="A2" sqref="A2"/>
      <selection pane="bottomLeft" activeCell="A4" sqref="A4:O4"/>
    </sheetView>
  </sheetViews>
  <sheetFormatPr defaultRowHeight="12.75" x14ac:dyDescent="0.2"/>
  <cols>
    <col min="1" max="1" width="49" style="38" customWidth="1"/>
    <col min="2" max="2" width="5.6640625" style="39" customWidth="1"/>
    <col min="3" max="3" width="8.5" style="39" customWidth="1"/>
    <col min="4" max="4" width="6.33203125" style="39" customWidth="1"/>
    <col min="5" max="5" width="7.83203125" style="39" bestFit="1" customWidth="1"/>
    <col min="6" max="7" width="5.33203125" style="39" customWidth="1"/>
    <col min="8" max="8" width="9.1640625" style="39" customWidth="1"/>
    <col min="9" max="9" width="7.1640625" style="39" customWidth="1"/>
    <col min="10" max="10" width="14.33203125" style="39" customWidth="1"/>
    <col min="11" max="11" width="12.1640625" style="40" customWidth="1"/>
    <col min="12" max="12" width="9.33203125" style="40" customWidth="1"/>
    <col min="13" max="15" width="21.83203125" style="38" bestFit="1" customWidth="1"/>
  </cols>
  <sheetData>
    <row r="1" spans="1:15" ht="84" customHeight="1" x14ac:dyDescent="0.2">
      <c r="M1" s="46" t="s">
        <v>235</v>
      </c>
      <c r="N1" s="46"/>
      <c r="O1" s="46"/>
    </row>
    <row r="2" spans="1:15" ht="78.75" customHeight="1" x14ac:dyDescent="0.2">
      <c r="A2" s="26" t="s">
        <v>0</v>
      </c>
      <c r="B2" s="27" t="s">
        <v>0</v>
      </c>
      <c r="C2" s="27" t="s">
        <v>0</v>
      </c>
      <c r="D2" s="27" t="s">
        <v>0</v>
      </c>
      <c r="E2" s="27" t="s">
        <v>0</v>
      </c>
      <c r="F2" s="27" t="s">
        <v>0</v>
      </c>
      <c r="G2" s="28" t="s">
        <v>0</v>
      </c>
      <c r="H2" s="28" t="s">
        <v>0</v>
      </c>
      <c r="I2" s="28" t="s">
        <v>0</v>
      </c>
      <c r="J2" s="29"/>
      <c r="K2" s="27"/>
      <c r="L2" s="27"/>
      <c r="M2" s="47" t="s">
        <v>234</v>
      </c>
      <c r="N2" s="47"/>
      <c r="O2" s="47"/>
    </row>
    <row r="3" spans="1:15" ht="48.95" customHeight="1" x14ac:dyDescent="0.2">
      <c r="A3" s="42" t="s">
        <v>232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ht="15" customHeight="1" x14ac:dyDescent="0.2">
      <c r="A4" s="44" t="s">
        <v>233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ht="42.6" customHeight="1" x14ac:dyDescent="0.2">
      <c r="A5" s="1" t="s">
        <v>139</v>
      </c>
      <c r="B5" s="1" t="s">
        <v>1</v>
      </c>
      <c r="C5" s="1" t="s">
        <v>137</v>
      </c>
      <c r="D5" s="1" t="s">
        <v>138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2" t="s">
        <v>7</v>
      </c>
      <c r="K5" s="2" t="s">
        <v>8</v>
      </c>
      <c r="L5" s="3" t="s">
        <v>9</v>
      </c>
      <c r="M5" s="1" t="s">
        <v>10</v>
      </c>
      <c r="N5" s="1" t="s">
        <v>11</v>
      </c>
      <c r="O5" s="1" t="s">
        <v>12</v>
      </c>
    </row>
    <row r="6" spans="1:15" ht="14.45" customHeight="1" x14ac:dyDescent="0.2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18</v>
      </c>
      <c r="G6" s="4" t="s">
        <v>19</v>
      </c>
      <c r="H6" s="4" t="s">
        <v>20</v>
      </c>
      <c r="I6" s="4" t="s">
        <v>21</v>
      </c>
      <c r="J6" s="4">
        <v>10</v>
      </c>
      <c r="K6" s="4">
        <v>11</v>
      </c>
      <c r="L6" s="4">
        <v>12</v>
      </c>
      <c r="M6" s="5">
        <v>13</v>
      </c>
      <c r="N6" s="5">
        <v>14</v>
      </c>
      <c r="O6" s="5">
        <v>15</v>
      </c>
    </row>
    <row r="7" spans="1:15" ht="15.75" x14ac:dyDescent="0.2">
      <c r="A7" s="30" t="s">
        <v>26</v>
      </c>
      <c r="B7" s="20" t="s">
        <v>0</v>
      </c>
      <c r="C7" s="20" t="s">
        <v>0</v>
      </c>
      <c r="D7" s="20" t="s">
        <v>0</v>
      </c>
      <c r="E7" s="20" t="s">
        <v>0</v>
      </c>
      <c r="F7" s="20" t="s">
        <v>0</v>
      </c>
      <c r="G7" s="20" t="s">
        <v>0</v>
      </c>
      <c r="H7" s="20" t="s">
        <v>0</v>
      </c>
      <c r="I7" s="20" t="s">
        <v>0</v>
      </c>
      <c r="J7" s="20" t="s">
        <v>0</v>
      </c>
      <c r="K7" s="20" t="s">
        <v>0</v>
      </c>
      <c r="L7" s="20" t="s">
        <v>0</v>
      </c>
      <c r="M7" s="11">
        <f>M8+M17+M96+M121+M142+M184</f>
        <v>5145605536.7600002</v>
      </c>
      <c r="N7" s="11">
        <f>N17+N96+N121+N142+N184</f>
        <v>2274443689.3500004</v>
      </c>
      <c r="O7" s="11">
        <f>O17+O96+O121+O142+O184</f>
        <v>4298546706.5410004</v>
      </c>
    </row>
    <row r="8" spans="1:15" s="23" customFormat="1" ht="63" x14ac:dyDescent="0.2">
      <c r="A8" s="30" t="s">
        <v>194</v>
      </c>
      <c r="B8" s="18" t="s">
        <v>111</v>
      </c>
      <c r="C8" s="18"/>
      <c r="D8" s="18"/>
      <c r="E8" s="18"/>
      <c r="F8" s="18"/>
      <c r="G8" s="18"/>
      <c r="H8" s="19"/>
      <c r="I8" s="19"/>
      <c r="J8" s="31"/>
      <c r="K8" s="18"/>
      <c r="L8" s="18"/>
      <c r="M8" s="11">
        <f t="shared" ref="M8:M15" si="0">M9</f>
        <v>697806332.53999996</v>
      </c>
      <c r="N8" s="11">
        <f t="shared" ref="N8:O15" si="1">N9</f>
        <v>0</v>
      </c>
      <c r="O8" s="11">
        <f t="shared" si="1"/>
        <v>0</v>
      </c>
    </row>
    <row r="9" spans="1:15" s="23" customFormat="1" ht="78.75" x14ac:dyDescent="0.2">
      <c r="A9" s="30" t="s">
        <v>195</v>
      </c>
      <c r="B9" s="18" t="s">
        <v>111</v>
      </c>
      <c r="C9" s="18" t="s">
        <v>14</v>
      </c>
      <c r="D9" s="18" t="s">
        <v>31</v>
      </c>
      <c r="E9" s="18"/>
      <c r="F9" s="18"/>
      <c r="G9" s="18"/>
      <c r="H9" s="19"/>
      <c r="I9" s="19"/>
      <c r="J9" s="31"/>
      <c r="K9" s="18"/>
      <c r="L9" s="18"/>
      <c r="M9" s="11">
        <f t="shared" si="0"/>
        <v>697806332.53999996</v>
      </c>
      <c r="N9" s="11">
        <f t="shared" si="1"/>
        <v>0</v>
      </c>
      <c r="O9" s="11">
        <f t="shared" si="1"/>
        <v>0</v>
      </c>
    </row>
    <row r="10" spans="1:15" s="23" customFormat="1" ht="31.5" x14ac:dyDescent="0.2">
      <c r="A10" s="30" t="s">
        <v>196</v>
      </c>
      <c r="B10" s="18" t="s">
        <v>111</v>
      </c>
      <c r="C10" s="18" t="s">
        <v>14</v>
      </c>
      <c r="D10" s="18" t="s">
        <v>31</v>
      </c>
      <c r="E10" s="18" t="s">
        <v>201</v>
      </c>
      <c r="F10" s="18"/>
      <c r="G10" s="18"/>
      <c r="H10" s="19"/>
      <c r="I10" s="19"/>
      <c r="J10" s="31"/>
      <c r="K10" s="18"/>
      <c r="L10" s="18"/>
      <c r="M10" s="11">
        <f t="shared" si="0"/>
        <v>697806332.53999996</v>
      </c>
      <c r="N10" s="11">
        <f t="shared" si="1"/>
        <v>0</v>
      </c>
      <c r="O10" s="11">
        <f t="shared" si="1"/>
        <v>0</v>
      </c>
    </row>
    <row r="11" spans="1:15" s="23" customFormat="1" ht="15.75" x14ac:dyDescent="0.2">
      <c r="A11" s="32" t="s">
        <v>197</v>
      </c>
      <c r="B11" s="18" t="s">
        <v>111</v>
      </c>
      <c r="C11" s="18" t="s">
        <v>14</v>
      </c>
      <c r="D11" s="18" t="s">
        <v>31</v>
      </c>
      <c r="E11" s="18" t="s">
        <v>201</v>
      </c>
      <c r="F11" s="18" t="s">
        <v>39</v>
      </c>
      <c r="G11" s="18"/>
      <c r="H11" s="18"/>
      <c r="I11" s="18"/>
      <c r="J11" s="31"/>
      <c r="K11" s="18"/>
      <c r="L11" s="18"/>
      <c r="M11" s="11">
        <f t="shared" si="0"/>
        <v>697806332.53999996</v>
      </c>
      <c r="N11" s="11">
        <f t="shared" si="1"/>
        <v>0</v>
      </c>
      <c r="O11" s="11">
        <f t="shared" si="1"/>
        <v>0</v>
      </c>
    </row>
    <row r="12" spans="1:15" s="23" customFormat="1" ht="31.5" x14ac:dyDescent="0.2">
      <c r="A12" s="32" t="s">
        <v>198</v>
      </c>
      <c r="B12" s="18" t="s">
        <v>111</v>
      </c>
      <c r="C12" s="18" t="s">
        <v>14</v>
      </c>
      <c r="D12" s="18" t="s">
        <v>31</v>
      </c>
      <c r="E12" s="18" t="s">
        <v>201</v>
      </c>
      <c r="F12" s="18" t="s">
        <v>39</v>
      </c>
      <c r="G12" s="18" t="s">
        <v>89</v>
      </c>
      <c r="H12" s="18"/>
      <c r="I12" s="18"/>
      <c r="J12" s="31"/>
      <c r="K12" s="18"/>
      <c r="L12" s="18"/>
      <c r="M12" s="11">
        <f t="shared" si="0"/>
        <v>697806332.53999996</v>
      </c>
      <c r="N12" s="11">
        <f t="shared" si="1"/>
        <v>0</v>
      </c>
      <c r="O12" s="11">
        <f t="shared" si="1"/>
        <v>0</v>
      </c>
    </row>
    <row r="13" spans="1:15" s="23" customFormat="1" ht="63" x14ac:dyDescent="0.2">
      <c r="A13" s="30" t="s">
        <v>199</v>
      </c>
      <c r="B13" s="18" t="s">
        <v>111</v>
      </c>
      <c r="C13" s="18" t="s">
        <v>14</v>
      </c>
      <c r="D13" s="18" t="s">
        <v>31</v>
      </c>
      <c r="E13" s="18" t="s">
        <v>201</v>
      </c>
      <c r="F13" s="18" t="s">
        <v>39</v>
      </c>
      <c r="G13" s="18" t="s">
        <v>89</v>
      </c>
      <c r="H13" s="18" t="s">
        <v>202</v>
      </c>
      <c r="I13" s="19"/>
      <c r="J13" s="31"/>
      <c r="K13" s="18"/>
      <c r="L13" s="18"/>
      <c r="M13" s="11">
        <f t="shared" si="0"/>
        <v>697806332.53999996</v>
      </c>
      <c r="N13" s="11">
        <f t="shared" si="1"/>
        <v>0</v>
      </c>
      <c r="O13" s="11">
        <f t="shared" si="1"/>
        <v>0</v>
      </c>
    </row>
    <row r="14" spans="1:15" s="23" customFormat="1" ht="63" x14ac:dyDescent="0.2">
      <c r="A14" s="30" t="s">
        <v>45</v>
      </c>
      <c r="B14" s="18" t="s">
        <v>111</v>
      </c>
      <c r="C14" s="18" t="s">
        <v>14</v>
      </c>
      <c r="D14" s="18" t="s">
        <v>31</v>
      </c>
      <c r="E14" s="18" t="s">
        <v>201</v>
      </c>
      <c r="F14" s="18" t="s">
        <v>39</v>
      </c>
      <c r="G14" s="18" t="s">
        <v>89</v>
      </c>
      <c r="H14" s="18" t="s">
        <v>202</v>
      </c>
      <c r="I14" s="18" t="s">
        <v>42</v>
      </c>
      <c r="J14" s="31"/>
      <c r="K14" s="18"/>
      <c r="L14" s="18"/>
      <c r="M14" s="11">
        <f t="shared" si="0"/>
        <v>697806332.53999996</v>
      </c>
      <c r="N14" s="11">
        <f t="shared" si="1"/>
        <v>0</v>
      </c>
      <c r="O14" s="11">
        <f t="shared" si="1"/>
        <v>0</v>
      </c>
    </row>
    <row r="15" spans="1:15" s="23" customFormat="1" ht="15.75" x14ac:dyDescent="0.2">
      <c r="A15" s="12" t="s">
        <v>145</v>
      </c>
      <c r="B15" s="33"/>
      <c r="C15" s="33"/>
      <c r="D15" s="33"/>
      <c r="E15" s="33"/>
      <c r="F15" s="33"/>
      <c r="G15" s="33"/>
      <c r="H15" s="33"/>
      <c r="I15" s="33"/>
      <c r="J15" s="2"/>
      <c r="K15" s="2"/>
      <c r="L15" s="2"/>
      <c r="M15" s="15">
        <f t="shared" si="0"/>
        <v>697806332.53999996</v>
      </c>
      <c r="N15" s="15">
        <f t="shared" si="1"/>
        <v>0</v>
      </c>
      <c r="O15" s="15">
        <f t="shared" si="1"/>
        <v>0</v>
      </c>
    </row>
    <row r="16" spans="1:15" s="23" customFormat="1" ht="63" x14ac:dyDescent="0.2">
      <c r="A16" s="16" t="s">
        <v>200</v>
      </c>
      <c r="B16" s="1" t="s">
        <v>111</v>
      </c>
      <c r="C16" s="1" t="s">
        <v>14</v>
      </c>
      <c r="D16" s="1" t="s">
        <v>31</v>
      </c>
      <c r="E16" s="1" t="s">
        <v>201</v>
      </c>
      <c r="F16" s="1" t="s">
        <v>39</v>
      </c>
      <c r="G16" s="1" t="s">
        <v>89</v>
      </c>
      <c r="H16" s="1" t="s">
        <v>202</v>
      </c>
      <c r="I16" s="1" t="s">
        <v>42</v>
      </c>
      <c r="J16" s="2" t="s">
        <v>204</v>
      </c>
      <c r="K16" s="2" t="s">
        <v>203</v>
      </c>
      <c r="L16" s="2" t="s">
        <v>62</v>
      </c>
      <c r="M16" s="17">
        <v>697806332.53999996</v>
      </c>
      <c r="N16" s="17">
        <v>0</v>
      </c>
      <c r="O16" s="17">
        <v>0</v>
      </c>
    </row>
    <row r="17" spans="1:15" ht="63" x14ac:dyDescent="0.2">
      <c r="A17" s="30" t="s">
        <v>109</v>
      </c>
      <c r="B17" s="18" t="s">
        <v>23</v>
      </c>
      <c r="C17" s="18" t="s">
        <v>0</v>
      </c>
      <c r="D17" s="18" t="s">
        <v>0</v>
      </c>
      <c r="E17" s="18" t="s">
        <v>0</v>
      </c>
      <c r="F17" s="18" t="s">
        <v>0</v>
      </c>
      <c r="G17" s="18" t="s">
        <v>0</v>
      </c>
      <c r="H17" s="19" t="s">
        <v>0</v>
      </c>
      <c r="I17" s="19" t="s">
        <v>0</v>
      </c>
      <c r="J17" s="31" t="s">
        <v>0</v>
      </c>
      <c r="K17" s="18" t="s">
        <v>0</v>
      </c>
      <c r="L17" s="18" t="s">
        <v>0</v>
      </c>
      <c r="M17" s="11">
        <f>M18+M67+M88</f>
        <v>717279150.25</v>
      </c>
      <c r="N17" s="11">
        <f>N18+N67+N88</f>
        <v>925098032.77999997</v>
      </c>
      <c r="O17" s="11">
        <f>O18+O67+O88</f>
        <v>2333330684.5</v>
      </c>
    </row>
    <row r="18" spans="1:15" ht="47.25" x14ac:dyDescent="0.2">
      <c r="A18" s="30" t="s">
        <v>136</v>
      </c>
      <c r="B18" s="18" t="s">
        <v>23</v>
      </c>
      <c r="C18" s="18" t="s">
        <v>13</v>
      </c>
      <c r="D18" s="18" t="s">
        <v>117</v>
      </c>
      <c r="E18" s="18" t="s">
        <v>0</v>
      </c>
      <c r="F18" s="18" t="s">
        <v>0</v>
      </c>
      <c r="G18" s="18" t="s">
        <v>0</v>
      </c>
      <c r="H18" s="19" t="s">
        <v>0</v>
      </c>
      <c r="I18" s="19" t="s">
        <v>0</v>
      </c>
      <c r="J18" s="31" t="s">
        <v>0</v>
      </c>
      <c r="K18" s="18" t="s">
        <v>0</v>
      </c>
      <c r="L18" s="18" t="s">
        <v>0</v>
      </c>
      <c r="M18" s="11">
        <f>M19</f>
        <v>49104317.990000002</v>
      </c>
      <c r="N18" s="11">
        <f t="shared" ref="N18:O22" si="2">N19</f>
        <v>278687459.77999997</v>
      </c>
      <c r="O18" s="11">
        <f t="shared" si="2"/>
        <v>931309504.5</v>
      </c>
    </row>
    <row r="19" spans="1:15" ht="63" x14ac:dyDescent="0.2">
      <c r="A19" s="30" t="s">
        <v>95</v>
      </c>
      <c r="B19" s="18" t="s">
        <v>23</v>
      </c>
      <c r="C19" s="18" t="s">
        <v>13</v>
      </c>
      <c r="D19" s="18" t="s">
        <v>117</v>
      </c>
      <c r="E19" s="18" t="s">
        <v>90</v>
      </c>
      <c r="F19" s="18" t="s">
        <v>0</v>
      </c>
      <c r="G19" s="18" t="s">
        <v>0</v>
      </c>
      <c r="H19" s="19" t="s">
        <v>0</v>
      </c>
      <c r="I19" s="19" t="s">
        <v>0</v>
      </c>
      <c r="J19" s="31" t="s">
        <v>0</v>
      </c>
      <c r="K19" s="18" t="s">
        <v>0</v>
      </c>
      <c r="L19" s="18" t="s">
        <v>0</v>
      </c>
      <c r="M19" s="11">
        <f>M20</f>
        <v>49104317.990000002</v>
      </c>
      <c r="N19" s="11">
        <f t="shared" si="2"/>
        <v>278687459.77999997</v>
      </c>
      <c r="O19" s="11">
        <f t="shared" si="2"/>
        <v>931309504.5</v>
      </c>
    </row>
    <row r="20" spans="1:15" ht="15.75" x14ac:dyDescent="0.2">
      <c r="A20" s="32" t="s">
        <v>94</v>
      </c>
      <c r="B20" s="18" t="s">
        <v>23</v>
      </c>
      <c r="C20" s="18" t="s">
        <v>13</v>
      </c>
      <c r="D20" s="18" t="s">
        <v>117</v>
      </c>
      <c r="E20" s="18" t="s">
        <v>90</v>
      </c>
      <c r="F20" s="18" t="s">
        <v>89</v>
      </c>
      <c r="G20" s="18" t="s">
        <v>0</v>
      </c>
      <c r="H20" s="18" t="s">
        <v>0</v>
      </c>
      <c r="I20" s="18" t="s">
        <v>0</v>
      </c>
      <c r="J20" s="31" t="s">
        <v>0</v>
      </c>
      <c r="K20" s="18" t="s">
        <v>0</v>
      </c>
      <c r="L20" s="18" t="s">
        <v>0</v>
      </c>
      <c r="M20" s="11">
        <f>M21</f>
        <v>49104317.990000002</v>
      </c>
      <c r="N20" s="11">
        <f t="shared" si="2"/>
        <v>278687459.77999997</v>
      </c>
      <c r="O20" s="11">
        <f t="shared" si="2"/>
        <v>931309504.5</v>
      </c>
    </row>
    <row r="21" spans="1:15" ht="15.75" x14ac:dyDescent="0.2">
      <c r="A21" s="32" t="s">
        <v>93</v>
      </c>
      <c r="B21" s="18" t="s">
        <v>23</v>
      </c>
      <c r="C21" s="18" t="s">
        <v>13</v>
      </c>
      <c r="D21" s="18" t="s">
        <v>117</v>
      </c>
      <c r="E21" s="18" t="s">
        <v>90</v>
      </c>
      <c r="F21" s="18" t="s">
        <v>89</v>
      </c>
      <c r="G21" s="18" t="s">
        <v>27</v>
      </c>
      <c r="H21" s="18" t="s">
        <v>0</v>
      </c>
      <c r="I21" s="18" t="s">
        <v>0</v>
      </c>
      <c r="J21" s="31" t="s">
        <v>0</v>
      </c>
      <c r="K21" s="18" t="s">
        <v>0</v>
      </c>
      <c r="L21" s="18" t="s">
        <v>0</v>
      </c>
      <c r="M21" s="11">
        <f>M22+M59</f>
        <v>49104317.990000002</v>
      </c>
      <c r="N21" s="11">
        <f t="shared" ref="N21:O21" si="3">N22+N59</f>
        <v>278687459.77999997</v>
      </c>
      <c r="O21" s="11">
        <f t="shared" si="3"/>
        <v>931309504.5</v>
      </c>
    </row>
    <row r="22" spans="1:15" ht="31.5" x14ac:dyDescent="0.2">
      <c r="A22" s="30" t="s">
        <v>135</v>
      </c>
      <c r="B22" s="18" t="s">
        <v>23</v>
      </c>
      <c r="C22" s="18" t="s">
        <v>13</v>
      </c>
      <c r="D22" s="18" t="s">
        <v>117</v>
      </c>
      <c r="E22" s="18" t="s">
        <v>90</v>
      </c>
      <c r="F22" s="18" t="s">
        <v>89</v>
      </c>
      <c r="G22" s="18" t="s">
        <v>27</v>
      </c>
      <c r="H22" s="18" t="s">
        <v>116</v>
      </c>
      <c r="I22" s="19" t="s">
        <v>0</v>
      </c>
      <c r="J22" s="31" t="s">
        <v>0</v>
      </c>
      <c r="K22" s="18" t="s">
        <v>0</v>
      </c>
      <c r="L22" s="18" t="s">
        <v>0</v>
      </c>
      <c r="M22" s="11">
        <f>M23</f>
        <v>16686245.310000001</v>
      </c>
      <c r="N22" s="11">
        <f t="shared" si="2"/>
        <v>278687459.77999997</v>
      </c>
      <c r="O22" s="11">
        <f t="shared" si="2"/>
        <v>931309504.5</v>
      </c>
    </row>
    <row r="23" spans="1:15" ht="63" x14ac:dyDescent="0.2">
      <c r="A23" s="30" t="s">
        <v>45</v>
      </c>
      <c r="B23" s="18" t="s">
        <v>23</v>
      </c>
      <c r="C23" s="18" t="s">
        <v>13</v>
      </c>
      <c r="D23" s="18" t="s">
        <v>117</v>
      </c>
      <c r="E23" s="18" t="s">
        <v>90</v>
      </c>
      <c r="F23" s="18" t="s">
        <v>89</v>
      </c>
      <c r="G23" s="18" t="s">
        <v>27</v>
      </c>
      <c r="H23" s="18" t="s">
        <v>116</v>
      </c>
      <c r="I23" s="18" t="s">
        <v>42</v>
      </c>
      <c r="J23" s="31" t="s">
        <v>0</v>
      </c>
      <c r="K23" s="18" t="s">
        <v>0</v>
      </c>
      <c r="L23" s="18" t="s">
        <v>0</v>
      </c>
      <c r="M23" s="11">
        <f>M24+M28+M31+M33+M35+M37+M40+M43+M46+M49+M51+M57</f>
        <v>16686245.310000001</v>
      </c>
      <c r="N23" s="11">
        <f>N24+N28+N31+N33+N35+N37+N40+N43+N46+N49+N51+N57</f>
        <v>278687459.77999997</v>
      </c>
      <c r="O23" s="11">
        <f>O24+O28+O31+O33+O35+O37+O40+O43+O46+O49+O51+O57</f>
        <v>931309504.5</v>
      </c>
    </row>
    <row r="24" spans="1:15" ht="15.75" x14ac:dyDescent="0.2">
      <c r="A24" s="12" t="s">
        <v>145</v>
      </c>
      <c r="B24" s="33" t="s">
        <v>0</v>
      </c>
      <c r="C24" s="33" t="s">
        <v>0</v>
      </c>
      <c r="D24" s="33" t="s">
        <v>0</v>
      </c>
      <c r="E24" s="33" t="s">
        <v>0</v>
      </c>
      <c r="F24" s="33" t="s">
        <v>0</v>
      </c>
      <c r="G24" s="33" t="s">
        <v>0</v>
      </c>
      <c r="H24" s="33" t="s">
        <v>0</v>
      </c>
      <c r="I24" s="33" t="s">
        <v>0</v>
      </c>
      <c r="J24" s="2" t="s">
        <v>0</v>
      </c>
      <c r="K24" s="2" t="s">
        <v>0</v>
      </c>
      <c r="L24" s="2" t="s">
        <v>0</v>
      </c>
      <c r="M24" s="15">
        <f>M25+M26+M27</f>
        <v>0</v>
      </c>
      <c r="N24" s="15">
        <f t="shared" ref="N24:O24" si="4">N25+N26+N27</f>
        <v>22640676.300000001</v>
      </c>
      <c r="O24" s="15">
        <f t="shared" si="4"/>
        <v>594000000</v>
      </c>
    </row>
    <row r="25" spans="1:15" ht="78.75" x14ac:dyDescent="0.2">
      <c r="A25" s="16" t="s">
        <v>125</v>
      </c>
      <c r="B25" s="1" t="s">
        <v>23</v>
      </c>
      <c r="C25" s="1" t="s">
        <v>13</v>
      </c>
      <c r="D25" s="1" t="s">
        <v>117</v>
      </c>
      <c r="E25" s="1" t="s">
        <v>90</v>
      </c>
      <c r="F25" s="1" t="s">
        <v>89</v>
      </c>
      <c r="G25" s="1" t="s">
        <v>27</v>
      </c>
      <c r="H25" s="1" t="s">
        <v>116</v>
      </c>
      <c r="I25" s="1" t="s">
        <v>42</v>
      </c>
      <c r="J25" s="2" t="s">
        <v>151</v>
      </c>
      <c r="K25" s="2">
        <v>5500</v>
      </c>
      <c r="L25" s="2" t="s">
        <v>152</v>
      </c>
      <c r="M25" s="17">
        <v>0</v>
      </c>
      <c r="N25" s="17">
        <v>0</v>
      </c>
      <c r="O25" s="17">
        <v>297000000</v>
      </c>
    </row>
    <row r="26" spans="1:15" ht="63" x14ac:dyDescent="0.2">
      <c r="A26" s="16" t="s">
        <v>124</v>
      </c>
      <c r="B26" s="1" t="s">
        <v>23</v>
      </c>
      <c r="C26" s="1" t="s">
        <v>13</v>
      </c>
      <c r="D26" s="1" t="s">
        <v>117</v>
      </c>
      <c r="E26" s="1" t="s">
        <v>90</v>
      </c>
      <c r="F26" s="1" t="s">
        <v>89</v>
      </c>
      <c r="G26" s="1" t="s">
        <v>27</v>
      </c>
      <c r="H26" s="1" t="s">
        <v>116</v>
      </c>
      <c r="I26" s="1" t="s">
        <v>42</v>
      </c>
      <c r="J26" s="2" t="s">
        <v>151</v>
      </c>
      <c r="K26" s="2">
        <v>5500</v>
      </c>
      <c r="L26" s="2" t="s">
        <v>152</v>
      </c>
      <c r="M26" s="17">
        <v>0</v>
      </c>
      <c r="N26" s="17">
        <v>0</v>
      </c>
      <c r="O26" s="17">
        <v>297000000</v>
      </c>
    </row>
    <row r="27" spans="1:15" ht="31.5" x14ac:dyDescent="0.2">
      <c r="A27" s="16" t="s">
        <v>118</v>
      </c>
      <c r="B27" s="1" t="s">
        <v>23</v>
      </c>
      <c r="C27" s="1" t="s">
        <v>13</v>
      </c>
      <c r="D27" s="1" t="s">
        <v>117</v>
      </c>
      <c r="E27" s="1" t="s">
        <v>90</v>
      </c>
      <c r="F27" s="1" t="s">
        <v>89</v>
      </c>
      <c r="G27" s="1" t="s">
        <v>27</v>
      </c>
      <c r="H27" s="1" t="s">
        <v>116</v>
      </c>
      <c r="I27" s="1" t="s">
        <v>42</v>
      </c>
      <c r="J27" s="2" t="s">
        <v>151</v>
      </c>
      <c r="K27" s="2">
        <v>1556</v>
      </c>
      <c r="L27" s="2" t="s">
        <v>33</v>
      </c>
      <c r="M27" s="17">
        <v>0</v>
      </c>
      <c r="N27" s="17">
        <v>22640676.300000001</v>
      </c>
      <c r="O27" s="17">
        <v>0</v>
      </c>
    </row>
    <row r="28" spans="1:15" s="9" customFormat="1" ht="15.75" x14ac:dyDescent="0.2">
      <c r="A28" s="12" t="s">
        <v>148</v>
      </c>
      <c r="B28" s="13" t="s">
        <v>0</v>
      </c>
      <c r="C28" s="13" t="s">
        <v>0</v>
      </c>
      <c r="D28" s="13" t="s">
        <v>0</v>
      </c>
      <c r="E28" s="13" t="s">
        <v>0</v>
      </c>
      <c r="F28" s="13" t="s">
        <v>0</v>
      </c>
      <c r="G28" s="13" t="s">
        <v>0</v>
      </c>
      <c r="H28" s="13" t="s">
        <v>0</v>
      </c>
      <c r="I28" s="13" t="s">
        <v>0</v>
      </c>
      <c r="J28" s="14" t="s">
        <v>0</v>
      </c>
      <c r="K28" s="14" t="s">
        <v>0</v>
      </c>
      <c r="L28" s="14" t="s">
        <v>0</v>
      </c>
      <c r="M28" s="15">
        <f>M29+M30</f>
        <v>0</v>
      </c>
      <c r="N28" s="15">
        <f t="shared" ref="N28:O28" si="5">N29+N30</f>
        <v>50089181.299999997</v>
      </c>
      <c r="O28" s="15">
        <f t="shared" si="5"/>
        <v>180889504.5</v>
      </c>
    </row>
    <row r="29" spans="1:15" ht="63" x14ac:dyDescent="0.2">
      <c r="A29" s="16" t="s">
        <v>134</v>
      </c>
      <c r="B29" s="1" t="s">
        <v>23</v>
      </c>
      <c r="C29" s="1" t="s">
        <v>13</v>
      </c>
      <c r="D29" s="1" t="s">
        <v>117</v>
      </c>
      <c r="E29" s="1" t="s">
        <v>90</v>
      </c>
      <c r="F29" s="1" t="s">
        <v>89</v>
      </c>
      <c r="G29" s="1" t="s">
        <v>27</v>
      </c>
      <c r="H29" s="1" t="s">
        <v>116</v>
      </c>
      <c r="I29" s="1" t="s">
        <v>42</v>
      </c>
      <c r="J29" s="2" t="s">
        <v>151</v>
      </c>
      <c r="K29" s="2">
        <v>1900</v>
      </c>
      <c r="L29" s="2" t="s">
        <v>152</v>
      </c>
      <c r="M29" s="17">
        <v>0</v>
      </c>
      <c r="N29" s="17">
        <v>50089181.299999997</v>
      </c>
      <c r="O29" s="17">
        <v>65481834.700000003</v>
      </c>
    </row>
    <row r="30" spans="1:15" ht="63" x14ac:dyDescent="0.2">
      <c r="A30" s="16" t="s">
        <v>123</v>
      </c>
      <c r="B30" s="1" t="s">
        <v>23</v>
      </c>
      <c r="C30" s="1" t="s">
        <v>13</v>
      </c>
      <c r="D30" s="1" t="s">
        <v>117</v>
      </c>
      <c r="E30" s="1" t="s">
        <v>90</v>
      </c>
      <c r="F30" s="1" t="s">
        <v>89</v>
      </c>
      <c r="G30" s="1" t="s">
        <v>27</v>
      </c>
      <c r="H30" s="1" t="s">
        <v>116</v>
      </c>
      <c r="I30" s="1" t="s">
        <v>42</v>
      </c>
      <c r="J30" s="2" t="s">
        <v>151</v>
      </c>
      <c r="K30" s="2">
        <v>1800</v>
      </c>
      <c r="L30" s="2" t="s">
        <v>152</v>
      </c>
      <c r="M30" s="17">
        <v>0</v>
      </c>
      <c r="N30" s="17">
        <v>0</v>
      </c>
      <c r="O30" s="17">
        <v>115407669.8</v>
      </c>
    </row>
    <row r="31" spans="1:15" s="9" customFormat="1" ht="15.75" x14ac:dyDescent="0.2">
      <c r="A31" s="12" t="s">
        <v>91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3" t="s">
        <v>0</v>
      </c>
      <c r="J31" s="14" t="s">
        <v>0</v>
      </c>
      <c r="K31" s="14" t="s">
        <v>0</v>
      </c>
      <c r="L31" s="14" t="s">
        <v>0</v>
      </c>
      <c r="M31" s="15">
        <f>M32</f>
        <v>0</v>
      </c>
      <c r="N31" s="15">
        <f t="shared" ref="N31:O31" si="6">N32</f>
        <v>34650000</v>
      </c>
      <c r="O31" s="15">
        <f t="shared" si="6"/>
        <v>0</v>
      </c>
    </row>
    <row r="32" spans="1:15" ht="126" x14ac:dyDescent="0.2">
      <c r="A32" s="16" t="s">
        <v>132</v>
      </c>
      <c r="B32" s="1" t="s">
        <v>23</v>
      </c>
      <c r="C32" s="1" t="s">
        <v>13</v>
      </c>
      <c r="D32" s="1" t="s">
        <v>117</v>
      </c>
      <c r="E32" s="1" t="s">
        <v>90</v>
      </c>
      <c r="F32" s="1" t="s">
        <v>89</v>
      </c>
      <c r="G32" s="1" t="s">
        <v>27</v>
      </c>
      <c r="H32" s="1" t="s">
        <v>116</v>
      </c>
      <c r="I32" s="1" t="s">
        <v>42</v>
      </c>
      <c r="J32" s="2" t="s">
        <v>105</v>
      </c>
      <c r="K32" s="2">
        <v>25</v>
      </c>
      <c r="L32" s="2" t="s">
        <v>33</v>
      </c>
      <c r="M32" s="17">
        <v>0</v>
      </c>
      <c r="N32" s="17">
        <v>34650000</v>
      </c>
      <c r="O32" s="17">
        <v>0</v>
      </c>
    </row>
    <row r="33" spans="1:15" s="9" customFormat="1" ht="15.75" x14ac:dyDescent="0.2">
      <c r="A33" s="12" t="s">
        <v>154</v>
      </c>
      <c r="B33" s="13" t="s">
        <v>0</v>
      </c>
      <c r="C33" s="13" t="s">
        <v>0</v>
      </c>
      <c r="D33" s="13" t="s">
        <v>0</v>
      </c>
      <c r="E33" s="13" t="s">
        <v>0</v>
      </c>
      <c r="F33" s="13" t="s">
        <v>0</v>
      </c>
      <c r="G33" s="13" t="s">
        <v>0</v>
      </c>
      <c r="H33" s="13" t="s">
        <v>0</v>
      </c>
      <c r="I33" s="13" t="s">
        <v>0</v>
      </c>
      <c r="J33" s="14" t="s">
        <v>0</v>
      </c>
      <c r="K33" s="14" t="s">
        <v>0</v>
      </c>
      <c r="L33" s="14" t="s">
        <v>0</v>
      </c>
      <c r="M33" s="15">
        <f>M34</f>
        <v>0</v>
      </c>
      <c r="N33" s="15">
        <f t="shared" ref="N33:O33" si="7">N34</f>
        <v>6435000</v>
      </c>
      <c r="O33" s="15">
        <f t="shared" si="7"/>
        <v>0</v>
      </c>
    </row>
    <row r="34" spans="1:15" ht="63" x14ac:dyDescent="0.2">
      <c r="A34" s="16" t="s">
        <v>131</v>
      </c>
      <c r="B34" s="1" t="s">
        <v>23</v>
      </c>
      <c r="C34" s="1" t="s">
        <v>13</v>
      </c>
      <c r="D34" s="1" t="s">
        <v>117</v>
      </c>
      <c r="E34" s="1" t="s">
        <v>90</v>
      </c>
      <c r="F34" s="1" t="s">
        <v>89</v>
      </c>
      <c r="G34" s="1" t="s">
        <v>27</v>
      </c>
      <c r="H34" s="1" t="s">
        <v>116</v>
      </c>
      <c r="I34" s="1" t="s">
        <v>42</v>
      </c>
      <c r="J34" s="2" t="s">
        <v>151</v>
      </c>
      <c r="K34" s="2">
        <v>406</v>
      </c>
      <c r="L34" s="2" t="s">
        <v>33</v>
      </c>
      <c r="M34" s="17">
        <v>0</v>
      </c>
      <c r="N34" s="17">
        <v>6435000</v>
      </c>
      <c r="O34" s="17">
        <v>0</v>
      </c>
    </row>
    <row r="35" spans="1:15" s="9" customFormat="1" ht="15.75" x14ac:dyDescent="0.2">
      <c r="A35" s="12" t="s">
        <v>149</v>
      </c>
      <c r="B35" s="13" t="s">
        <v>0</v>
      </c>
      <c r="C35" s="13" t="s">
        <v>0</v>
      </c>
      <c r="D35" s="13" t="s">
        <v>0</v>
      </c>
      <c r="E35" s="13" t="s">
        <v>0</v>
      </c>
      <c r="F35" s="13" t="s">
        <v>0</v>
      </c>
      <c r="G35" s="13" t="s">
        <v>0</v>
      </c>
      <c r="H35" s="13" t="s">
        <v>0</v>
      </c>
      <c r="I35" s="13" t="s">
        <v>0</v>
      </c>
      <c r="J35" s="14" t="s">
        <v>0</v>
      </c>
      <c r="K35" s="14" t="s">
        <v>0</v>
      </c>
      <c r="L35" s="14" t="s">
        <v>0</v>
      </c>
      <c r="M35" s="15">
        <f>M36</f>
        <v>0</v>
      </c>
      <c r="N35" s="15">
        <f t="shared" ref="N35:O35" si="8">N36</f>
        <v>0</v>
      </c>
      <c r="O35" s="15">
        <f t="shared" si="8"/>
        <v>3465000</v>
      </c>
    </row>
    <row r="36" spans="1:15" ht="63" x14ac:dyDescent="0.2">
      <c r="A36" s="16" t="s">
        <v>119</v>
      </c>
      <c r="B36" s="1" t="s">
        <v>23</v>
      </c>
      <c r="C36" s="1" t="s">
        <v>13</v>
      </c>
      <c r="D36" s="1" t="s">
        <v>117</v>
      </c>
      <c r="E36" s="1" t="s">
        <v>90</v>
      </c>
      <c r="F36" s="1" t="s">
        <v>89</v>
      </c>
      <c r="G36" s="1" t="s">
        <v>27</v>
      </c>
      <c r="H36" s="1" t="s">
        <v>116</v>
      </c>
      <c r="I36" s="1" t="s">
        <v>42</v>
      </c>
      <c r="J36" s="2" t="s">
        <v>151</v>
      </c>
      <c r="K36" s="2">
        <v>690</v>
      </c>
      <c r="L36" s="2" t="s">
        <v>152</v>
      </c>
      <c r="M36" s="17">
        <v>0</v>
      </c>
      <c r="N36" s="17">
        <v>0</v>
      </c>
      <c r="O36" s="17">
        <v>3465000</v>
      </c>
    </row>
    <row r="37" spans="1:15" s="9" customFormat="1" ht="31.5" x14ac:dyDescent="0.2">
      <c r="A37" s="12" t="s">
        <v>99</v>
      </c>
      <c r="B37" s="13" t="s">
        <v>0</v>
      </c>
      <c r="C37" s="13" t="s">
        <v>0</v>
      </c>
      <c r="D37" s="13" t="s">
        <v>0</v>
      </c>
      <c r="E37" s="13" t="s">
        <v>0</v>
      </c>
      <c r="F37" s="13" t="s">
        <v>0</v>
      </c>
      <c r="G37" s="13" t="s">
        <v>0</v>
      </c>
      <c r="H37" s="13" t="s">
        <v>0</v>
      </c>
      <c r="I37" s="13" t="s">
        <v>0</v>
      </c>
      <c r="J37" s="14" t="s">
        <v>0</v>
      </c>
      <c r="K37" s="14" t="s">
        <v>0</v>
      </c>
      <c r="L37" s="14" t="s">
        <v>0</v>
      </c>
      <c r="M37" s="15">
        <f>M38+M39</f>
        <v>0</v>
      </c>
      <c r="N37" s="15">
        <f t="shared" ref="N37:O37" si="9">N38+N39</f>
        <v>11983843.08</v>
      </c>
      <c r="O37" s="15">
        <f t="shared" si="9"/>
        <v>0</v>
      </c>
    </row>
    <row r="38" spans="1:15" s="7" customFormat="1" ht="88.5" customHeight="1" x14ac:dyDescent="0.2">
      <c r="A38" s="16" t="s">
        <v>128</v>
      </c>
      <c r="B38" s="1" t="s">
        <v>23</v>
      </c>
      <c r="C38" s="1" t="s">
        <v>13</v>
      </c>
      <c r="D38" s="1" t="s">
        <v>117</v>
      </c>
      <c r="E38" s="1" t="s">
        <v>90</v>
      </c>
      <c r="F38" s="1" t="s">
        <v>89</v>
      </c>
      <c r="G38" s="1" t="s">
        <v>27</v>
      </c>
      <c r="H38" s="1" t="s">
        <v>116</v>
      </c>
      <c r="I38" s="1" t="s">
        <v>42</v>
      </c>
      <c r="J38" s="2" t="s">
        <v>105</v>
      </c>
      <c r="K38" s="1">
        <v>50</v>
      </c>
      <c r="L38" s="1" t="s">
        <v>33</v>
      </c>
      <c r="M38" s="17">
        <v>0</v>
      </c>
      <c r="N38" s="17">
        <v>5053843.08</v>
      </c>
      <c r="O38" s="17">
        <v>0</v>
      </c>
    </row>
    <row r="39" spans="1:15" s="7" customFormat="1" ht="96" customHeight="1" x14ac:dyDescent="0.2">
      <c r="A39" s="16" t="s">
        <v>127</v>
      </c>
      <c r="B39" s="1" t="s">
        <v>23</v>
      </c>
      <c r="C39" s="1" t="s">
        <v>13</v>
      </c>
      <c r="D39" s="1" t="s">
        <v>117</v>
      </c>
      <c r="E39" s="1" t="s">
        <v>90</v>
      </c>
      <c r="F39" s="1" t="s">
        <v>89</v>
      </c>
      <c r="G39" s="1" t="s">
        <v>27</v>
      </c>
      <c r="H39" s="1" t="s">
        <v>116</v>
      </c>
      <c r="I39" s="1" t="s">
        <v>42</v>
      </c>
      <c r="J39" s="2" t="s">
        <v>105</v>
      </c>
      <c r="K39" s="1">
        <v>125</v>
      </c>
      <c r="L39" s="1" t="s">
        <v>33</v>
      </c>
      <c r="M39" s="17">
        <v>0</v>
      </c>
      <c r="N39" s="17">
        <v>6930000</v>
      </c>
      <c r="O39" s="17">
        <v>0</v>
      </c>
    </row>
    <row r="40" spans="1:15" s="7" customFormat="1" ht="31.5" x14ac:dyDescent="0.2">
      <c r="A40" s="12" t="s">
        <v>153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  <c r="G40" s="13" t="s">
        <v>0</v>
      </c>
      <c r="H40" s="13" t="s">
        <v>0</v>
      </c>
      <c r="I40" s="13" t="s">
        <v>0</v>
      </c>
      <c r="J40" s="14" t="s">
        <v>0</v>
      </c>
      <c r="K40" s="14" t="s">
        <v>0</v>
      </c>
      <c r="L40" s="14" t="s">
        <v>0</v>
      </c>
      <c r="M40" s="15">
        <f>M41+M42</f>
        <v>0</v>
      </c>
      <c r="N40" s="15">
        <f t="shared" ref="N40:O40" si="10">N41+N42</f>
        <v>13068000</v>
      </c>
      <c r="O40" s="15">
        <f t="shared" si="10"/>
        <v>27225000</v>
      </c>
    </row>
    <row r="41" spans="1:15" s="7" customFormat="1" ht="61.5" customHeight="1" x14ac:dyDescent="0.2">
      <c r="A41" s="16" t="s">
        <v>133</v>
      </c>
      <c r="B41" s="1" t="s">
        <v>23</v>
      </c>
      <c r="C41" s="1" t="s">
        <v>13</v>
      </c>
      <c r="D41" s="1" t="s">
        <v>117</v>
      </c>
      <c r="E41" s="1" t="s">
        <v>90</v>
      </c>
      <c r="F41" s="1" t="s">
        <v>89</v>
      </c>
      <c r="G41" s="1" t="s">
        <v>27</v>
      </c>
      <c r="H41" s="1" t="s">
        <v>116</v>
      </c>
      <c r="I41" s="1" t="s">
        <v>42</v>
      </c>
      <c r="J41" s="2" t="s">
        <v>151</v>
      </c>
      <c r="K41" s="2">
        <v>1300</v>
      </c>
      <c r="L41" s="2" t="s">
        <v>33</v>
      </c>
      <c r="M41" s="17">
        <v>0</v>
      </c>
      <c r="N41" s="17">
        <v>13068000</v>
      </c>
      <c r="O41" s="17">
        <v>0</v>
      </c>
    </row>
    <row r="42" spans="1:15" s="7" customFormat="1" ht="70.5" customHeight="1" x14ac:dyDescent="0.2">
      <c r="A42" s="16" t="s">
        <v>122</v>
      </c>
      <c r="B42" s="1" t="s">
        <v>23</v>
      </c>
      <c r="C42" s="1" t="s">
        <v>13</v>
      </c>
      <c r="D42" s="1" t="s">
        <v>117</v>
      </c>
      <c r="E42" s="1" t="s">
        <v>90</v>
      </c>
      <c r="F42" s="1" t="s">
        <v>89</v>
      </c>
      <c r="G42" s="1" t="s">
        <v>27</v>
      </c>
      <c r="H42" s="1" t="s">
        <v>116</v>
      </c>
      <c r="I42" s="1" t="s">
        <v>42</v>
      </c>
      <c r="J42" s="2" t="s">
        <v>151</v>
      </c>
      <c r="K42" s="2">
        <v>2500</v>
      </c>
      <c r="L42" s="2" t="s">
        <v>152</v>
      </c>
      <c r="M42" s="17">
        <v>0</v>
      </c>
      <c r="N42" s="17">
        <v>0</v>
      </c>
      <c r="O42" s="17">
        <v>27225000</v>
      </c>
    </row>
    <row r="43" spans="1:15" s="7" customFormat="1" ht="31.5" x14ac:dyDescent="0.2">
      <c r="A43" s="12" t="s">
        <v>155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3" t="s">
        <v>0</v>
      </c>
      <c r="J43" s="14" t="s">
        <v>0</v>
      </c>
      <c r="K43" s="14" t="s">
        <v>0</v>
      </c>
      <c r="L43" s="14" t="s">
        <v>0</v>
      </c>
      <c r="M43" s="15">
        <f>M44+M45</f>
        <v>0</v>
      </c>
      <c r="N43" s="15">
        <f t="shared" ref="N43:O43" si="11">N44+N45</f>
        <v>0</v>
      </c>
      <c r="O43" s="15">
        <f t="shared" si="11"/>
        <v>125730000</v>
      </c>
    </row>
    <row r="44" spans="1:15" s="7" customFormat="1" ht="47.25" x14ac:dyDescent="0.2">
      <c r="A44" s="16" t="s">
        <v>121</v>
      </c>
      <c r="B44" s="1" t="s">
        <v>23</v>
      </c>
      <c r="C44" s="1" t="s">
        <v>13</v>
      </c>
      <c r="D44" s="1" t="s">
        <v>117</v>
      </c>
      <c r="E44" s="1" t="s">
        <v>90</v>
      </c>
      <c r="F44" s="1" t="s">
        <v>89</v>
      </c>
      <c r="G44" s="1" t="s">
        <v>27</v>
      </c>
      <c r="H44" s="1" t="s">
        <v>116</v>
      </c>
      <c r="I44" s="1" t="s">
        <v>42</v>
      </c>
      <c r="J44" s="2" t="s">
        <v>151</v>
      </c>
      <c r="K44" s="2">
        <v>18000</v>
      </c>
      <c r="L44" s="2" t="s">
        <v>152</v>
      </c>
      <c r="M44" s="17">
        <v>0</v>
      </c>
      <c r="N44" s="17">
        <v>0</v>
      </c>
      <c r="O44" s="17">
        <v>99000000</v>
      </c>
    </row>
    <row r="45" spans="1:15" s="7" customFormat="1" ht="47.25" x14ac:dyDescent="0.2">
      <c r="A45" s="16" t="s">
        <v>120</v>
      </c>
      <c r="B45" s="1" t="s">
        <v>23</v>
      </c>
      <c r="C45" s="1" t="s">
        <v>13</v>
      </c>
      <c r="D45" s="1" t="s">
        <v>117</v>
      </c>
      <c r="E45" s="1" t="s">
        <v>90</v>
      </c>
      <c r="F45" s="1" t="s">
        <v>89</v>
      </c>
      <c r="G45" s="1" t="s">
        <v>27</v>
      </c>
      <c r="H45" s="1" t="s">
        <v>116</v>
      </c>
      <c r="I45" s="1" t="s">
        <v>42</v>
      </c>
      <c r="J45" s="2" t="s">
        <v>151</v>
      </c>
      <c r="K45" s="2">
        <v>7500</v>
      </c>
      <c r="L45" s="2" t="s">
        <v>152</v>
      </c>
      <c r="M45" s="17">
        <v>0</v>
      </c>
      <c r="N45" s="17">
        <v>0</v>
      </c>
      <c r="O45" s="17">
        <v>26730000</v>
      </c>
    </row>
    <row r="46" spans="1:15" s="7" customFormat="1" ht="47.25" x14ac:dyDescent="0.2">
      <c r="A46" s="12" t="s">
        <v>156</v>
      </c>
      <c r="B46" s="13" t="s">
        <v>0</v>
      </c>
      <c r="C46" s="13" t="s">
        <v>0</v>
      </c>
      <c r="D46" s="13" t="s">
        <v>0</v>
      </c>
      <c r="E46" s="13" t="s">
        <v>0</v>
      </c>
      <c r="F46" s="13" t="s">
        <v>0</v>
      </c>
      <c r="G46" s="13" t="s">
        <v>0</v>
      </c>
      <c r="H46" s="13" t="s">
        <v>0</v>
      </c>
      <c r="I46" s="13" t="s">
        <v>0</v>
      </c>
      <c r="J46" s="14" t="s">
        <v>0</v>
      </c>
      <c r="K46" s="14" t="s">
        <v>0</v>
      </c>
      <c r="L46" s="14" t="s">
        <v>0</v>
      </c>
      <c r="M46" s="15">
        <f>M47+M48</f>
        <v>0</v>
      </c>
      <c r="N46" s="15">
        <f t="shared" ref="N46:O46" si="12">N47+N48</f>
        <v>32670000</v>
      </c>
      <c r="O46" s="15">
        <f t="shared" si="12"/>
        <v>0</v>
      </c>
    </row>
    <row r="47" spans="1:15" s="7" customFormat="1" ht="47.25" x14ac:dyDescent="0.2">
      <c r="A47" s="16" t="s">
        <v>130</v>
      </c>
      <c r="B47" s="1" t="s">
        <v>23</v>
      </c>
      <c r="C47" s="1" t="s">
        <v>13</v>
      </c>
      <c r="D47" s="1" t="s">
        <v>117</v>
      </c>
      <c r="E47" s="1" t="s">
        <v>90</v>
      </c>
      <c r="F47" s="1" t="s">
        <v>89</v>
      </c>
      <c r="G47" s="1" t="s">
        <v>27</v>
      </c>
      <c r="H47" s="1" t="s">
        <v>116</v>
      </c>
      <c r="I47" s="1" t="s">
        <v>42</v>
      </c>
      <c r="J47" s="2" t="s">
        <v>151</v>
      </c>
      <c r="K47" s="2">
        <v>3000</v>
      </c>
      <c r="L47" s="2" t="s">
        <v>33</v>
      </c>
      <c r="M47" s="17">
        <v>0</v>
      </c>
      <c r="N47" s="17">
        <v>21780000</v>
      </c>
      <c r="O47" s="17">
        <v>0</v>
      </c>
    </row>
    <row r="48" spans="1:15" s="7" customFormat="1" ht="47.25" x14ac:dyDescent="0.2">
      <c r="A48" s="16" t="s">
        <v>129</v>
      </c>
      <c r="B48" s="1" t="s">
        <v>23</v>
      </c>
      <c r="C48" s="1" t="s">
        <v>13</v>
      </c>
      <c r="D48" s="1" t="s">
        <v>117</v>
      </c>
      <c r="E48" s="1" t="s">
        <v>90</v>
      </c>
      <c r="F48" s="1" t="s">
        <v>89</v>
      </c>
      <c r="G48" s="1" t="s">
        <v>27</v>
      </c>
      <c r="H48" s="1" t="s">
        <v>116</v>
      </c>
      <c r="I48" s="1" t="s">
        <v>42</v>
      </c>
      <c r="J48" s="2" t="s">
        <v>151</v>
      </c>
      <c r="K48" s="2">
        <v>730</v>
      </c>
      <c r="L48" s="2" t="s">
        <v>33</v>
      </c>
      <c r="M48" s="17">
        <v>0</v>
      </c>
      <c r="N48" s="17">
        <v>10890000</v>
      </c>
      <c r="O48" s="17">
        <v>0</v>
      </c>
    </row>
    <row r="49" spans="1:15" s="7" customFormat="1" ht="47.25" x14ac:dyDescent="0.2">
      <c r="A49" s="12" t="s">
        <v>157</v>
      </c>
      <c r="B49" s="13" t="s">
        <v>0</v>
      </c>
      <c r="C49" s="13" t="s">
        <v>0</v>
      </c>
      <c r="D49" s="13" t="s">
        <v>0</v>
      </c>
      <c r="E49" s="13" t="s">
        <v>0</v>
      </c>
      <c r="F49" s="13" t="s">
        <v>0</v>
      </c>
      <c r="G49" s="13" t="s">
        <v>0</v>
      </c>
      <c r="H49" s="13" t="s">
        <v>0</v>
      </c>
      <c r="I49" s="13" t="s">
        <v>0</v>
      </c>
      <c r="J49" s="14" t="s">
        <v>0</v>
      </c>
      <c r="K49" s="14" t="s">
        <v>0</v>
      </c>
      <c r="L49" s="14" t="s">
        <v>0</v>
      </c>
      <c r="M49" s="15">
        <f>M50</f>
        <v>16686245.310000001</v>
      </c>
      <c r="N49" s="15">
        <f t="shared" ref="N49:O49" si="13">N50</f>
        <v>0</v>
      </c>
      <c r="O49" s="15">
        <f t="shared" si="13"/>
        <v>0</v>
      </c>
    </row>
    <row r="50" spans="1:15" s="7" customFormat="1" ht="63" x14ac:dyDescent="0.2">
      <c r="A50" s="16" t="s">
        <v>158</v>
      </c>
      <c r="B50" s="1" t="s">
        <v>23</v>
      </c>
      <c r="C50" s="1" t="s">
        <v>13</v>
      </c>
      <c r="D50" s="1" t="s">
        <v>117</v>
      </c>
      <c r="E50" s="1" t="s">
        <v>90</v>
      </c>
      <c r="F50" s="1" t="s">
        <v>89</v>
      </c>
      <c r="G50" s="1" t="s">
        <v>27</v>
      </c>
      <c r="H50" s="1" t="s">
        <v>116</v>
      </c>
      <c r="I50" s="1" t="s">
        <v>42</v>
      </c>
      <c r="J50" s="2" t="s">
        <v>105</v>
      </c>
      <c r="K50" s="2">
        <v>25</v>
      </c>
      <c r="L50" s="2" t="s">
        <v>62</v>
      </c>
      <c r="M50" s="17">
        <v>16686245.310000001</v>
      </c>
      <c r="N50" s="17">
        <v>0</v>
      </c>
      <c r="O50" s="17">
        <v>0</v>
      </c>
    </row>
    <row r="51" spans="1:15" s="7" customFormat="1" ht="31.5" x14ac:dyDescent="0.2">
      <c r="A51" s="12" t="s">
        <v>159</v>
      </c>
      <c r="B51" s="13" t="s">
        <v>0</v>
      </c>
      <c r="C51" s="13" t="s">
        <v>0</v>
      </c>
      <c r="D51" s="13" t="s">
        <v>0</v>
      </c>
      <c r="E51" s="13" t="s">
        <v>0</v>
      </c>
      <c r="F51" s="13" t="s">
        <v>0</v>
      </c>
      <c r="G51" s="13" t="s">
        <v>0</v>
      </c>
      <c r="H51" s="13" t="s">
        <v>0</v>
      </c>
      <c r="I51" s="13" t="s">
        <v>0</v>
      </c>
      <c r="J51" s="14" t="s">
        <v>0</v>
      </c>
      <c r="K51" s="13" t="s">
        <v>0</v>
      </c>
      <c r="L51" s="13" t="s">
        <v>0</v>
      </c>
      <c r="M51" s="15">
        <f>M52+M53+M54+M55+M56</f>
        <v>0</v>
      </c>
      <c r="N51" s="15">
        <f t="shared" ref="N51:O51" si="14">N52+N53+N54+N55+N56</f>
        <v>47750759.100000001</v>
      </c>
      <c r="O51" s="15">
        <f t="shared" si="14"/>
        <v>0</v>
      </c>
    </row>
    <row r="52" spans="1:15" s="7" customFormat="1" ht="63" x14ac:dyDescent="0.2">
      <c r="A52" s="16" t="s">
        <v>162</v>
      </c>
      <c r="B52" s="1" t="s">
        <v>23</v>
      </c>
      <c r="C52" s="1" t="s">
        <v>13</v>
      </c>
      <c r="D52" s="1" t="s">
        <v>117</v>
      </c>
      <c r="E52" s="1" t="s">
        <v>90</v>
      </c>
      <c r="F52" s="1" t="s">
        <v>89</v>
      </c>
      <c r="G52" s="1" t="s">
        <v>27</v>
      </c>
      <c r="H52" s="1" t="s">
        <v>116</v>
      </c>
      <c r="I52" s="1" t="s">
        <v>42</v>
      </c>
      <c r="J52" s="2" t="s">
        <v>105</v>
      </c>
      <c r="K52" s="1">
        <v>50</v>
      </c>
      <c r="L52" s="1" t="s">
        <v>33</v>
      </c>
      <c r="M52" s="17">
        <v>0</v>
      </c>
      <c r="N52" s="17">
        <v>16830000</v>
      </c>
      <c r="O52" s="17">
        <v>0</v>
      </c>
    </row>
    <row r="53" spans="1:15" s="7" customFormat="1" ht="78.75" x14ac:dyDescent="0.2">
      <c r="A53" s="16" t="s">
        <v>163</v>
      </c>
      <c r="B53" s="1" t="s">
        <v>23</v>
      </c>
      <c r="C53" s="1" t="s">
        <v>13</v>
      </c>
      <c r="D53" s="1" t="s">
        <v>117</v>
      </c>
      <c r="E53" s="1" t="s">
        <v>90</v>
      </c>
      <c r="F53" s="1" t="s">
        <v>89</v>
      </c>
      <c r="G53" s="1" t="s">
        <v>27</v>
      </c>
      <c r="H53" s="1" t="s">
        <v>116</v>
      </c>
      <c r="I53" s="1" t="s">
        <v>42</v>
      </c>
      <c r="J53" s="2" t="s">
        <v>151</v>
      </c>
      <c r="K53" s="1">
        <v>2884</v>
      </c>
      <c r="L53" s="1" t="s">
        <v>33</v>
      </c>
      <c r="M53" s="17">
        <v>0</v>
      </c>
      <c r="N53" s="17">
        <v>6930000</v>
      </c>
      <c r="O53" s="17">
        <v>0</v>
      </c>
    </row>
    <row r="54" spans="1:15" s="7" customFormat="1" ht="47.25" x14ac:dyDescent="0.2">
      <c r="A54" s="16" t="s">
        <v>164</v>
      </c>
      <c r="B54" s="1" t="s">
        <v>23</v>
      </c>
      <c r="C54" s="1" t="s">
        <v>13</v>
      </c>
      <c r="D54" s="1" t="s">
        <v>117</v>
      </c>
      <c r="E54" s="1" t="s">
        <v>90</v>
      </c>
      <c r="F54" s="1" t="s">
        <v>89</v>
      </c>
      <c r="G54" s="1" t="s">
        <v>27</v>
      </c>
      <c r="H54" s="1" t="s">
        <v>116</v>
      </c>
      <c r="I54" s="1" t="s">
        <v>42</v>
      </c>
      <c r="J54" s="2" t="s">
        <v>105</v>
      </c>
      <c r="K54" s="1">
        <v>25</v>
      </c>
      <c r="L54" s="1" t="s">
        <v>33</v>
      </c>
      <c r="M54" s="17">
        <v>0</v>
      </c>
      <c r="N54" s="17">
        <v>5940000</v>
      </c>
      <c r="O54" s="17">
        <v>0</v>
      </c>
    </row>
    <row r="55" spans="1:15" s="7" customFormat="1" ht="110.25" x14ac:dyDescent="0.2">
      <c r="A55" s="16" t="s">
        <v>165</v>
      </c>
      <c r="B55" s="1" t="s">
        <v>23</v>
      </c>
      <c r="C55" s="1" t="s">
        <v>13</v>
      </c>
      <c r="D55" s="1" t="s">
        <v>117</v>
      </c>
      <c r="E55" s="1" t="s">
        <v>90</v>
      </c>
      <c r="F55" s="1" t="s">
        <v>89</v>
      </c>
      <c r="G55" s="1" t="s">
        <v>27</v>
      </c>
      <c r="H55" s="1" t="s">
        <v>116</v>
      </c>
      <c r="I55" s="1" t="s">
        <v>42</v>
      </c>
      <c r="J55" s="2" t="s">
        <v>151</v>
      </c>
      <c r="K55" s="1">
        <v>5040</v>
      </c>
      <c r="L55" s="1" t="s">
        <v>33</v>
      </c>
      <c r="M55" s="17">
        <v>0</v>
      </c>
      <c r="N55" s="17">
        <v>12110759.1</v>
      </c>
      <c r="O55" s="17">
        <v>0</v>
      </c>
    </row>
    <row r="56" spans="1:15" s="7" customFormat="1" ht="47.25" x14ac:dyDescent="0.2">
      <c r="A56" s="16" t="s">
        <v>166</v>
      </c>
      <c r="B56" s="1" t="s">
        <v>23</v>
      </c>
      <c r="C56" s="1" t="s">
        <v>13</v>
      </c>
      <c r="D56" s="1" t="s">
        <v>117</v>
      </c>
      <c r="E56" s="1" t="s">
        <v>90</v>
      </c>
      <c r="F56" s="1" t="s">
        <v>89</v>
      </c>
      <c r="G56" s="1" t="s">
        <v>27</v>
      </c>
      <c r="H56" s="1" t="s">
        <v>116</v>
      </c>
      <c r="I56" s="1" t="s">
        <v>42</v>
      </c>
      <c r="J56" s="2" t="s">
        <v>105</v>
      </c>
      <c r="K56" s="1">
        <v>25</v>
      </c>
      <c r="L56" s="1" t="s">
        <v>33</v>
      </c>
      <c r="M56" s="17">
        <v>0</v>
      </c>
      <c r="N56" s="17">
        <v>5940000</v>
      </c>
      <c r="O56" s="17">
        <v>0</v>
      </c>
    </row>
    <row r="57" spans="1:15" s="7" customFormat="1" ht="47.25" x14ac:dyDescent="0.2">
      <c r="A57" s="12" t="s">
        <v>160</v>
      </c>
      <c r="B57" s="13" t="s">
        <v>0</v>
      </c>
      <c r="C57" s="13" t="s">
        <v>0</v>
      </c>
      <c r="D57" s="13" t="s">
        <v>0</v>
      </c>
      <c r="E57" s="13" t="s">
        <v>0</v>
      </c>
      <c r="F57" s="13" t="s">
        <v>0</v>
      </c>
      <c r="G57" s="13" t="s">
        <v>0</v>
      </c>
      <c r="H57" s="13" t="s">
        <v>0</v>
      </c>
      <c r="I57" s="13" t="s">
        <v>0</v>
      </c>
      <c r="J57" s="14" t="s">
        <v>0</v>
      </c>
      <c r="K57" s="13" t="s">
        <v>0</v>
      </c>
      <c r="L57" s="13" t="s">
        <v>0</v>
      </c>
      <c r="M57" s="15">
        <f>M58</f>
        <v>0</v>
      </c>
      <c r="N57" s="15">
        <f t="shared" ref="N57:O57" si="15">N58</f>
        <v>59400000</v>
      </c>
      <c r="O57" s="15">
        <f t="shared" si="15"/>
        <v>0</v>
      </c>
    </row>
    <row r="58" spans="1:15" s="7" customFormat="1" ht="63" x14ac:dyDescent="0.2">
      <c r="A58" s="16" t="s">
        <v>126</v>
      </c>
      <c r="B58" s="1" t="s">
        <v>23</v>
      </c>
      <c r="C58" s="1" t="s">
        <v>13</v>
      </c>
      <c r="D58" s="1" t="s">
        <v>117</v>
      </c>
      <c r="E58" s="1" t="s">
        <v>90</v>
      </c>
      <c r="F58" s="1" t="s">
        <v>89</v>
      </c>
      <c r="G58" s="1" t="s">
        <v>27</v>
      </c>
      <c r="H58" s="1" t="s">
        <v>116</v>
      </c>
      <c r="I58" s="1" t="s">
        <v>42</v>
      </c>
      <c r="J58" s="2" t="s">
        <v>151</v>
      </c>
      <c r="K58" s="1">
        <v>2000</v>
      </c>
      <c r="L58" s="1">
        <v>2027</v>
      </c>
      <c r="M58" s="17">
        <v>0</v>
      </c>
      <c r="N58" s="17">
        <v>59400000</v>
      </c>
      <c r="O58" s="17">
        <v>0</v>
      </c>
    </row>
    <row r="59" spans="1:15" s="9" customFormat="1" ht="31.5" x14ac:dyDescent="0.2">
      <c r="A59" s="12" t="s">
        <v>135</v>
      </c>
      <c r="B59" s="13" t="s">
        <v>23</v>
      </c>
      <c r="C59" s="13" t="s">
        <v>13</v>
      </c>
      <c r="D59" s="13" t="s">
        <v>117</v>
      </c>
      <c r="E59" s="13" t="s">
        <v>90</v>
      </c>
      <c r="F59" s="13" t="s">
        <v>89</v>
      </c>
      <c r="G59" s="13" t="s">
        <v>27</v>
      </c>
      <c r="H59" s="13" t="s">
        <v>175</v>
      </c>
      <c r="I59" s="13" t="s">
        <v>0</v>
      </c>
      <c r="J59" s="14" t="s">
        <v>0</v>
      </c>
      <c r="K59" s="13" t="s">
        <v>0</v>
      </c>
      <c r="L59" s="13" t="s">
        <v>0</v>
      </c>
      <c r="M59" s="15">
        <f>M60</f>
        <v>32418072.68</v>
      </c>
      <c r="N59" s="15">
        <f t="shared" ref="N59:O59" si="16">N60</f>
        <v>0</v>
      </c>
      <c r="O59" s="15">
        <f t="shared" si="16"/>
        <v>0</v>
      </c>
    </row>
    <row r="60" spans="1:15" s="9" customFormat="1" ht="63" x14ac:dyDescent="0.2">
      <c r="A60" s="12" t="s">
        <v>45</v>
      </c>
      <c r="B60" s="13" t="s">
        <v>23</v>
      </c>
      <c r="C60" s="13" t="s">
        <v>13</v>
      </c>
      <c r="D60" s="13" t="s">
        <v>117</v>
      </c>
      <c r="E60" s="13" t="s">
        <v>90</v>
      </c>
      <c r="F60" s="13" t="s">
        <v>89</v>
      </c>
      <c r="G60" s="13" t="s">
        <v>27</v>
      </c>
      <c r="H60" s="13" t="s">
        <v>175</v>
      </c>
      <c r="I60" s="13" t="s">
        <v>42</v>
      </c>
      <c r="J60" s="14" t="s">
        <v>0</v>
      </c>
      <c r="K60" s="13" t="s">
        <v>0</v>
      </c>
      <c r="L60" s="13" t="s">
        <v>0</v>
      </c>
      <c r="M60" s="15">
        <f>M61+M63+M65</f>
        <v>32418072.68</v>
      </c>
      <c r="N60" s="15">
        <f t="shared" ref="N60:O60" si="17">N61+N63+N65</f>
        <v>0</v>
      </c>
      <c r="O60" s="15">
        <f t="shared" si="17"/>
        <v>0</v>
      </c>
    </row>
    <row r="61" spans="1:15" s="9" customFormat="1" ht="15.75" x14ac:dyDescent="0.2">
      <c r="A61" s="12" t="s">
        <v>145</v>
      </c>
      <c r="B61" s="13" t="s">
        <v>0</v>
      </c>
      <c r="C61" s="13" t="s">
        <v>0</v>
      </c>
      <c r="D61" s="13" t="s">
        <v>0</v>
      </c>
      <c r="E61" s="13" t="s">
        <v>0</v>
      </c>
      <c r="F61" s="13" t="s">
        <v>0</v>
      </c>
      <c r="G61" s="13" t="s">
        <v>0</v>
      </c>
      <c r="H61" s="13" t="s">
        <v>0</v>
      </c>
      <c r="I61" s="13" t="s">
        <v>0</v>
      </c>
      <c r="J61" s="14" t="s">
        <v>0</v>
      </c>
      <c r="K61" s="13" t="s">
        <v>0</v>
      </c>
      <c r="L61" s="13" t="s">
        <v>0</v>
      </c>
      <c r="M61" s="15">
        <f>M62</f>
        <v>7533533.4199999999</v>
      </c>
      <c r="N61" s="15">
        <f t="shared" ref="N61:O61" si="18">N62</f>
        <v>0</v>
      </c>
      <c r="O61" s="15">
        <f t="shared" si="18"/>
        <v>0</v>
      </c>
    </row>
    <row r="62" spans="1:15" s="7" customFormat="1" ht="63" x14ac:dyDescent="0.2">
      <c r="A62" s="16" t="s">
        <v>176</v>
      </c>
      <c r="B62" s="1" t="s">
        <v>23</v>
      </c>
      <c r="C62" s="1" t="s">
        <v>13</v>
      </c>
      <c r="D62" s="1" t="s">
        <v>117</v>
      </c>
      <c r="E62" s="1" t="s">
        <v>90</v>
      </c>
      <c r="F62" s="1" t="s">
        <v>89</v>
      </c>
      <c r="G62" s="1" t="s">
        <v>27</v>
      </c>
      <c r="H62" s="1" t="s">
        <v>175</v>
      </c>
      <c r="I62" s="1" t="s">
        <v>42</v>
      </c>
      <c r="J62" s="2" t="s">
        <v>105</v>
      </c>
      <c r="K62" s="1" t="s">
        <v>177</v>
      </c>
      <c r="L62" s="1" t="s">
        <v>62</v>
      </c>
      <c r="M62" s="17">
        <v>7533533.4199999999</v>
      </c>
      <c r="N62" s="17">
        <v>0</v>
      </c>
      <c r="O62" s="17">
        <v>0</v>
      </c>
    </row>
    <row r="63" spans="1:15" s="9" customFormat="1" ht="15.75" x14ac:dyDescent="0.2">
      <c r="A63" s="12" t="s">
        <v>149</v>
      </c>
      <c r="B63" s="13" t="s">
        <v>0</v>
      </c>
      <c r="C63" s="13" t="s">
        <v>0</v>
      </c>
      <c r="D63" s="13" t="s">
        <v>0</v>
      </c>
      <c r="E63" s="13" t="s">
        <v>0</v>
      </c>
      <c r="F63" s="13" t="s">
        <v>0</v>
      </c>
      <c r="G63" s="13" t="s">
        <v>0</v>
      </c>
      <c r="H63" s="13" t="s">
        <v>0</v>
      </c>
      <c r="I63" s="13" t="s">
        <v>0</v>
      </c>
      <c r="J63" s="14" t="s">
        <v>0</v>
      </c>
      <c r="K63" s="13" t="s">
        <v>0</v>
      </c>
      <c r="L63" s="13" t="s">
        <v>0</v>
      </c>
      <c r="M63" s="15">
        <f>M64</f>
        <v>6681746.4000000004</v>
      </c>
      <c r="N63" s="15">
        <f t="shared" ref="N63:O63" si="19">N64</f>
        <v>0</v>
      </c>
      <c r="O63" s="15">
        <f t="shared" si="19"/>
        <v>0</v>
      </c>
    </row>
    <row r="64" spans="1:15" s="7" customFormat="1" ht="31.5" x14ac:dyDescent="0.2">
      <c r="A64" s="16" t="s">
        <v>178</v>
      </c>
      <c r="B64" s="1" t="s">
        <v>23</v>
      </c>
      <c r="C64" s="1" t="s">
        <v>13</v>
      </c>
      <c r="D64" s="1" t="s">
        <v>117</v>
      </c>
      <c r="E64" s="1" t="s">
        <v>90</v>
      </c>
      <c r="F64" s="1" t="s">
        <v>89</v>
      </c>
      <c r="G64" s="1" t="s">
        <v>27</v>
      </c>
      <c r="H64" s="1" t="s">
        <v>175</v>
      </c>
      <c r="I64" s="1" t="s">
        <v>42</v>
      </c>
      <c r="J64" s="2" t="s">
        <v>151</v>
      </c>
      <c r="K64" s="1" t="s">
        <v>179</v>
      </c>
      <c r="L64" s="1" t="s">
        <v>62</v>
      </c>
      <c r="M64" s="17">
        <v>6681746.4000000004</v>
      </c>
      <c r="N64" s="17">
        <v>0</v>
      </c>
      <c r="O64" s="17">
        <v>0</v>
      </c>
    </row>
    <row r="65" spans="1:15" s="9" customFormat="1" ht="31.5" x14ac:dyDescent="0.2">
      <c r="A65" s="12" t="s">
        <v>180</v>
      </c>
      <c r="B65" s="13"/>
      <c r="C65" s="13"/>
      <c r="D65" s="13"/>
      <c r="E65" s="13"/>
      <c r="F65" s="13"/>
      <c r="G65" s="13"/>
      <c r="H65" s="13"/>
      <c r="I65" s="13"/>
      <c r="J65" s="14"/>
      <c r="K65" s="13"/>
      <c r="L65" s="13"/>
      <c r="M65" s="15">
        <f>M66</f>
        <v>18202792.859999999</v>
      </c>
      <c r="N65" s="15">
        <f t="shared" ref="N65:O65" si="20">N66</f>
        <v>0</v>
      </c>
      <c r="O65" s="15">
        <f t="shared" si="20"/>
        <v>0</v>
      </c>
    </row>
    <row r="66" spans="1:15" s="7" customFormat="1" ht="63" x14ac:dyDescent="0.2">
      <c r="A66" s="16" t="s">
        <v>181</v>
      </c>
      <c r="B66" s="1" t="s">
        <v>23</v>
      </c>
      <c r="C66" s="1" t="s">
        <v>13</v>
      </c>
      <c r="D66" s="1" t="s">
        <v>117</v>
      </c>
      <c r="E66" s="1" t="s">
        <v>90</v>
      </c>
      <c r="F66" s="1" t="s">
        <v>89</v>
      </c>
      <c r="G66" s="1" t="s">
        <v>27</v>
      </c>
      <c r="H66" s="1" t="s">
        <v>175</v>
      </c>
      <c r="I66" s="1" t="s">
        <v>42</v>
      </c>
      <c r="J66" s="2" t="s">
        <v>105</v>
      </c>
      <c r="K66" s="1" t="s">
        <v>35</v>
      </c>
      <c r="L66" s="1" t="s">
        <v>62</v>
      </c>
      <c r="M66" s="17">
        <v>18202792.859999999</v>
      </c>
      <c r="N66" s="17">
        <v>0</v>
      </c>
      <c r="O66" s="17">
        <v>0</v>
      </c>
    </row>
    <row r="67" spans="1:15" s="7" customFormat="1" ht="47.25" x14ac:dyDescent="0.2">
      <c r="A67" s="30" t="s">
        <v>104</v>
      </c>
      <c r="B67" s="18" t="s">
        <v>23</v>
      </c>
      <c r="C67" s="18" t="s">
        <v>14</v>
      </c>
      <c r="D67" s="18" t="s">
        <v>27</v>
      </c>
      <c r="E67" s="18" t="s">
        <v>0</v>
      </c>
      <c r="F67" s="18" t="s">
        <v>0</v>
      </c>
      <c r="G67" s="18" t="s">
        <v>0</v>
      </c>
      <c r="H67" s="18" t="s">
        <v>0</v>
      </c>
      <c r="I67" s="18" t="s">
        <v>0</v>
      </c>
      <c r="J67" s="18" t="s">
        <v>0</v>
      </c>
      <c r="K67" s="18" t="s">
        <v>0</v>
      </c>
      <c r="L67" s="18" t="s">
        <v>0</v>
      </c>
      <c r="M67" s="11">
        <f>M68</f>
        <v>502689382.25999999</v>
      </c>
      <c r="N67" s="11">
        <f t="shared" ref="N67:O69" si="21">N68</f>
        <v>622105350</v>
      </c>
      <c r="O67" s="11">
        <f t="shared" si="21"/>
        <v>1402021180</v>
      </c>
    </row>
    <row r="68" spans="1:15" s="7" customFormat="1" ht="63" x14ac:dyDescent="0.2">
      <c r="A68" s="30" t="s">
        <v>95</v>
      </c>
      <c r="B68" s="18" t="s">
        <v>23</v>
      </c>
      <c r="C68" s="18" t="s">
        <v>14</v>
      </c>
      <c r="D68" s="18" t="s">
        <v>27</v>
      </c>
      <c r="E68" s="18" t="s">
        <v>90</v>
      </c>
      <c r="F68" s="18" t="s">
        <v>0</v>
      </c>
      <c r="G68" s="18" t="s">
        <v>0</v>
      </c>
      <c r="H68" s="18" t="s">
        <v>0</v>
      </c>
      <c r="I68" s="18" t="s">
        <v>0</v>
      </c>
      <c r="J68" s="18" t="s">
        <v>0</v>
      </c>
      <c r="K68" s="18" t="s">
        <v>0</v>
      </c>
      <c r="L68" s="18" t="s">
        <v>0</v>
      </c>
      <c r="M68" s="11">
        <f>M69</f>
        <v>502689382.25999999</v>
      </c>
      <c r="N68" s="11">
        <f t="shared" si="21"/>
        <v>622105350</v>
      </c>
      <c r="O68" s="11">
        <f t="shared" si="21"/>
        <v>1402021180</v>
      </c>
    </row>
    <row r="69" spans="1:15" s="7" customFormat="1" ht="15.75" x14ac:dyDescent="0.2">
      <c r="A69" s="32" t="s">
        <v>94</v>
      </c>
      <c r="B69" s="18" t="s">
        <v>23</v>
      </c>
      <c r="C69" s="18" t="s">
        <v>14</v>
      </c>
      <c r="D69" s="18" t="s">
        <v>27</v>
      </c>
      <c r="E69" s="18" t="s">
        <v>90</v>
      </c>
      <c r="F69" s="18" t="s">
        <v>89</v>
      </c>
      <c r="G69" s="18" t="s">
        <v>0</v>
      </c>
      <c r="H69" s="18" t="s">
        <v>0</v>
      </c>
      <c r="I69" s="18" t="s">
        <v>0</v>
      </c>
      <c r="J69" s="18" t="s">
        <v>0</v>
      </c>
      <c r="K69" s="18" t="s">
        <v>0</v>
      </c>
      <c r="L69" s="18" t="s">
        <v>0</v>
      </c>
      <c r="M69" s="11">
        <f>M70</f>
        <v>502689382.25999999</v>
      </c>
      <c r="N69" s="11">
        <f t="shared" si="21"/>
        <v>622105350</v>
      </c>
      <c r="O69" s="11">
        <f t="shared" si="21"/>
        <v>1402021180</v>
      </c>
    </row>
    <row r="70" spans="1:15" s="7" customFormat="1" ht="15.75" x14ac:dyDescent="0.2">
      <c r="A70" s="32" t="s">
        <v>93</v>
      </c>
      <c r="B70" s="18" t="s">
        <v>23</v>
      </c>
      <c r="C70" s="18" t="s">
        <v>14</v>
      </c>
      <c r="D70" s="18" t="s">
        <v>27</v>
      </c>
      <c r="E70" s="18" t="s">
        <v>90</v>
      </c>
      <c r="F70" s="18" t="s">
        <v>89</v>
      </c>
      <c r="G70" s="18" t="s">
        <v>27</v>
      </c>
      <c r="H70" s="18" t="s">
        <v>0</v>
      </c>
      <c r="I70" s="18" t="s">
        <v>0</v>
      </c>
      <c r="J70" s="18" t="s">
        <v>0</v>
      </c>
      <c r="K70" s="18" t="s">
        <v>0</v>
      </c>
      <c r="L70" s="18" t="s">
        <v>0</v>
      </c>
      <c r="M70" s="11">
        <f>M71+M76+M84</f>
        <v>502689382.25999999</v>
      </c>
      <c r="N70" s="11">
        <f t="shared" ref="N70:O70" si="22">N71+N76+N84</f>
        <v>622105350</v>
      </c>
      <c r="O70" s="11">
        <f t="shared" si="22"/>
        <v>1402021180</v>
      </c>
    </row>
    <row r="71" spans="1:15" s="7" customFormat="1" ht="346.5" x14ac:dyDescent="0.2">
      <c r="A71" s="30" t="s">
        <v>103</v>
      </c>
      <c r="B71" s="18" t="s">
        <v>23</v>
      </c>
      <c r="C71" s="18" t="s">
        <v>14</v>
      </c>
      <c r="D71" s="18" t="s">
        <v>27</v>
      </c>
      <c r="E71" s="18" t="s">
        <v>90</v>
      </c>
      <c r="F71" s="18" t="s">
        <v>89</v>
      </c>
      <c r="G71" s="18" t="s">
        <v>27</v>
      </c>
      <c r="H71" s="18" t="s">
        <v>101</v>
      </c>
      <c r="I71" s="18" t="s">
        <v>0</v>
      </c>
      <c r="J71" s="18" t="s">
        <v>0</v>
      </c>
      <c r="K71" s="18" t="s">
        <v>0</v>
      </c>
      <c r="L71" s="18" t="s">
        <v>0</v>
      </c>
      <c r="M71" s="11">
        <f>M72</f>
        <v>94745733.520000011</v>
      </c>
      <c r="N71" s="11">
        <f t="shared" ref="N71:O72" si="23">N72</f>
        <v>0</v>
      </c>
      <c r="O71" s="11">
        <f t="shared" si="23"/>
        <v>0</v>
      </c>
    </row>
    <row r="72" spans="1:15" s="7" customFormat="1" ht="63" x14ac:dyDescent="0.2">
      <c r="A72" s="30" t="s">
        <v>45</v>
      </c>
      <c r="B72" s="18" t="s">
        <v>23</v>
      </c>
      <c r="C72" s="18" t="s">
        <v>14</v>
      </c>
      <c r="D72" s="18" t="s">
        <v>27</v>
      </c>
      <c r="E72" s="18" t="s">
        <v>90</v>
      </c>
      <c r="F72" s="18" t="s">
        <v>89</v>
      </c>
      <c r="G72" s="18" t="s">
        <v>27</v>
      </c>
      <c r="H72" s="18" t="s">
        <v>101</v>
      </c>
      <c r="I72" s="18" t="s">
        <v>42</v>
      </c>
      <c r="J72" s="18" t="s">
        <v>0</v>
      </c>
      <c r="K72" s="18" t="s">
        <v>0</v>
      </c>
      <c r="L72" s="18" t="s">
        <v>0</v>
      </c>
      <c r="M72" s="11">
        <f>M73</f>
        <v>94745733.520000011</v>
      </c>
      <c r="N72" s="11">
        <f t="shared" si="23"/>
        <v>0</v>
      </c>
      <c r="O72" s="11">
        <f t="shared" si="23"/>
        <v>0</v>
      </c>
    </row>
    <row r="73" spans="1:15" s="7" customFormat="1" ht="15.75" x14ac:dyDescent="0.2">
      <c r="A73" s="30" t="s">
        <v>145</v>
      </c>
      <c r="B73" s="21" t="s">
        <v>0</v>
      </c>
      <c r="C73" s="21" t="s">
        <v>0</v>
      </c>
      <c r="D73" s="21" t="s">
        <v>0</v>
      </c>
      <c r="E73" s="21" t="s">
        <v>0</v>
      </c>
      <c r="F73" s="21" t="s">
        <v>0</v>
      </c>
      <c r="G73" s="21" t="s">
        <v>0</v>
      </c>
      <c r="H73" s="21" t="s">
        <v>0</v>
      </c>
      <c r="I73" s="21" t="s">
        <v>0</v>
      </c>
      <c r="J73" s="21" t="s">
        <v>0</v>
      </c>
      <c r="K73" s="21" t="s">
        <v>0</v>
      </c>
      <c r="L73" s="21" t="s">
        <v>0</v>
      </c>
      <c r="M73" s="11">
        <f>M74+M75</f>
        <v>94745733.520000011</v>
      </c>
      <c r="N73" s="11">
        <f t="shared" ref="N73:O73" si="24">N74+N75</f>
        <v>0</v>
      </c>
      <c r="O73" s="11">
        <f t="shared" si="24"/>
        <v>0</v>
      </c>
    </row>
    <row r="74" spans="1:15" s="7" customFormat="1" ht="31.5" x14ac:dyDescent="0.2">
      <c r="A74" s="34" t="s">
        <v>182</v>
      </c>
      <c r="B74" s="20" t="s">
        <v>23</v>
      </c>
      <c r="C74" s="20" t="s">
        <v>14</v>
      </c>
      <c r="D74" s="20" t="s">
        <v>27</v>
      </c>
      <c r="E74" s="20" t="s">
        <v>90</v>
      </c>
      <c r="F74" s="20" t="s">
        <v>89</v>
      </c>
      <c r="G74" s="20" t="s">
        <v>27</v>
      </c>
      <c r="H74" s="20" t="s">
        <v>101</v>
      </c>
      <c r="I74" s="20" t="s">
        <v>42</v>
      </c>
      <c r="J74" s="8" t="s">
        <v>151</v>
      </c>
      <c r="K74" s="8" t="s">
        <v>183</v>
      </c>
      <c r="L74" s="8" t="s">
        <v>62</v>
      </c>
      <c r="M74" s="22">
        <v>42375746.359999999</v>
      </c>
      <c r="N74" s="22">
        <v>0</v>
      </c>
      <c r="O74" s="22">
        <v>0</v>
      </c>
    </row>
    <row r="75" spans="1:15" s="7" customFormat="1" ht="63" x14ac:dyDescent="0.2">
      <c r="A75" s="34" t="s">
        <v>102</v>
      </c>
      <c r="B75" s="20" t="s">
        <v>23</v>
      </c>
      <c r="C75" s="20" t="s">
        <v>14</v>
      </c>
      <c r="D75" s="20" t="s">
        <v>27</v>
      </c>
      <c r="E75" s="20" t="s">
        <v>90</v>
      </c>
      <c r="F75" s="20" t="s">
        <v>89</v>
      </c>
      <c r="G75" s="20" t="s">
        <v>27</v>
      </c>
      <c r="H75" s="20" t="s">
        <v>101</v>
      </c>
      <c r="I75" s="20" t="s">
        <v>42</v>
      </c>
      <c r="J75" s="21" t="s">
        <v>87</v>
      </c>
      <c r="K75" s="21">
        <v>70</v>
      </c>
      <c r="L75" s="21">
        <v>2026</v>
      </c>
      <c r="M75" s="22">
        <v>52369987.160000004</v>
      </c>
      <c r="N75" s="22">
        <v>0</v>
      </c>
      <c r="O75" s="22">
        <v>0</v>
      </c>
    </row>
    <row r="76" spans="1:15" s="7" customFormat="1" ht="63" x14ac:dyDescent="0.2">
      <c r="A76" s="30" t="s">
        <v>100</v>
      </c>
      <c r="B76" s="18" t="s">
        <v>23</v>
      </c>
      <c r="C76" s="18" t="s">
        <v>14</v>
      </c>
      <c r="D76" s="18" t="s">
        <v>27</v>
      </c>
      <c r="E76" s="18" t="s">
        <v>90</v>
      </c>
      <c r="F76" s="18" t="s">
        <v>89</v>
      </c>
      <c r="G76" s="18" t="s">
        <v>27</v>
      </c>
      <c r="H76" s="18" t="s">
        <v>97</v>
      </c>
      <c r="I76" s="18" t="s">
        <v>0</v>
      </c>
      <c r="J76" s="18" t="s">
        <v>0</v>
      </c>
      <c r="K76" s="18" t="s">
        <v>0</v>
      </c>
      <c r="L76" s="18" t="s">
        <v>0</v>
      </c>
      <c r="M76" s="11">
        <f>M77</f>
        <v>53123208.740000002</v>
      </c>
      <c r="N76" s="11">
        <f t="shared" ref="N76:O78" si="25">N77</f>
        <v>0</v>
      </c>
      <c r="O76" s="11">
        <f t="shared" si="25"/>
        <v>0</v>
      </c>
    </row>
    <row r="77" spans="1:15" s="7" customFormat="1" ht="63" x14ac:dyDescent="0.2">
      <c r="A77" s="30" t="s">
        <v>45</v>
      </c>
      <c r="B77" s="18" t="s">
        <v>23</v>
      </c>
      <c r="C77" s="18" t="s">
        <v>14</v>
      </c>
      <c r="D77" s="18" t="s">
        <v>27</v>
      </c>
      <c r="E77" s="18" t="s">
        <v>90</v>
      </c>
      <c r="F77" s="18" t="s">
        <v>89</v>
      </c>
      <c r="G77" s="18" t="s">
        <v>27</v>
      </c>
      <c r="H77" s="18" t="s">
        <v>97</v>
      </c>
      <c r="I77" s="18" t="s">
        <v>42</v>
      </c>
      <c r="J77" s="18" t="s">
        <v>0</v>
      </c>
      <c r="K77" s="18" t="s">
        <v>0</v>
      </c>
      <c r="L77" s="18" t="s">
        <v>0</v>
      </c>
      <c r="M77" s="11">
        <f>M78+M80+M82</f>
        <v>53123208.740000002</v>
      </c>
      <c r="N77" s="11">
        <f t="shared" ref="N77:O77" si="26">N78+N80+N82</f>
        <v>0</v>
      </c>
      <c r="O77" s="11">
        <f t="shared" si="26"/>
        <v>0</v>
      </c>
    </row>
    <row r="78" spans="1:15" s="7" customFormat="1" ht="31.5" x14ac:dyDescent="0.2">
      <c r="A78" s="30" t="s">
        <v>99</v>
      </c>
      <c r="B78" s="21" t="s">
        <v>0</v>
      </c>
      <c r="C78" s="21" t="s">
        <v>0</v>
      </c>
      <c r="D78" s="21" t="s">
        <v>0</v>
      </c>
      <c r="E78" s="21" t="s">
        <v>0</v>
      </c>
      <c r="F78" s="21" t="s">
        <v>0</v>
      </c>
      <c r="G78" s="21" t="s">
        <v>0</v>
      </c>
      <c r="H78" s="21" t="s">
        <v>0</v>
      </c>
      <c r="I78" s="21" t="s">
        <v>0</v>
      </c>
      <c r="J78" s="21" t="s">
        <v>0</v>
      </c>
      <c r="K78" s="21" t="s">
        <v>0</v>
      </c>
      <c r="L78" s="21" t="s">
        <v>0</v>
      </c>
      <c r="M78" s="11">
        <f>M79</f>
        <v>8451598.8499999996</v>
      </c>
      <c r="N78" s="11">
        <f t="shared" si="25"/>
        <v>0</v>
      </c>
      <c r="O78" s="11">
        <f t="shared" si="25"/>
        <v>0</v>
      </c>
    </row>
    <row r="79" spans="1:15" s="7" customFormat="1" ht="63" x14ac:dyDescent="0.2">
      <c r="A79" s="34" t="s">
        <v>98</v>
      </c>
      <c r="B79" s="20" t="s">
        <v>23</v>
      </c>
      <c r="C79" s="20" t="s">
        <v>14</v>
      </c>
      <c r="D79" s="20" t="s">
        <v>27</v>
      </c>
      <c r="E79" s="20" t="s">
        <v>90</v>
      </c>
      <c r="F79" s="20" t="s">
        <v>89</v>
      </c>
      <c r="G79" s="20" t="s">
        <v>27</v>
      </c>
      <c r="H79" s="20" t="s">
        <v>97</v>
      </c>
      <c r="I79" s="20" t="s">
        <v>42</v>
      </c>
      <c r="J79" s="21" t="s">
        <v>151</v>
      </c>
      <c r="K79" s="21">
        <v>3152</v>
      </c>
      <c r="L79" s="21">
        <v>2026</v>
      </c>
      <c r="M79" s="22">
        <v>8451598.8499999996</v>
      </c>
      <c r="N79" s="22">
        <v>0</v>
      </c>
      <c r="O79" s="22">
        <v>0</v>
      </c>
    </row>
    <row r="80" spans="1:15" s="25" customFormat="1" ht="15.75" x14ac:dyDescent="0.2">
      <c r="A80" s="30" t="s">
        <v>144</v>
      </c>
      <c r="B80" s="18"/>
      <c r="C80" s="18"/>
      <c r="D80" s="18"/>
      <c r="E80" s="18"/>
      <c r="F80" s="18"/>
      <c r="G80" s="18"/>
      <c r="H80" s="18"/>
      <c r="I80" s="18"/>
      <c r="J80" s="31"/>
      <c r="K80" s="31"/>
      <c r="L80" s="31"/>
      <c r="M80" s="11">
        <f>M81</f>
        <v>10508887.9</v>
      </c>
      <c r="N80" s="11">
        <f t="shared" ref="N80:O80" si="27">N81</f>
        <v>0</v>
      </c>
      <c r="O80" s="11">
        <f t="shared" si="27"/>
        <v>0</v>
      </c>
    </row>
    <row r="81" spans="1:15" s="24" customFormat="1" ht="63" x14ac:dyDescent="0.2">
      <c r="A81" s="34" t="s">
        <v>224</v>
      </c>
      <c r="B81" s="20" t="s">
        <v>23</v>
      </c>
      <c r="C81" s="20" t="s">
        <v>14</v>
      </c>
      <c r="D81" s="20" t="s">
        <v>27</v>
      </c>
      <c r="E81" s="20" t="s">
        <v>90</v>
      </c>
      <c r="F81" s="20" t="s">
        <v>89</v>
      </c>
      <c r="G81" s="20" t="s">
        <v>27</v>
      </c>
      <c r="H81" s="20" t="s">
        <v>97</v>
      </c>
      <c r="I81" s="20" t="s">
        <v>42</v>
      </c>
      <c r="J81" s="21" t="s">
        <v>151</v>
      </c>
      <c r="K81" s="21">
        <v>2625</v>
      </c>
      <c r="L81" s="21">
        <v>2026</v>
      </c>
      <c r="M81" s="22">
        <v>10508887.9</v>
      </c>
      <c r="N81" s="22">
        <v>0</v>
      </c>
      <c r="O81" s="22">
        <v>0</v>
      </c>
    </row>
    <row r="82" spans="1:15" s="25" customFormat="1" ht="47.25" x14ac:dyDescent="0.2">
      <c r="A82" s="30" t="s">
        <v>225</v>
      </c>
      <c r="B82" s="18"/>
      <c r="C82" s="18"/>
      <c r="D82" s="18"/>
      <c r="E82" s="18"/>
      <c r="F82" s="18"/>
      <c r="G82" s="18"/>
      <c r="H82" s="18"/>
      <c r="I82" s="18"/>
      <c r="J82" s="31"/>
      <c r="K82" s="31"/>
      <c r="L82" s="31"/>
      <c r="M82" s="11">
        <f>M83</f>
        <v>34162721.990000002</v>
      </c>
      <c r="N82" s="11">
        <f t="shared" ref="N82:O82" si="28">N83</f>
        <v>0</v>
      </c>
      <c r="O82" s="11">
        <f t="shared" si="28"/>
        <v>0</v>
      </c>
    </row>
    <row r="83" spans="1:15" s="24" customFormat="1" ht="47.25" x14ac:dyDescent="0.2">
      <c r="A83" s="34" t="s">
        <v>226</v>
      </c>
      <c r="B83" s="20" t="s">
        <v>23</v>
      </c>
      <c r="C83" s="20" t="s">
        <v>14</v>
      </c>
      <c r="D83" s="20" t="s">
        <v>27</v>
      </c>
      <c r="E83" s="20" t="s">
        <v>90</v>
      </c>
      <c r="F83" s="20" t="s">
        <v>89</v>
      </c>
      <c r="G83" s="20" t="s">
        <v>27</v>
      </c>
      <c r="H83" s="20" t="s">
        <v>97</v>
      </c>
      <c r="I83" s="20" t="s">
        <v>42</v>
      </c>
      <c r="J83" s="21" t="s">
        <v>105</v>
      </c>
      <c r="K83" s="21">
        <v>25</v>
      </c>
      <c r="L83" s="21">
        <v>2026</v>
      </c>
      <c r="M83" s="22">
        <v>34162721.990000002</v>
      </c>
      <c r="N83" s="22">
        <v>0</v>
      </c>
      <c r="O83" s="22">
        <v>0</v>
      </c>
    </row>
    <row r="84" spans="1:15" s="7" customFormat="1" ht="173.25" x14ac:dyDescent="0.2">
      <c r="A84" s="30" t="s">
        <v>108</v>
      </c>
      <c r="B84" s="18" t="s">
        <v>23</v>
      </c>
      <c r="C84" s="18" t="s">
        <v>14</v>
      </c>
      <c r="D84" s="18" t="s">
        <v>27</v>
      </c>
      <c r="E84" s="18" t="s">
        <v>90</v>
      </c>
      <c r="F84" s="18" t="s">
        <v>89</v>
      </c>
      <c r="G84" s="18" t="s">
        <v>27</v>
      </c>
      <c r="H84" s="18" t="s">
        <v>106</v>
      </c>
      <c r="I84" s="18" t="s">
        <v>0</v>
      </c>
      <c r="J84" s="18" t="s">
        <v>0</v>
      </c>
      <c r="K84" s="18" t="s">
        <v>0</v>
      </c>
      <c r="L84" s="18" t="s">
        <v>0</v>
      </c>
      <c r="M84" s="11">
        <f>M85</f>
        <v>354820440</v>
      </c>
      <c r="N84" s="11">
        <f t="shared" ref="N84:O86" si="29">N85</f>
        <v>622105350</v>
      </c>
      <c r="O84" s="11">
        <f t="shared" si="29"/>
        <v>1402021180</v>
      </c>
    </row>
    <row r="85" spans="1:15" s="7" customFormat="1" ht="63" x14ac:dyDescent="0.2">
      <c r="A85" s="30" t="s">
        <v>45</v>
      </c>
      <c r="B85" s="18" t="s">
        <v>23</v>
      </c>
      <c r="C85" s="18" t="s">
        <v>14</v>
      </c>
      <c r="D85" s="18" t="s">
        <v>27</v>
      </c>
      <c r="E85" s="18" t="s">
        <v>90</v>
      </c>
      <c r="F85" s="18" t="s">
        <v>89</v>
      </c>
      <c r="G85" s="18" t="s">
        <v>27</v>
      </c>
      <c r="H85" s="18" t="s">
        <v>106</v>
      </c>
      <c r="I85" s="18" t="s">
        <v>42</v>
      </c>
      <c r="J85" s="18" t="s">
        <v>0</v>
      </c>
      <c r="K85" s="18" t="s">
        <v>0</v>
      </c>
      <c r="L85" s="18" t="s">
        <v>0</v>
      </c>
      <c r="M85" s="11">
        <f>M86</f>
        <v>354820440</v>
      </c>
      <c r="N85" s="11">
        <f t="shared" si="29"/>
        <v>622105350</v>
      </c>
      <c r="O85" s="11">
        <f t="shared" si="29"/>
        <v>1402021180</v>
      </c>
    </row>
    <row r="86" spans="1:15" s="7" customFormat="1" ht="15.75" x14ac:dyDescent="0.2">
      <c r="A86" s="30" t="s">
        <v>145</v>
      </c>
      <c r="B86" s="21" t="s">
        <v>0</v>
      </c>
      <c r="C86" s="21" t="s">
        <v>0</v>
      </c>
      <c r="D86" s="21" t="s">
        <v>0</v>
      </c>
      <c r="E86" s="21" t="s">
        <v>0</v>
      </c>
      <c r="F86" s="21" t="s">
        <v>0</v>
      </c>
      <c r="G86" s="21" t="s">
        <v>0</v>
      </c>
      <c r="H86" s="21" t="s">
        <v>0</v>
      </c>
      <c r="I86" s="21" t="s">
        <v>0</v>
      </c>
      <c r="J86" s="21" t="s">
        <v>0</v>
      </c>
      <c r="K86" s="21" t="s">
        <v>0</v>
      </c>
      <c r="L86" s="21" t="s">
        <v>0</v>
      </c>
      <c r="M86" s="11">
        <f>M87</f>
        <v>354820440</v>
      </c>
      <c r="N86" s="11">
        <f t="shared" si="29"/>
        <v>622105350</v>
      </c>
      <c r="O86" s="11">
        <f t="shared" si="29"/>
        <v>1402021180</v>
      </c>
    </row>
    <row r="87" spans="1:15" s="7" customFormat="1" ht="51" x14ac:dyDescent="0.2">
      <c r="A87" s="34" t="s">
        <v>107</v>
      </c>
      <c r="B87" s="20" t="s">
        <v>23</v>
      </c>
      <c r="C87" s="20" t="s">
        <v>14</v>
      </c>
      <c r="D87" s="20" t="s">
        <v>27</v>
      </c>
      <c r="E87" s="20" t="s">
        <v>90</v>
      </c>
      <c r="F87" s="20" t="s">
        <v>89</v>
      </c>
      <c r="G87" s="20" t="s">
        <v>27</v>
      </c>
      <c r="H87" s="20" t="s">
        <v>106</v>
      </c>
      <c r="I87" s="20" t="s">
        <v>42</v>
      </c>
      <c r="J87" s="21" t="s">
        <v>87</v>
      </c>
      <c r="K87" s="21">
        <v>90</v>
      </c>
      <c r="L87" s="21">
        <v>2028</v>
      </c>
      <c r="M87" s="22">
        <v>354820440</v>
      </c>
      <c r="N87" s="22">
        <v>622105350</v>
      </c>
      <c r="O87" s="22">
        <v>1402021180</v>
      </c>
    </row>
    <row r="88" spans="1:15" s="7" customFormat="1" ht="78.75" x14ac:dyDescent="0.2">
      <c r="A88" s="30" t="s">
        <v>96</v>
      </c>
      <c r="B88" s="18" t="s">
        <v>23</v>
      </c>
      <c r="C88" s="18" t="s">
        <v>14</v>
      </c>
      <c r="D88" s="18" t="s">
        <v>80</v>
      </c>
      <c r="E88" s="18" t="s">
        <v>0</v>
      </c>
      <c r="F88" s="18" t="s">
        <v>0</v>
      </c>
      <c r="G88" s="18" t="s">
        <v>0</v>
      </c>
      <c r="H88" s="18" t="s">
        <v>0</v>
      </c>
      <c r="I88" s="18" t="s">
        <v>0</v>
      </c>
      <c r="J88" s="18" t="s">
        <v>0</v>
      </c>
      <c r="K88" s="18" t="s">
        <v>0</v>
      </c>
      <c r="L88" s="18" t="s">
        <v>0</v>
      </c>
      <c r="M88" s="11">
        <f t="shared" ref="M88:O94" si="30">M89</f>
        <v>165485450</v>
      </c>
      <c r="N88" s="11">
        <f t="shared" si="30"/>
        <v>24305223</v>
      </c>
      <c r="O88" s="11">
        <f t="shared" si="30"/>
        <v>0</v>
      </c>
    </row>
    <row r="89" spans="1:15" s="7" customFormat="1" ht="63" x14ac:dyDescent="0.2">
      <c r="A89" s="30" t="s">
        <v>95</v>
      </c>
      <c r="B89" s="18" t="s">
        <v>23</v>
      </c>
      <c r="C89" s="18" t="s">
        <v>14</v>
      </c>
      <c r="D89" s="18" t="s">
        <v>80</v>
      </c>
      <c r="E89" s="18" t="s">
        <v>90</v>
      </c>
      <c r="F89" s="18" t="s">
        <v>0</v>
      </c>
      <c r="G89" s="18" t="s">
        <v>0</v>
      </c>
      <c r="H89" s="18" t="s">
        <v>0</v>
      </c>
      <c r="I89" s="18" t="s">
        <v>0</v>
      </c>
      <c r="J89" s="18" t="s">
        <v>0</v>
      </c>
      <c r="K89" s="18" t="s">
        <v>0</v>
      </c>
      <c r="L89" s="18" t="s">
        <v>0</v>
      </c>
      <c r="M89" s="11">
        <f t="shared" si="30"/>
        <v>165485450</v>
      </c>
      <c r="N89" s="11">
        <f t="shared" si="30"/>
        <v>24305223</v>
      </c>
      <c r="O89" s="11">
        <f t="shared" si="30"/>
        <v>0</v>
      </c>
    </row>
    <row r="90" spans="1:15" s="7" customFormat="1" ht="15.75" x14ac:dyDescent="0.2">
      <c r="A90" s="32" t="s">
        <v>94</v>
      </c>
      <c r="B90" s="18" t="s">
        <v>23</v>
      </c>
      <c r="C90" s="18" t="s">
        <v>14</v>
      </c>
      <c r="D90" s="18" t="s">
        <v>80</v>
      </c>
      <c r="E90" s="18" t="s">
        <v>90</v>
      </c>
      <c r="F90" s="18" t="s">
        <v>89</v>
      </c>
      <c r="G90" s="18" t="s">
        <v>0</v>
      </c>
      <c r="H90" s="18" t="s">
        <v>0</v>
      </c>
      <c r="I90" s="18" t="s">
        <v>0</v>
      </c>
      <c r="J90" s="18" t="s">
        <v>0</v>
      </c>
      <c r="K90" s="18" t="s">
        <v>0</v>
      </c>
      <c r="L90" s="18" t="s">
        <v>0</v>
      </c>
      <c r="M90" s="11">
        <f t="shared" si="30"/>
        <v>165485450</v>
      </c>
      <c r="N90" s="11">
        <f t="shared" si="30"/>
        <v>24305223</v>
      </c>
      <c r="O90" s="11">
        <f t="shared" si="30"/>
        <v>0</v>
      </c>
    </row>
    <row r="91" spans="1:15" s="7" customFormat="1" ht="15.75" x14ac:dyDescent="0.2">
      <c r="A91" s="32" t="s">
        <v>93</v>
      </c>
      <c r="B91" s="18" t="s">
        <v>23</v>
      </c>
      <c r="C91" s="18" t="s">
        <v>14</v>
      </c>
      <c r="D91" s="18" t="s">
        <v>80</v>
      </c>
      <c r="E91" s="18" t="s">
        <v>90</v>
      </c>
      <c r="F91" s="18" t="s">
        <v>89</v>
      </c>
      <c r="G91" s="18" t="s">
        <v>27</v>
      </c>
      <c r="H91" s="18" t="s">
        <v>0</v>
      </c>
      <c r="I91" s="18" t="s">
        <v>0</v>
      </c>
      <c r="J91" s="18" t="s">
        <v>0</v>
      </c>
      <c r="K91" s="18" t="s">
        <v>0</v>
      </c>
      <c r="L91" s="18" t="s">
        <v>0</v>
      </c>
      <c r="M91" s="11">
        <f t="shared" si="30"/>
        <v>165485450</v>
      </c>
      <c r="N91" s="11">
        <f t="shared" si="30"/>
        <v>24305223</v>
      </c>
      <c r="O91" s="11">
        <f t="shared" si="30"/>
        <v>0</v>
      </c>
    </row>
    <row r="92" spans="1:15" s="7" customFormat="1" ht="63" x14ac:dyDescent="0.2">
      <c r="A92" s="30" t="s">
        <v>92</v>
      </c>
      <c r="B92" s="18" t="s">
        <v>23</v>
      </c>
      <c r="C92" s="18" t="s">
        <v>14</v>
      </c>
      <c r="D92" s="18" t="s">
        <v>80</v>
      </c>
      <c r="E92" s="18" t="s">
        <v>90</v>
      </c>
      <c r="F92" s="18" t="s">
        <v>89</v>
      </c>
      <c r="G92" s="18" t="s">
        <v>27</v>
      </c>
      <c r="H92" s="18" t="s">
        <v>88</v>
      </c>
      <c r="I92" s="18" t="s">
        <v>0</v>
      </c>
      <c r="J92" s="18" t="s">
        <v>0</v>
      </c>
      <c r="K92" s="18" t="s">
        <v>0</v>
      </c>
      <c r="L92" s="18" t="s">
        <v>0</v>
      </c>
      <c r="M92" s="11">
        <f t="shared" si="30"/>
        <v>165485450</v>
      </c>
      <c r="N92" s="11">
        <f t="shared" si="30"/>
        <v>24305223</v>
      </c>
      <c r="O92" s="11">
        <f t="shared" si="30"/>
        <v>0</v>
      </c>
    </row>
    <row r="93" spans="1:15" s="7" customFormat="1" ht="63" x14ac:dyDescent="0.2">
      <c r="A93" s="30" t="s">
        <v>45</v>
      </c>
      <c r="B93" s="18" t="s">
        <v>23</v>
      </c>
      <c r="C93" s="18" t="s">
        <v>14</v>
      </c>
      <c r="D93" s="18" t="s">
        <v>80</v>
      </c>
      <c r="E93" s="18" t="s">
        <v>90</v>
      </c>
      <c r="F93" s="18" t="s">
        <v>89</v>
      </c>
      <c r="G93" s="18" t="s">
        <v>27</v>
      </c>
      <c r="H93" s="18" t="s">
        <v>88</v>
      </c>
      <c r="I93" s="18" t="s">
        <v>42</v>
      </c>
      <c r="J93" s="18" t="s">
        <v>0</v>
      </c>
      <c r="K93" s="18" t="s">
        <v>0</v>
      </c>
      <c r="L93" s="18" t="s">
        <v>0</v>
      </c>
      <c r="M93" s="11">
        <f t="shared" si="30"/>
        <v>165485450</v>
      </c>
      <c r="N93" s="11">
        <f t="shared" si="30"/>
        <v>24305223</v>
      </c>
      <c r="O93" s="11">
        <f t="shared" si="30"/>
        <v>0</v>
      </c>
    </row>
    <row r="94" spans="1:15" s="7" customFormat="1" ht="15.75" x14ac:dyDescent="0.2">
      <c r="A94" s="30" t="s">
        <v>91</v>
      </c>
      <c r="B94" s="21" t="s">
        <v>0</v>
      </c>
      <c r="C94" s="21" t="s">
        <v>0</v>
      </c>
      <c r="D94" s="21" t="s">
        <v>0</v>
      </c>
      <c r="E94" s="21" t="s">
        <v>0</v>
      </c>
      <c r="F94" s="21" t="s">
        <v>0</v>
      </c>
      <c r="G94" s="21" t="s">
        <v>0</v>
      </c>
      <c r="H94" s="21" t="s">
        <v>0</v>
      </c>
      <c r="I94" s="21" t="s">
        <v>0</v>
      </c>
      <c r="J94" s="21" t="s">
        <v>0</v>
      </c>
      <c r="K94" s="21" t="s">
        <v>0</v>
      </c>
      <c r="L94" s="21" t="s">
        <v>0</v>
      </c>
      <c r="M94" s="11">
        <f t="shared" si="30"/>
        <v>165485450</v>
      </c>
      <c r="N94" s="11">
        <f t="shared" si="30"/>
        <v>24305223</v>
      </c>
      <c r="O94" s="11">
        <f t="shared" si="30"/>
        <v>0</v>
      </c>
    </row>
    <row r="95" spans="1:15" s="7" customFormat="1" ht="63" x14ac:dyDescent="0.2">
      <c r="A95" s="34" t="s">
        <v>161</v>
      </c>
      <c r="B95" s="20" t="s">
        <v>23</v>
      </c>
      <c r="C95" s="20" t="s">
        <v>14</v>
      </c>
      <c r="D95" s="20" t="s">
        <v>80</v>
      </c>
      <c r="E95" s="20" t="s">
        <v>90</v>
      </c>
      <c r="F95" s="20" t="s">
        <v>89</v>
      </c>
      <c r="G95" s="20" t="s">
        <v>27</v>
      </c>
      <c r="H95" s="20" t="s">
        <v>88</v>
      </c>
      <c r="I95" s="20" t="s">
        <v>42</v>
      </c>
      <c r="J95" s="21" t="s">
        <v>87</v>
      </c>
      <c r="K95" s="21">
        <v>0.5</v>
      </c>
      <c r="L95" s="8" t="s">
        <v>33</v>
      </c>
      <c r="M95" s="22">
        <v>165485450</v>
      </c>
      <c r="N95" s="22">
        <v>24305223</v>
      </c>
      <c r="O95" s="22">
        <v>0</v>
      </c>
    </row>
    <row r="96" spans="1:15" ht="31.5" x14ac:dyDescent="0.2">
      <c r="A96" s="30" t="s">
        <v>86</v>
      </c>
      <c r="B96" s="18" t="s">
        <v>24</v>
      </c>
      <c r="C96" s="18" t="s">
        <v>0</v>
      </c>
      <c r="D96" s="18" t="s">
        <v>0</v>
      </c>
      <c r="E96" s="18" t="s">
        <v>0</v>
      </c>
      <c r="F96" s="18" t="s">
        <v>0</v>
      </c>
      <c r="G96" s="18" t="s">
        <v>0</v>
      </c>
      <c r="H96" s="19" t="s">
        <v>0</v>
      </c>
      <c r="I96" s="19" t="s">
        <v>0</v>
      </c>
      <c r="J96" s="19" t="s">
        <v>0</v>
      </c>
      <c r="K96" s="18" t="s">
        <v>0</v>
      </c>
      <c r="L96" s="18" t="s">
        <v>0</v>
      </c>
      <c r="M96" s="11">
        <f>M97+M105</f>
        <v>279376835.19</v>
      </c>
      <c r="N96" s="11">
        <f t="shared" ref="N96:O96" si="31">N97+N105</f>
        <v>328284040.40999997</v>
      </c>
      <c r="O96" s="11">
        <f t="shared" si="31"/>
        <v>446786373.42999995</v>
      </c>
    </row>
    <row r="97" spans="1:15" ht="47.25" x14ac:dyDescent="0.2">
      <c r="A97" s="30" t="s">
        <v>85</v>
      </c>
      <c r="B97" s="18" t="s">
        <v>24</v>
      </c>
      <c r="C97" s="18" t="s">
        <v>13</v>
      </c>
      <c r="D97" s="18" t="s">
        <v>81</v>
      </c>
      <c r="E97" s="18" t="s">
        <v>0</v>
      </c>
      <c r="F97" s="18" t="s">
        <v>0</v>
      </c>
      <c r="G97" s="18" t="s">
        <v>0</v>
      </c>
      <c r="H97" s="19" t="s">
        <v>0</v>
      </c>
      <c r="I97" s="19" t="s">
        <v>0</v>
      </c>
      <c r="J97" s="19" t="s">
        <v>0</v>
      </c>
      <c r="K97" s="18" t="s">
        <v>0</v>
      </c>
      <c r="L97" s="18" t="s">
        <v>0</v>
      </c>
      <c r="M97" s="11">
        <f t="shared" ref="M97:O103" si="32">M98</f>
        <v>0</v>
      </c>
      <c r="N97" s="11">
        <f t="shared" si="32"/>
        <v>90284040.409999996</v>
      </c>
      <c r="O97" s="11">
        <f t="shared" si="32"/>
        <v>162241212.13</v>
      </c>
    </row>
    <row r="98" spans="1:15" ht="31.5" x14ac:dyDescent="0.2">
      <c r="A98" s="30" t="s">
        <v>140</v>
      </c>
      <c r="B98" s="18" t="s">
        <v>24</v>
      </c>
      <c r="C98" s="18" t="s">
        <v>13</v>
      </c>
      <c r="D98" s="18" t="s">
        <v>81</v>
      </c>
      <c r="E98" s="18" t="s">
        <v>28</v>
      </c>
      <c r="F98" s="18" t="s">
        <v>0</v>
      </c>
      <c r="G98" s="18" t="s">
        <v>0</v>
      </c>
      <c r="H98" s="19" t="s">
        <v>0</v>
      </c>
      <c r="I98" s="19" t="s">
        <v>0</v>
      </c>
      <c r="J98" s="19" t="s">
        <v>0</v>
      </c>
      <c r="K98" s="18" t="s">
        <v>0</v>
      </c>
      <c r="L98" s="18" t="s">
        <v>0</v>
      </c>
      <c r="M98" s="11">
        <f t="shared" si="32"/>
        <v>0</v>
      </c>
      <c r="N98" s="11">
        <f t="shared" si="32"/>
        <v>90284040.409999996</v>
      </c>
      <c r="O98" s="11">
        <f t="shared" si="32"/>
        <v>162241212.13</v>
      </c>
    </row>
    <row r="99" spans="1:15" ht="15.75" x14ac:dyDescent="0.2">
      <c r="A99" s="32" t="s">
        <v>67</v>
      </c>
      <c r="B99" s="18" t="s">
        <v>24</v>
      </c>
      <c r="C99" s="18" t="s">
        <v>13</v>
      </c>
      <c r="D99" s="18" t="s">
        <v>81</v>
      </c>
      <c r="E99" s="18" t="s">
        <v>28</v>
      </c>
      <c r="F99" s="18" t="s">
        <v>58</v>
      </c>
      <c r="G99" s="18" t="s">
        <v>0</v>
      </c>
      <c r="H99" s="18" t="s">
        <v>0</v>
      </c>
      <c r="I99" s="18" t="s">
        <v>0</v>
      </c>
      <c r="J99" s="18" t="s">
        <v>0</v>
      </c>
      <c r="K99" s="18" t="s">
        <v>0</v>
      </c>
      <c r="L99" s="18" t="s">
        <v>0</v>
      </c>
      <c r="M99" s="11">
        <f t="shared" si="32"/>
        <v>0</v>
      </c>
      <c r="N99" s="11">
        <f t="shared" si="32"/>
        <v>90284040.409999996</v>
      </c>
      <c r="O99" s="11">
        <f t="shared" si="32"/>
        <v>162241212.13</v>
      </c>
    </row>
    <row r="100" spans="1:15" ht="15.75" x14ac:dyDescent="0.2">
      <c r="A100" s="32" t="s">
        <v>84</v>
      </c>
      <c r="B100" s="18" t="s">
        <v>24</v>
      </c>
      <c r="C100" s="18" t="s">
        <v>13</v>
      </c>
      <c r="D100" s="18" t="s">
        <v>81</v>
      </c>
      <c r="E100" s="18" t="s">
        <v>28</v>
      </c>
      <c r="F100" s="18" t="s">
        <v>58</v>
      </c>
      <c r="G100" s="18" t="s">
        <v>80</v>
      </c>
      <c r="H100" s="18" t="s">
        <v>0</v>
      </c>
      <c r="I100" s="18" t="s">
        <v>0</v>
      </c>
      <c r="J100" s="18" t="s">
        <v>0</v>
      </c>
      <c r="K100" s="18" t="s">
        <v>0</v>
      </c>
      <c r="L100" s="18" t="s">
        <v>0</v>
      </c>
      <c r="M100" s="11">
        <f t="shared" si="32"/>
        <v>0</v>
      </c>
      <c r="N100" s="11">
        <f t="shared" si="32"/>
        <v>90284040.409999996</v>
      </c>
      <c r="O100" s="11">
        <f t="shared" si="32"/>
        <v>162241212.13</v>
      </c>
    </row>
    <row r="101" spans="1:15" ht="47.25" x14ac:dyDescent="0.2">
      <c r="A101" s="30" t="s">
        <v>83</v>
      </c>
      <c r="B101" s="18" t="s">
        <v>24</v>
      </c>
      <c r="C101" s="18" t="s">
        <v>13</v>
      </c>
      <c r="D101" s="18" t="s">
        <v>81</v>
      </c>
      <c r="E101" s="18" t="s">
        <v>28</v>
      </c>
      <c r="F101" s="18" t="s">
        <v>58</v>
      </c>
      <c r="G101" s="18" t="s">
        <v>80</v>
      </c>
      <c r="H101" s="18" t="s">
        <v>79</v>
      </c>
      <c r="I101" s="19" t="s">
        <v>0</v>
      </c>
      <c r="J101" s="19" t="s">
        <v>0</v>
      </c>
      <c r="K101" s="18" t="s">
        <v>0</v>
      </c>
      <c r="L101" s="18" t="s">
        <v>0</v>
      </c>
      <c r="M101" s="11">
        <f t="shared" si="32"/>
        <v>0</v>
      </c>
      <c r="N101" s="11">
        <f t="shared" si="32"/>
        <v>90284040.409999996</v>
      </c>
      <c r="O101" s="11">
        <f t="shared" si="32"/>
        <v>162241212.13</v>
      </c>
    </row>
    <row r="102" spans="1:15" ht="63" x14ac:dyDescent="0.2">
      <c r="A102" s="30" t="s">
        <v>45</v>
      </c>
      <c r="B102" s="18" t="s">
        <v>24</v>
      </c>
      <c r="C102" s="18" t="s">
        <v>13</v>
      </c>
      <c r="D102" s="18" t="s">
        <v>81</v>
      </c>
      <c r="E102" s="18" t="s">
        <v>28</v>
      </c>
      <c r="F102" s="18" t="s">
        <v>58</v>
      </c>
      <c r="G102" s="18" t="s">
        <v>80</v>
      </c>
      <c r="H102" s="18" t="s">
        <v>79</v>
      </c>
      <c r="I102" s="18" t="s">
        <v>42</v>
      </c>
      <c r="J102" s="18" t="s">
        <v>0</v>
      </c>
      <c r="K102" s="18" t="s">
        <v>0</v>
      </c>
      <c r="L102" s="18" t="s">
        <v>0</v>
      </c>
      <c r="M102" s="11">
        <f t="shared" si="32"/>
        <v>0</v>
      </c>
      <c r="N102" s="11">
        <f t="shared" si="32"/>
        <v>90284040.409999996</v>
      </c>
      <c r="O102" s="11">
        <f t="shared" si="32"/>
        <v>162241212.13</v>
      </c>
    </row>
    <row r="103" spans="1:15" ht="15.75" x14ac:dyDescent="0.2">
      <c r="A103" s="30" t="s">
        <v>145</v>
      </c>
      <c r="B103" s="35" t="s">
        <v>0</v>
      </c>
      <c r="C103" s="35" t="s">
        <v>0</v>
      </c>
      <c r="D103" s="35" t="s">
        <v>0</v>
      </c>
      <c r="E103" s="35" t="s">
        <v>0</v>
      </c>
      <c r="F103" s="35" t="s">
        <v>0</v>
      </c>
      <c r="G103" s="35" t="s">
        <v>0</v>
      </c>
      <c r="H103" s="35" t="s">
        <v>0</v>
      </c>
      <c r="I103" s="35" t="s">
        <v>0</v>
      </c>
      <c r="J103" s="35" t="s">
        <v>0</v>
      </c>
      <c r="K103" s="21" t="s">
        <v>0</v>
      </c>
      <c r="L103" s="21" t="s">
        <v>0</v>
      </c>
      <c r="M103" s="11">
        <f t="shared" si="32"/>
        <v>0</v>
      </c>
      <c r="N103" s="11">
        <f t="shared" si="32"/>
        <v>90284040.409999996</v>
      </c>
      <c r="O103" s="11">
        <f t="shared" si="32"/>
        <v>162241212.13</v>
      </c>
    </row>
    <row r="104" spans="1:15" ht="63" x14ac:dyDescent="0.2">
      <c r="A104" s="34" t="s">
        <v>82</v>
      </c>
      <c r="B104" s="20" t="s">
        <v>24</v>
      </c>
      <c r="C104" s="20" t="s">
        <v>13</v>
      </c>
      <c r="D104" s="20" t="s">
        <v>81</v>
      </c>
      <c r="E104" s="20" t="s">
        <v>28</v>
      </c>
      <c r="F104" s="20" t="s">
        <v>58</v>
      </c>
      <c r="G104" s="20" t="s">
        <v>80</v>
      </c>
      <c r="H104" s="20" t="s">
        <v>79</v>
      </c>
      <c r="I104" s="20" t="s">
        <v>42</v>
      </c>
      <c r="J104" s="21" t="s">
        <v>41</v>
      </c>
      <c r="K104" s="21">
        <v>200</v>
      </c>
      <c r="L104" s="21">
        <v>2028</v>
      </c>
      <c r="M104" s="22">
        <v>0</v>
      </c>
      <c r="N104" s="22">
        <v>90284040.409999996</v>
      </c>
      <c r="O104" s="22">
        <v>162241212.13</v>
      </c>
    </row>
    <row r="105" spans="1:15" ht="31.5" x14ac:dyDescent="0.2">
      <c r="A105" s="30" t="s">
        <v>115</v>
      </c>
      <c r="B105" s="18" t="s">
        <v>24</v>
      </c>
      <c r="C105" s="18" t="s">
        <v>14</v>
      </c>
      <c r="D105" s="18" t="s">
        <v>31</v>
      </c>
      <c r="E105" s="18" t="s">
        <v>0</v>
      </c>
      <c r="F105" s="18" t="s">
        <v>0</v>
      </c>
      <c r="G105" s="18" t="s">
        <v>0</v>
      </c>
      <c r="H105" s="19" t="s">
        <v>0</v>
      </c>
      <c r="I105" s="19" t="s">
        <v>0</v>
      </c>
      <c r="J105" s="19" t="s">
        <v>0</v>
      </c>
      <c r="K105" s="18" t="s">
        <v>0</v>
      </c>
      <c r="L105" s="18" t="s">
        <v>0</v>
      </c>
      <c r="M105" s="11">
        <f>M106</f>
        <v>279376835.19</v>
      </c>
      <c r="N105" s="11">
        <f t="shared" ref="N105:O107" si="33">N106</f>
        <v>238000000</v>
      </c>
      <c r="O105" s="11">
        <f t="shared" si="33"/>
        <v>284545161.29999995</v>
      </c>
    </row>
    <row r="106" spans="1:15" ht="31.5" x14ac:dyDescent="0.2">
      <c r="A106" s="30" t="s">
        <v>140</v>
      </c>
      <c r="B106" s="18" t="s">
        <v>24</v>
      </c>
      <c r="C106" s="18" t="s">
        <v>14</v>
      </c>
      <c r="D106" s="18" t="s">
        <v>31</v>
      </c>
      <c r="E106" s="18" t="s">
        <v>28</v>
      </c>
      <c r="F106" s="18" t="s">
        <v>0</v>
      </c>
      <c r="G106" s="18" t="s">
        <v>0</v>
      </c>
      <c r="H106" s="19" t="s">
        <v>0</v>
      </c>
      <c r="I106" s="19" t="s">
        <v>0</v>
      </c>
      <c r="J106" s="19" t="s">
        <v>0</v>
      </c>
      <c r="K106" s="18" t="s">
        <v>0</v>
      </c>
      <c r="L106" s="18" t="s">
        <v>0</v>
      </c>
      <c r="M106" s="11">
        <f>M107</f>
        <v>279376835.19</v>
      </c>
      <c r="N106" s="11">
        <f t="shared" si="33"/>
        <v>238000000</v>
      </c>
      <c r="O106" s="11">
        <f t="shared" si="33"/>
        <v>284545161.29999995</v>
      </c>
    </row>
    <row r="107" spans="1:15" ht="15.75" x14ac:dyDescent="0.2">
      <c r="A107" s="32" t="s">
        <v>114</v>
      </c>
      <c r="B107" s="18" t="s">
        <v>24</v>
      </c>
      <c r="C107" s="18" t="s">
        <v>14</v>
      </c>
      <c r="D107" s="18" t="s">
        <v>31</v>
      </c>
      <c r="E107" s="18" t="s">
        <v>28</v>
      </c>
      <c r="F107" s="18" t="s">
        <v>111</v>
      </c>
      <c r="G107" s="18" t="s">
        <v>0</v>
      </c>
      <c r="H107" s="18" t="s">
        <v>0</v>
      </c>
      <c r="I107" s="18" t="s">
        <v>0</v>
      </c>
      <c r="J107" s="18" t="s">
        <v>0</v>
      </c>
      <c r="K107" s="18" t="s">
        <v>0</v>
      </c>
      <c r="L107" s="18" t="s">
        <v>0</v>
      </c>
      <c r="M107" s="11">
        <f>M108</f>
        <v>279376835.19</v>
      </c>
      <c r="N107" s="11">
        <f t="shared" si="33"/>
        <v>238000000</v>
      </c>
      <c r="O107" s="11">
        <f t="shared" si="33"/>
        <v>284545161.29999995</v>
      </c>
    </row>
    <row r="108" spans="1:15" ht="15.75" x14ac:dyDescent="0.2">
      <c r="A108" s="32" t="s">
        <v>113</v>
      </c>
      <c r="B108" s="18" t="s">
        <v>24</v>
      </c>
      <c r="C108" s="18" t="s">
        <v>14</v>
      </c>
      <c r="D108" s="18" t="s">
        <v>31</v>
      </c>
      <c r="E108" s="18" t="s">
        <v>28</v>
      </c>
      <c r="F108" s="18" t="s">
        <v>111</v>
      </c>
      <c r="G108" s="18" t="s">
        <v>31</v>
      </c>
      <c r="H108" s="18" t="s">
        <v>0</v>
      </c>
      <c r="I108" s="18" t="s">
        <v>0</v>
      </c>
      <c r="J108" s="18" t="s">
        <v>0</v>
      </c>
      <c r="K108" s="18" t="s">
        <v>0</v>
      </c>
      <c r="L108" s="18" t="s">
        <v>0</v>
      </c>
      <c r="M108" s="11">
        <f>M109+M113</f>
        <v>279376835.19</v>
      </c>
      <c r="N108" s="11">
        <f t="shared" ref="N108:O108" si="34">N109+N113</f>
        <v>238000000</v>
      </c>
      <c r="O108" s="11">
        <f t="shared" si="34"/>
        <v>284545161.29999995</v>
      </c>
    </row>
    <row r="109" spans="1:15" s="23" customFormat="1" ht="46.5" customHeight="1" x14ac:dyDescent="0.2">
      <c r="A109" s="32" t="s">
        <v>184</v>
      </c>
      <c r="B109" s="18" t="s">
        <v>24</v>
      </c>
      <c r="C109" s="18" t="s">
        <v>14</v>
      </c>
      <c r="D109" s="18" t="s">
        <v>31</v>
      </c>
      <c r="E109" s="18" t="s">
        <v>28</v>
      </c>
      <c r="F109" s="18" t="s">
        <v>111</v>
      </c>
      <c r="G109" s="18" t="s">
        <v>31</v>
      </c>
      <c r="H109" s="18" t="s">
        <v>185</v>
      </c>
      <c r="I109" s="18"/>
      <c r="J109" s="18"/>
      <c r="K109" s="18"/>
      <c r="L109" s="18"/>
      <c r="M109" s="11">
        <f>M110</f>
        <v>279376835.19</v>
      </c>
      <c r="N109" s="11">
        <f t="shared" ref="N109:O111" si="35">N110</f>
        <v>238000000</v>
      </c>
      <c r="O109" s="11">
        <f t="shared" si="35"/>
        <v>0</v>
      </c>
    </row>
    <row r="110" spans="1:15" s="23" customFormat="1" ht="63" x14ac:dyDescent="0.2">
      <c r="A110" s="32" t="s">
        <v>45</v>
      </c>
      <c r="B110" s="18" t="s">
        <v>24</v>
      </c>
      <c r="C110" s="18" t="s">
        <v>14</v>
      </c>
      <c r="D110" s="18" t="s">
        <v>31</v>
      </c>
      <c r="E110" s="18" t="s">
        <v>28</v>
      </c>
      <c r="F110" s="18" t="s">
        <v>111</v>
      </c>
      <c r="G110" s="18" t="s">
        <v>31</v>
      </c>
      <c r="H110" s="18" t="s">
        <v>185</v>
      </c>
      <c r="I110" s="18" t="s">
        <v>42</v>
      </c>
      <c r="J110" s="18"/>
      <c r="K110" s="18"/>
      <c r="L110" s="18"/>
      <c r="M110" s="11">
        <f>M111</f>
        <v>279376835.19</v>
      </c>
      <c r="N110" s="11">
        <f t="shared" si="35"/>
        <v>238000000</v>
      </c>
      <c r="O110" s="11">
        <f t="shared" si="35"/>
        <v>0</v>
      </c>
    </row>
    <row r="111" spans="1:15" s="23" customFormat="1" ht="15.75" x14ac:dyDescent="0.2">
      <c r="A111" s="32" t="s">
        <v>44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1">
        <f>M112</f>
        <v>279376835.19</v>
      </c>
      <c r="N111" s="11">
        <f t="shared" si="35"/>
        <v>238000000</v>
      </c>
      <c r="O111" s="11">
        <f t="shared" si="35"/>
        <v>0</v>
      </c>
    </row>
    <row r="112" spans="1:15" s="24" customFormat="1" ht="63" x14ac:dyDescent="0.2">
      <c r="A112" s="36" t="s">
        <v>205</v>
      </c>
      <c r="B112" s="20" t="s">
        <v>24</v>
      </c>
      <c r="C112" s="20" t="s">
        <v>14</v>
      </c>
      <c r="D112" s="20" t="s">
        <v>31</v>
      </c>
      <c r="E112" s="20" t="s">
        <v>28</v>
      </c>
      <c r="F112" s="20" t="s">
        <v>111</v>
      </c>
      <c r="G112" s="20" t="s">
        <v>31</v>
      </c>
      <c r="H112" s="20" t="s">
        <v>185</v>
      </c>
      <c r="I112" s="20" t="s">
        <v>42</v>
      </c>
      <c r="J112" s="8" t="s">
        <v>146</v>
      </c>
      <c r="K112" s="20" t="s">
        <v>218</v>
      </c>
      <c r="L112" s="20" t="s">
        <v>33</v>
      </c>
      <c r="M112" s="22">
        <f>6974743.84+272402091.35</f>
        <v>279376835.19</v>
      </c>
      <c r="N112" s="22">
        <v>238000000</v>
      </c>
      <c r="O112" s="22">
        <v>0</v>
      </c>
    </row>
    <row r="113" spans="1:15" ht="47.25" x14ac:dyDescent="0.2">
      <c r="A113" s="30" t="s">
        <v>112</v>
      </c>
      <c r="B113" s="18" t="s">
        <v>24</v>
      </c>
      <c r="C113" s="18" t="s">
        <v>14</v>
      </c>
      <c r="D113" s="18" t="s">
        <v>31</v>
      </c>
      <c r="E113" s="18" t="s">
        <v>28</v>
      </c>
      <c r="F113" s="18" t="s">
        <v>111</v>
      </c>
      <c r="G113" s="18" t="s">
        <v>31</v>
      </c>
      <c r="H113" s="18" t="s">
        <v>110</v>
      </c>
      <c r="I113" s="19" t="s">
        <v>0</v>
      </c>
      <c r="J113" s="19" t="s">
        <v>0</v>
      </c>
      <c r="K113" s="18" t="s">
        <v>0</v>
      </c>
      <c r="L113" s="18" t="s">
        <v>0</v>
      </c>
      <c r="M113" s="11">
        <f>M114</f>
        <v>0</v>
      </c>
      <c r="N113" s="11">
        <f t="shared" ref="N113:O113" si="36">N114</f>
        <v>0</v>
      </c>
      <c r="O113" s="11">
        <f t="shared" si="36"/>
        <v>284545161.29999995</v>
      </c>
    </row>
    <row r="114" spans="1:15" ht="63" x14ac:dyDescent="0.2">
      <c r="A114" s="30" t="s">
        <v>45</v>
      </c>
      <c r="B114" s="18" t="s">
        <v>24</v>
      </c>
      <c r="C114" s="18" t="s">
        <v>14</v>
      </c>
      <c r="D114" s="18" t="s">
        <v>31</v>
      </c>
      <c r="E114" s="18" t="s">
        <v>28</v>
      </c>
      <c r="F114" s="18" t="s">
        <v>111</v>
      </c>
      <c r="G114" s="18" t="s">
        <v>31</v>
      </c>
      <c r="H114" s="18" t="s">
        <v>110</v>
      </c>
      <c r="I114" s="18" t="s">
        <v>42</v>
      </c>
      <c r="J114" s="18" t="s">
        <v>0</v>
      </c>
      <c r="K114" s="18" t="s">
        <v>0</v>
      </c>
      <c r="L114" s="18" t="s">
        <v>0</v>
      </c>
      <c r="M114" s="11">
        <f>M115+M117+M119</f>
        <v>0</v>
      </c>
      <c r="N114" s="11">
        <f t="shared" ref="N114:O114" si="37">N115+N117+N119</f>
        <v>0</v>
      </c>
      <c r="O114" s="11">
        <f t="shared" si="37"/>
        <v>284545161.29999995</v>
      </c>
    </row>
    <row r="115" spans="1:15" s="6" customFormat="1" ht="15.75" x14ac:dyDescent="0.2">
      <c r="A115" s="12" t="s">
        <v>142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2"/>
      <c r="L115" s="2"/>
      <c r="M115" s="15">
        <f>M116</f>
        <v>0</v>
      </c>
      <c r="N115" s="15">
        <f t="shared" ref="N115:O115" si="38">N116</f>
        <v>0</v>
      </c>
      <c r="O115" s="15">
        <f t="shared" si="38"/>
        <v>94848387.099999994</v>
      </c>
    </row>
    <row r="116" spans="1:15" s="6" customFormat="1" ht="63" x14ac:dyDescent="0.2">
      <c r="A116" s="16" t="s">
        <v>168</v>
      </c>
      <c r="B116" s="1" t="s">
        <v>24</v>
      </c>
      <c r="C116" s="1" t="s">
        <v>14</v>
      </c>
      <c r="D116" s="1" t="s">
        <v>31</v>
      </c>
      <c r="E116" s="1" t="s">
        <v>28</v>
      </c>
      <c r="F116" s="1" t="s">
        <v>111</v>
      </c>
      <c r="G116" s="1" t="s">
        <v>31</v>
      </c>
      <c r="H116" s="1" t="s">
        <v>110</v>
      </c>
      <c r="I116" s="1" t="s">
        <v>42</v>
      </c>
      <c r="J116" s="2" t="s">
        <v>56</v>
      </c>
      <c r="K116" s="2" t="s">
        <v>30</v>
      </c>
      <c r="L116" s="2">
        <v>2028</v>
      </c>
      <c r="M116" s="17">
        <v>0</v>
      </c>
      <c r="N116" s="17">
        <v>0</v>
      </c>
      <c r="O116" s="17">
        <v>94848387.099999994</v>
      </c>
    </row>
    <row r="117" spans="1:15" s="6" customFormat="1" ht="15.75" x14ac:dyDescent="0.2">
      <c r="A117" s="12" t="s">
        <v>143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2"/>
      <c r="L117" s="2"/>
      <c r="M117" s="15">
        <f>M118</f>
        <v>0</v>
      </c>
      <c r="N117" s="15">
        <f t="shared" ref="N117:O117" si="39">N118</f>
        <v>0</v>
      </c>
      <c r="O117" s="15">
        <f t="shared" si="39"/>
        <v>94848387.099999994</v>
      </c>
    </row>
    <row r="118" spans="1:15" s="6" customFormat="1" ht="47.25" x14ac:dyDescent="0.2">
      <c r="A118" s="34" t="s">
        <v>170</v>
      </c>
      <c r="B118" s="20" t="s">
        <v>24</v>
      </c>
      <c r="C118" s="20" t="s">
        <v>14</v>
      </c>
      <c r="D118" s="20" t="s">
        <v>31</v>
      </c>
      <c r="E118" s="20" t="s">
        <v>28</v>
      </c>
      <c r="F118" s="20" t="s">
        <v>111</v>
      </c>
      <c r="G118" s="20" t="s">
        <v>31</v>
      </c>
      <c r="H118" s="20" t="s">
        <v>110</v>
      </c>
      <c r="I118" s="20" t="s">
        <v>42</v>
      </c>
      <c r="J118" s="2" t="s">
        <v>56</v>
      </c>
      <c r="K118" s="2" t="s">
        <v>30</v>
      </c>
      <c r="L118" s="21">
        <v>2028</v>
      </c>
      <c r="M118" s="22">
        <v>0</v>
      </c>
      <c r="N118" s="22">
        <v>0</v>
      </c>
      <c r="O118" s="22">
        <v>94848387.099999994</v>
      </c>
    </row>
    <row r="119" spans="1:15" s="6" customFormat="1" ht="15.75" x14ac:dyDescent="0.2">
      <c r="A119" s="12" t="s">
        <v>144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2"/>
      <c r="L119" s="2"/>
      <c r="M119" s="15">
        <f>M120</f>
        <v>0</v>
      </c>
      <c r="N119" s="15">
        <f t="shared" ref="N119:O119" si="40">N120</f>
        <v>0</v>
      </c>
      <c r="O119" s="15">
        <f t="shared" si="40"/>
        <v>94848387.099999994</v>
      </c>
    </row>
    <row r="120" spans="1:15" ht="63" x14ac:dyDescent="0.2">
      <c r="A120" s="34" t="s">
        <v>169</v>
      </c>
      <c r="B120" s="20" t="s">
        <v>24</v>
      </c>
      <c r="C120" s="20" t="s">
        <v>14</v>
      </c>
      <c r="D120" s="20" t="s">
        <v>31</v>
      </c>
      <c r="E120" s="20" t="s">
        <v>28</v>
      </c>
      <c r="F120" s="20" t="s">
        <v>111</v>
      </c>
      <c r="G120" s="20" t="s">
        <v>31</v>
      </c>
      <c r="H120" s="20" t="s">
        <v>110</v>
      </c>
      <c r="I120" s="20" t="s">
        <v>42</v>
      </c>
      <c r="J120" s="2" t="s">
        <v>56</v>
      </c>
      <c r="K120" s="2" t="s">
        <v>30</v>
      </c>
      <c r="L120" s="21" t="s">
        <v>152</v>
      </c>
      <c r="M120" s="22">
        <v>0</v>
      </c>
      <c r="N120" s="22">
        <v>0</v>
      </c>
      <c r="O120" s="22">
        <v>94848387.099999994</v>
      </c>
    </row>
    <row r="121" spans="1:15" ht="31.5" x14ac:dyDescent="0.2">
      <c r="A121" s="30" t="s">
        <v>78</v>
      </c>
      <c r="B121" s="18" t="s">
        <v>25</v>
      </c>
      <c r="C121" s="18" t="s">
        <v>0</v>
      </c>
      <c r="D121" s="18" t="s">
        <v>0</v>
      </c>
      <c r="E121" s="18" t="s">
        <v>0</v>
      </c>
      <c r="F121" s="18" t="s">
        <v>0</v>
      </c>
      <c r="G121" s="18" t="s">
        <v>0</v>
      </c>
      <c r="H121" s="19" t="s">
        <v>0</v>
      </c>
      <c r="I121" s="19" t="s">
        <v>0</v>
      </c>
      <c r="J121" s="19" t="s">
        <v>0</v>
      </c>
      <c r="K121" s="18" t="s">
        <v>0</v>
      </c>
      <c r="L121" s="18" t="s">
        <v>0</v>
      </c>
      <c r="M121" s="11">
        <f>M122</f>
        <v>814136891.45000005</v>
      </c>
      <c r="N121" s="11">
        <f t="shared" ref="N121:O124" si="41">N122</f>
        <v>0</v>
      </c>
      <c r="O121" s="11">
        <f t="shared" si="41"/>
        <v>0</v>
      </c>
    </row>
    <row r="122" spans="1:15" ht="31.5" x14ac:dyDescent="0.2">
      <c r="A122" s="30" t="s">
        <v>77</v>
      </c>
      <c r="B122" s="18" t="s">
        <v>25</v>
      </c>
      <c r="C122" s="18" t="s">
        <v>14</v>
      </c>
      <c r="D122" s="18" t="s">
        <v>27</v>
      </c>
      <c r="E122" s="18" t="s">
        <v>0</v>
      </c>
      <c r="F122" s="18" t="s">
        <v>0</v>
      </c>
      <c r="G122" s="18" t="s">
        <v>0</v>
      </c>
      <c r="H122" s="19" t="s">
        <v>0</v>
      </c>
      <c r="I122" s="19" t="s">
        <v>0</v>
      </c>
      <c r="J122" s="19" t="s">
        <v>0</v>
      </c>
      <c r="K122" s="18" t="s">
        <v>0</v>
      </c>
      <c r="L122" s="18" t="s">
        <v>0</v>
      </c>
      <c r="M122" s="11">
        <f>M123</f>
        <v>814136891.45000005</v>
      </c>
      <c r="N122" s="11">
        <f t="shared" si="41"/>
        <v>0</v>
      </c>
      <c r="O122" s="11">
        <f t="shared" si="41"/>
        <v>0</v>
      </c>
    </row>
    <row r="123" spans="1:15" ht="31.5" x14ac:dyDescent="0.2">
      <c r="A123" s="10" t="s">
        <v>140</v>
      </c>
      <c r="B123" s="18" t="s">
        <v>25</v>
      </c>
      <c r="C123" s="18" t="s">
        <v>14</v>
      </c>
      <c r="D123" s="18" t="s">
        <v>27</v>
      </c>
      <c r="E123" s="18" t="s">
        <v>28</v>
      </c>
      <c r="F123" s="18" t="s">
        <v>0</v>
      </c>
      <c r="G123" s="18" t="s">
        <v>0</v>
      </c>
      <c r="H123" s="19" t="s">
        <v>0</v>
      </c>
      <c r="I123" s="19" t="s">
        <v>0</v>
      </c>
      <c r="J123" s="19" t="s">
        <v>0</v>
      </c>
      <c r="K123" s="18" t="s">
        <v>0</v>
      </c>
      <c r="L123" s="18" t="s">
        <v>0</v>
      </c>
      <c r="M123" s="11">
        <f>M124</f>
        <v>814136891.45000005</v>
      </c>
      <c r="N123" s="11">
        <f t="shared" si="41"/>
        <v>0</v>
      </c>
      <c r="O123" s="11">
        <f t="shared" si="41"/>
        <v>0</v>
      </c>
    </row>
    <row r="124" spans="1:15" ht="15.75" x14ac:dyDescent="0.2">
      <c r="A124" s="32" t="s">
        <v>67</v>
      </c>
      <c r="B124" s="18" t="s">
        <v>25</v>
      </c>
      <c r="C124" s="18" t="s">
        <v>14</v>
      </c>
      <c r="D124" s="18" t="s">
        <v>27</v>
      </c>
      <c r="E124" s="18" t="s">
        <v>28</v>
      </c>
      <c r="F124" s="18" t="s">
        <v>58</v>
      </c>
      <c r="G124" s="18" t="s">
        <v>0</v>
      </c>
      <c r="H124" s="18" t="s">
        <v>0</v>
      </c>
      <c r="I124" s="18" t="s">
        <v>0</v>
      </c>
      <c r="J124" s="18" t="s">
        <v>0</v>
      </c>
      <c r="K124" s="18" t="s">
        <v>0</v>
      </c>
      <c r="L124" s="18" t="s">
        <v>0</v>
      </c>
      <c r="M124" s="11">
        <f>M125</f>
        <v>814136891.45000005</v>
      </c>
      <c r="N124" s="11">
        <f t="shared" si="41"/>
        <v>0</v>
      </c>
      <c r="O124" s="11">
        <f t="shared" si="41"/>
        <v>0</v>
      </c>
    </row>
    <row r="125" spans="1:15" ht="15.75" x14ac:dyDescent="0.2">
      <c r="A125" s="32" t="s">
        <v>76</v>
      </c>
      <c r="B125" s="18" t="s">
        <v>25</v>
      </c>
      <c r="C125" s="18" t="s">
        <v>14</v>
      </c>
      <c r="D125" s="18" t="s">
        <v>27</v>
      </c>
      <c r="E125" s="18" t="s">
        <v>28</v>
      </c>
      <c r="F125" s="18" t="s">
        <v>58</v>
      </c>
      <c r="G125" s="18" t="s">
        <v>27</v>
      </c>
      <c r="H125" s="18" t="s">
        <v>0</v>
      </c>
      <c r="I125" s="18" t="s">
        <v>0</v>
      </c>
      <c r="J125" s="18" t="s">
        <v>0</v>
      </c>
      <c r="K125" s="18" t="s">
        <v>0</v>
      </c>
      <c r="L125" s="18" t="s">
        <v>0</v>
      </c>
      <c r="M125" s="11">
        <f>M126+M134+M138</f>
        <v>814136891.45000005</v>
      </c>
      <c r="N125" s="11">
        <f t="shared" ref="N125:O125" si="42">N126+N134+N138</f>
        <v>0</v>
      </c>
      <c r="O125" s="11">
        <f t="shared" si="42"/>
        <v>0</v>
      </c>
    </row>
    <row r="126" spans="1:15" s="23" customFormat="1" ht="31.5" x14ac:dyDescent="0.2">
      <c r="A126" s="32" t="s">
        <v>190</v>
      </c>
      <c r="B126" s="18" t="s">
        <v>25</v>
      </c>
      <c r="C126" s="18" t="s">
        <v>14</v>
      </c>
      <c r="D126" s="18" t="s">
        <v>27</v>
      </c>
      <c r="E126" s="18" t="s">
        <v>28</v>
      </c>
      <c r="F126" s="18" t="s">
        <v>58</v>
      </c>
      <c r="G126" s="18" t="s">
        <v>27</v>
      </c>
      <c r="H126" s="18" t="s">
        <v>191</v>
      </c>
      <c r="I126" s="18" t="s">
        <v>0</v>
      </c>
      <c r="J126" s="18"/>
      <c r="K126" s="18"/>
      <c r="L126" s="18"/>
      <c r="M126" s="11">
        <f>M127</f>
        <v>79491650.520000011</v>
      </c>
      <c r="N126" s="11">
        <f t="shared" ref="N126:O126" si="43">N127</f>
        <v>0</v>
      </c>
      <c r="O126" s="11">
        <f t="shared" si="43"/>
        <v>0</v>
      </c>
    </row>
    <row r="127" spans="1:15" s="23" customFormat="1" ht="63" x14ac:dyDescent="0.2">
      <c r="A127" s="32" t="s">
        <v>45</v>
      </c>
      <c r="B127" s="18" t="s">
        <v>25</v>
      </c>
      <c r="C127" s="18" t="s">
        <v>14</v>
      </c>
      <c r="D127" s="18" t="s">
        <v>27</v>
      </c>
      <c r="E127" s="18" t="s">
        <v>28</v>
      </c>
      <c r="F127" s="18" t="s">
        <v>58</v>
      </c>
      <c r="G127" s="18" t="s">
        <v>27</v>
      </c>
      <c r="H127" s="18" t="s">
        <v>191</v>
      </c>
      <c r="I127" s="18" t="s">
        <v>42</v>
      </c>
      <c r="J127" s="18"/>
      <c r="K127" s="18"/>
      <c r="L127" s="18"/>
      <c r="M127" s="11">
        <f>M128+M130+M132</f>
        <v>79491650.520000011</v>
      </c>
      <c r="N127" s="11">
        <f t="shared" ref="N127:O127" si="44">N128+N130+N132</f>
        <v>0</v>
      </c>
      <c r="O127" s="11">
        <f t="shared" si="44"/>
        <v>0</v>
      </c>
    </row>
    <row r="128" spans="1:15" s="23" customFormat="1" ht="15.75" x14ac:dyDescent="0.2">
      <c r="A128" s="32" t="s">
        <v>206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1">
        <f>M129</f>
        <v>7616732.29</v>
      </c>
      <c r="N128" s="11">
        <f t="shared" ref="N128:O128" si="45">N129</f>
        <v>0</v>
      </c>
      <c r="O128" s="11">
        <f t="shared" si="45"/>
        <v>0</v>
      </c>
    </row>
    <row r="129" spans="1:15" s="24" customFormat="1" ht="63" x14ac:dyDescent="0.2">
      <c r="A129" s="36" t="s">
        <v>207</v>
      </c>
      <c r="B129" s="20" t="s">
        <v>25</v>
      </c>
      <c r="C129" s="20" t="s">
        <v>14</v>
      </c>
      <c r="D129" s="20" t="s">
        <v>27</v>
      </c>
      <c r="E129" s="20" t="s">
        <v>28</v>
      </c>
      <c r="F129" s="20" t="s">
        <v>58</v>
      </c>
      <c r="G129" s="20" t="s">
        <v>27</v>
      </c>
      <c r="H129" s="20" t="s">
        <v>191</v>
      </c>
      <c r="I129" s="20" t="s">
        <v>42</v>
      </c>
      <c r="J129" s="20" t="s">
        <v>41</v>
      </c>
      <c r="K129" s="20" t="s">
        <v>208</v>
      </c>
      <c r="L129" s="20" t="s">
        <v>62</v>
      </c>
      <c r="M129" s="22">
        <v>7616732.29</v>
      </c>
      <c r="N129" s="22">
        <v>0</v>
      </c>
      <c r="O129" s="22">
        <v>0</v>
      </c>
    </row>
    <row r="130" spans="1:15" s="23" customFormat="1" ht="15.75" x14ac:dyDescent="0.2">
      <c r="A130" s="32" t="s">
        <v>65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1">
        <f>M131</f>
        <v>3280467.05</v>
      </c>
      <c r="N130" s="11">
        <f t="shared" ref="N130:O130" si="46">N131</f>
        <v>0</v>
      </c>
      <c r="O130" s="11">
        <f t="shared" si="46"/>
        <v>0</v>
      </c>
    </row>
    <row r="131" spans="1:15" s="24" customFormat="1" ht="94.5" x14ac:dyDescent="0.2">
      <c r="A131" s="36" t="s">
        <v>192</v>
      </c>
      <c r="B131" s="20" t="s">
        <v>25</v>
      </c>
      <c r="C131" s="20" t="s">
        <v>14</v>
      </c>
      <c r="D131" s="20" t="s">
        <v>27</v>
      </c>
      <c r="E131" s="20" t="s">
        <v>28</v>
      </c>
      <c r="F131" s="20" t="s">
        <v>58</v>
      </c>
      <c r="G131" s="20" t="s">
        <v>27</v>
      </c>
      <c r="H131" s="20" t="s">
        <v>191</v>
      </c>
      <c r="I131" s="20" t="s">
        <v>42</v>
      </c>
      <c r="J131" s="37" t="s">
        <v>146</v>
      </c>
      <c r="K131" s="20" t="s">
        <v>193</v>
      </c>
      <c r="L131" s="20" t="s">
        <v>62</v>
      </c>
      <c r="M131" s="22">
        <v>3280467.05</v>
      </c>
      <c r="N131" s="22">
        <v>0</v>
      </c>
      <c r="O131" s="22">
        <v>0</v>
      </c>
    </row>
    <row r="132" spans="1:15" s="25" customFormat="1" ht="15.75" x14ac:dyDescent="0.2">
      <c r="A132" s="32" t="s">
        <v>209</v>
      </c>
      <c r="B132" s="18"/>
      <c r="C132" s="18"/>
      <c r="D132" s="18"/>
      <c r="E132" s="18"/>
      <c r="F132" s="18"/>
      <c r="G132" s="18"/>
      <c r="H132" s="18"/>
      <c r="I132" s="18"/>
      <c r="J132" s="41"/>
      <c r="K132" s="18"/>
      <c r="L132" s="18"/>
      <c r="M132" s="11">
        <f>M133</f>
        <v>68594451.180000007</v>
      </c>
      <c r="N132" s="11">
        <f t="shared" ref="N132:O132" si="47">N133</f>
        <v>0</v>
      </c>
      <c r="O132" s="11">
        <f t="shared" si="47"/>
        <v>0</v>
      </c>
    </row>
    <row r="133" spans="1:15" s="24" customFormat="1" ht="31.5" x14ac:dyDescent="0.2">
      <c r="A133" s="36" t="s">
        <v>210</v>
      </c>
      <c r="B133" s="20" t="s">
        <v>25</v>
      </c>
      <c r="C133" s="20" t="s">
        <v>14</v>
      </c>
      <c r="D133" s="20" t="s">
        <v>27</v>
      </c>
      <c r="E133" s="20" t="s">
        <v>28</v>
      </c>
      <c r="F133" s="20" t="s">
        <v>58</v>
      </c>
      <c r="G133" s="20" t="s">
        <v>27</v>
      </c>
      <c r="H133" s="20" t="s">
        <v>191</v>
      </c>
      <c r="I133" s="20" t="s">
        <v>42</v>
      </c>
      <c r="J133" s="8" t="s">
        <v>70</v>
      </c>
      <c r="K133" s="20" t="s">
        <v>211</v>
      </c>
      <c r="L133" s="20" t="s">
        <v>62</v>
      </c>
      <c r="M133" s="22">
        <f>47326813.96+21267637.22</f>
        <v>68594451.180000007</v>
      </c>
      <c r="N133" s="22">
        <v>0</v>
      </c>
      <c r="O133" s="22">
        <v>0</v>
      </c>
    </row>
    <row r="134" spans="1:15" ht="173.25" x14ac:dyDescent="0.2">
      <c r="A134" s="30" t="s">
        <v>75</v>
      </c>
      <c r="B134" s="18" t="s">
        <v>25</v>
      </c>
      <c r="C134" s="18" t="s">
        <v>14</v>
      </c>
      <c r="D134" s="18" t="s">
        <v>27</v>
      </c>
      <c r="E134" s="18" t="s">
        <v>28</v>
      </c>
      <c r="F134" s="18" t="s">
        <v>58</v>
      </c>
      <c r="G134" s="18" t="s">
        <v>27</v>
      </c>
      <c r="H134" s="18" t="s">
        <v>74</v>
      </c>
      <c r="I134" s="19" t="s">
        <v>0</v>
      </c>
      <c r="J134" s="19" t="s">
        <v>0</v>
      </c>
      <c r="K134" s="18" t="s">
        <v>0</v>
      </c>
      <c r="L134" s="18" t="s">
        <v>0</v>
      </c>
      <c r="M134" s="11">
        <f>M135</f>
        <v>458977131.31999999</v>
      </c>
      <c r="N134" s="11">
        <f t="shared" ref="N134:O136" si="48">N135</f>
        <v>0</v>
      </c>
      <c r="O134" s="11">
        <f t="shared" si="48"/>
        <v>0</v>
      </c>
    </row>
    <row r="135" spans="1:15" ht="63" x14ac:dyDescent="0.2">
      <c r="A135" s="30" t="s">
        <v>45</v>
      </c>
      <c r="B135" s="18" t="s">
        <v>25</v>
      </c>
      <c r="C135" s="18" t="s">
        <v>14</v>
      </c>
      <c r="D135" s="18" t="s">
        <v>27</v>
      </c>
      <c r="E135" s="18" t="s">
        <v>28</v>
      </c>
      <c r="F135" s="18" t="s">
        <v>58</v>
      </c>
      <c r="G135" s="18" t="s">
        <v>27</v>
      </c>
      <c r="H135" s="18" t="s">
        <v>74</v>
      </c>
      <c r="I135" s="18" t="s">
        <v>42</v>
      </c>
      <c r="J135" s="18" t="s">
        <v>0</v>
      </c>
      <c r="K135" s="18" t="s">
        <v>0</v>
      </c>
      <c r="L135" s="18" t="s">
        <v>0</v>
      </c>
      <c r="M135" s="11">
        <f>M136</f>
        <v>458977131.31999999</v>
      </c>
      <c r="N135" s="11">
        <f t="shared" si="48"/>
        <v>0</v>
      </c>
      <c r="O135" s="11">
        <f t="shared" si="48"/>
        <v>0</v>
      </c>
    </row>
    <row r="136" spans="1:15" ht="15.75" x14ac:dyDescent="0.2">
      <c r="A136" s="10" t="s">
        <v>145</v>
      </c>
      <c r="B136" s="35" t="s">
        <v>0</v>
      </c>
      <c r="C136" s="35" t="s">
        <v>0</v>
      </c>
      <c r="D136" s="35" t="s">
        <v>0</v>
      </c>
      <c r="E136" s="35" t="s">
        <v>0</v>
      </c>
      <c r="F136" s="35" t="s">
        <v>0</v>
      </c>
      <c r="G136" s="35" t="s">
        <v>0</v>
      </c>
      <c r="H136" s="35" t="s">
        <v>0</v>
      </c>
      <c r="I136" s="35" t="s">
        <v>0</v>
      </c>
      <c r="J136" s="35" t="s">
        <v>0</v>
      </c>
      <c r="K136" s="21" t="s">
        <v>0</v>
      </c>
      <c r="L136" s="21" t="s">
        <v>0</v>
      </c>
      <c r="M136" s="11">
        <f>M137</f>
        <v>458977131.31999999</v>
      </c>
      <c r="N136" s="11">
        <f t="shared" si="48"/>
        <v>0</v>
      </c>
      <c r="O136" s="11">
        <f t="shared" si="48"/>
        <v>0</v>
      </c>
    </row>
    <row r="137" spans="1:15" ht="47.25" x14ac:dyDescent="0.2">
      <c r="A137" s="34" t="s">
        <v>72</v>
      </c>
      <c r="B137" s="20" t="s">
        <v>25</v>
      </c>
      <c r="C137" s="20" t="s">
        <v>14</v>
      </c>
      <c r="D137" s="20" t="s">
        <v>27</v>
      </c>
      <c r="E137" s="20" t="s">
        <v>28</v>
      </c>
      <c r="F137" s="20" t="s">
        <v>58</v>
      </c>
      <c r="G137" s="20" t="s">
        <v>27</v>
      </c>
      <c r="H137" s="20" t="s">
        <v>74</v>
      </c>
      <c r="I137" s="20" t="s">
        <v>42</v>
      </c>
      <c r="J137" s="21" t="s">
        <v>70</v>
      </c>
      <c r="K137" s="21">
        <v>1225</v>
      </c>
      <c r="L137" s="21">
        <v>2026</v>
      </c>
      <c r="M137" s="22">
        <f>338525243.83+120451887.49</f>
        <v>458977131.31999999</v>
      </c>
      <c r="N137" s="22">
        <v>0</v>
      </c>
      <c r="O137" s="22">
        <v>0</v>
      </c>
    </row>
    <row r="138" spans="1:15" ht="157.5" x14ac:dyDescent="0.2">
      <c r="A138" s="30" t="s">
        <v>73</v>
      </c>
      <c r="B138" s="18" t="s">
        <v>25</v>
      </c>
      <c r="C138" s="18" t="s">
        <v>14</v>
      </c>
      <c r="D138" s="18" t="s">
        <v>27</v>
      </c>
      <c r="E138" s="18" t="s">
        <v>28</v>
      </c>
      <c r="F138" s="18" t="s">
        <v>58</v>
      </c>
      <c r="G138" s="18" t="s">
        <v>27</v>
      </c>
      <c r="H138" s="18" t="s">
        <v>71</v>
      </c>
      <c r="I138" s="19" t="s">
        <v>0</v>
      </c>
      <c r="J138" s="19" t="s">
        <v>0</v>
      </c>
      <c r="K138" s="18" t="s">
        <v>0</v>
      </c>
      <c r="L138" s="18" t="s">
        <v>0</v>
      </c>
      <c r="M138" s="11">
        <f>M139</f>
        <v>275668109.61000001</v>
      </c>
      <c r="N138" s="11">
        <f t="shared" ref="N138:O140" si="49">N139</f>
        <v>0</v>
      </c>
      <c r="O138" s="11">
        <f t="shared" si="49"/>
        <v>0</v>
      </c>
    </row>
    <row r="139" spans="1:15" ht="63" x14ac:dyDescent="0.2">
      <c r="A139" s="30" t="s">
        <v>45</v>
      </c>
      <c r="B139" s="18" t="s">
        <v>25</v>
      </c>
      <c r="C139" s="18" t="s">
        <v>14</v>
      </c>
      <c r="D139" s="18" t="s">
        <v>27</v>
      </c>
      <c r="E139" s="18" t="s">
        <v>28</v>
      </c>
      <c r="F139" s="18" t="s">
        <v>58</v>
      </c>
      <c r="G139" s="18" t="s">
        <v>27</v>
      </c>
      <c r="H139" s="18" t="s">
        <v>71</v>
      </c>
      <c r="I139" s="18" t="s">
        <v>42</v>
      </c>
      <c r="J139" s="18" t="s">
        <v>0</v>
      </c>
      <c r="K139" s="18" t="s">
        <v>0</v>
      </c>
      <c r="L139" s="18" t="s">
        <v>0</v>
      </c>
      <c r="M139" s="11">
        <f>M140</f>
        <v>275668109.61000001</v>
      </c>
      <c r="N139" s="11">
        <f t="shared" si="49"/>
        <v>0</v>
      </c>
      <c r="O139" s="11">
        <f t="shared" si="49"/>
        <v>0</v>
      </c>
    </row>
    <row r="140" spans="1:15" ht="15.75" x14ac:dyDescent="0.2">
      <c r="A140" s="10" t="s">
        <v>145</v>
      </c>
      <c r="B140" s="35" t="s">
        <v>0</v>
      </c>
      <c r="C140" s="35" t="s">
        <v>0</v>
      </c>
      <c r="D140" s="35" t="s">
        <v>0</v>
      </c>
      <c r="E140" s="35" t="s">
        <v>0</v>
      </c>
      <c r="F140" s="35" t="s">
        <v>0</v>
      </c>
      <c r="G140" s="35" t="s">
        <v>0</v>
      </c>
      <c r="H140" s="35" t="s">
        <v>0</v>
      </c>
      <c r="I140" s="35" t="s">
        <v>0</v>
      </c>
      <c r="J140" s="35" t="s">
        <v>0</v>
      </c>
      <c r="K140" s="21" t="s">
        <v>0</v>
      </c>
      <c r="L140" s="21" t="s">
        <v>0</v>
      </c>
      <c r="M140" s="11">
        <f>M141</f>
        <v>275668109.61000001</v>
      </c>
      <c r="N140" s="11">
        <f t="shared" si="49"/>
        <v>0</v>
      </c>
      <c r="O140" s="11">
        <f t="shared" si="49"/>
        <v>0</v>
      </c>
    </row>
    <row r="141" spans="1:15" ht="47.25" x14ac:dyDescent="0.2">
      <c r="A141" s="34" t="s">
        <v>72</v>
      </c>
      <c r="B141" s="20" t="s">
        <v>25</v>
      </c>
      <c r="C141" s="20" t="s">
        <v>14</v>
      </c>
      <c r="D141" s="20" t="s">
        <v>27</v>
      </c>
      <c r="E141" s="20" t="s">
        <v>28</v>
      </c>
      <c r="F141" s="20" t="s">
        <v>58</v>
      </c>
      <c r="G141" s="20" t="s">
        <v>27</v>
      </c>
      <c r="H141" s="20" t="s">
        <v>71</v>
      </c>
      <c r="I141" s="20" t="s">
        <v>42</v>
      </c>
      <c r="J141" s="21" t="s">
        <v>70</v>
      </c>
      <c r="K141" s="21">
        <v>1225</v>
      </c>
      <c r="L141" s="21">
        <v>2026</v>
      </c>
      <c r="M141" s="22">
        <v>275668109.61000001</v>
      </c>
      <c r="N141" s="22">
        <v>0</v>
      </c>
      <c r="O141" s="22">
        <v>0</v>
      </c>
    </row>
    <row r="142" spans="1:15" ht="78.75" x14ac:dyDescent="0.2">
      <c r="A142" s="30" t="s">
        <v>69</v>
      </c>
      <c r="B142" s="18" t="s">
        <v>51</v>
      </c>
      <c r="C142" s="18" t="s">
        <v>0</v>
      </c>
      <c r="D142" s="18" t="s">
        <v>0</v>
      </c>
      <c r="E142" s="18" t="s">
        <v>0</v>
      </c>
      <c r="F142" s="18" t="s">
        <v>0</v>
      </c>
      <c r="G142" s="18" t="s">
        <v>0</v>
      </c>
      <c r="H142" s="19" t="s">
        <v>0</v>
      </c>
      <c r="I142" s="19" t="s">
        <v>0</v>
      </c>
      <c r="J142" s="19" t="s">
        <v>0</v>
      </c>
      <c r="K142" s="18" t="s">
        <v>0</v>
      </c>
      <c r="L142" s="18" t="s">
        <v>0</v>
      </c>
      <c r="M142" s="11">
        <f>M143+M160+M176</f>
        <v>1617048382.96</v>
      </c>
      <c r="N142" s="11">
        <f t="shared" ref="N142:O142" si="50">N143+N160</f>
        <v>1021061616.1600001</v>
      </c>
      <c r="O142" s="11">
        <f t="shared" si="50"/>
        <v>1249612444.3010001</v>
      </c>
    </row>
    <row r="143" spans="1:15" ht="31.5" x14ac:dyDescent="0.2">
      <c r="A143" s="30" t="s">
        <v>68</v>
      </c>
      <c r="B143" s="18" t="s">
        <v>51</v>
      </c>
      <c r="C143" s="18" t="s">
        <v>13</v>
      </c>
      <c r="D143" s="18" t="s">
        <v>59</v>
      </c>
      <c r="E143" s="18" t="s">
        <v>0</v>
      </c>
      <c r="F143" s="18" t="s">
        <v>0</v>
      </c>
      <c r="G143" s="18" t="s">
        <v>0</v>
      </c>
      <c r="H143" s="19" t="s">
        <v>0</v>
      </c>
      <c r="I143" s="19" t="s">
        <v>0</v>
      </c>
      <c r="J143" s="19" t="s">
        <v>0</v>
      </c>
      <c r="K143" s="18" t="s">
        <v>0</v>
      </c>
      <c r="L143" s="18" t="s">
        <v>0</v>
      </c>
      <c r="M143" s="11">
        <f>M144</f>
        <v>299284780.19</v>
      </c>
      <c r="N143" s="11">
        <f t="shared" ref="N143:O145" si="51">N144</f>
        <v>333240404.04000002</v>
      </c>
      <c r="O143" s="11">
        <f t="shared" si="51"/>
        <v>739819090.90999997</v>
      </c>
    </row>
    <row r="144" spans="1:15" ht="31.5" x14ac:dyDescent="0.2">
      <c r="A144" s="10" t="s">
        <v>140</v>
      </c>
      <c r="B144" s="18" t="s">
        <v>51</v>
      </c>
      <c r="C144" s="18" t="s">
        <v>13</v>
      </c>
      <c r="D144" s="18" t="s">
        <v>59</v>
      </c>
      <c r="E144" s="18" t="s">
        <v>28</v>
      </c>
      <c r="F144" s="18" t="s">
        <v>0</v>
      </c>
      <c r="G144" s="18" t="s">
        <v>0</v>
      </c>
      <c r="H144" s="19" t="s">
        <v>0</v>
      </c>
      <c r="I144" s="19" t="s">
        <v>0</v>
      </c>
      <c r="J144" s="19" t="s">
        <v>0</v>
      </c>
      <c r="K144" s="18" t="s">
        <v>0</v>
      </c>
      <c r="L144" s="18" t="s">
        <v>0</v>
      </c>
      <c r="M144" s="11">
        <f>M145</f>
        <v>299284780.19</v>
      </c>
      <c r="N144" s="11">
        <f t="shared" si="51"/>
        <v>333240404.04000002</v>
      </c>
      <c r="O144" s="11">
        <f t="shared" si="51"/>
        <v>739819090.90999997</v>
      </c>
    </row>
    <row r="145" spans="1:15" ht="15.75" x14ac:dyDescent="0.2">
      <c r="A145" s="32" t="s">
        <v>67</v>
      </c>
      <c r="B145" s="18" t="s">
        <v>51</v>
      </c>
      <c r="C145" s="18" t="s">
        <v>13</v>
      </c>
      <c r="D145" s="18" t="s">
        <v>59</v>
      </c>
      <c r="E145" s="18" t="s">
        <v>28</v>
      </c>
      <c r="F145" s="18" t="s">
        <v>58</v>
      </c>
      <c r="G145" s="18" t="s">
        <v>0</v>
      </c>
      <c r="H145" s="18" t="s">
        <v>0</v>
      </c>
      <c r="I145" s="18" t="s">
        <v>0</v>
      </c>
      <c r="J145" s="18" t="s">
        <v>0</v>
      </c>
      <c r="K145" s="18" t="s">
        <v>0</v>
      </c>
      <c r="L145" s="18" t="s">
        <v>0</v>
      </c>
      <c r="M145" s="11">
        <f>M146</f>
        <v>299284780.19</v>
      </c>
      <c r="N145" s="11">
        <f t="shared" si="51"/>
        <v>333240404.04000002</v>
      </c>
      <c r="O145" s="11">
        <f t="shared" si="51"/>
        <v>739819090.90999997</v>
      </c>
    </row>
    <row r="146" spans="1:15" ht="15.75" x14ac:dyDescent="0.2">
      <c r="A146" s="32" t="s">
        <v>66</v>
      </c>
      <c r="B146" s="18" t="s">
        <v>51</v>
      </c>
      <c r="C146" s="18" t="s">
        <v>13</v>
      </c>
      <c r="D146" s="18" t="s">
        <v>59</v>
      </c>
      <c r="E146" s="18" t="s">
        <v>28</v>
      </c>
      <c r="F146" s="18" t="s">
        <v>58</v>
      </c>
      <c r="G146" s="18" t="s">
        <v>31</v>
      </c>
      <c r="H146" s="18" t="s">
        <v>0</v>
      </c>
      <c r="I146" s="18" t="s">
        <v>0</v>
      </c>
      <c r="J146" s="18" t="s">
        <v>0</v>
      </c>
      <c r="K146" s="18" t="s">
        <v>0</v>
      </c>
      <c r="L146" s="18" t="s">
        <v>0</v>
      </c>
      <c r="M146" s="11">
        <f>M147+M154</f>
        <v>299284780.19</v>
      </c>
      <c r="N146" s="11">
        <f t="shared" ref="N146:O146" si="52">N147+N154</f>
        <v>333240404.04000002</v>
      </c>
      <c r="O146" s="11">
        <f t="shared" si="52"/>
        <v>739819090.90999997</v>
      </c>
    </row>
    <row r="147" spans="1:15" ht="31.5" x14ac:dyDescent="0.2">
      <c r="A147" s="30" t="s">
        <v>61</v>
      </c>
      <c r="B147" s="18" t="s">
        <v>51</v>
      </c>
      <c r="C147" s="18" t="s">
        <v>13</v>
      </c>
      <c r="D147" s="18" t="s">
        <v>59</v>
      </c>
      <c r="E147" s="18" t="s">
        <v>28</v>
      </c>
      <c r="F147" s="18" t="s">
        <v>58</v>
      </c>
      <c r="G147" s="18" t="s">
        <v>31</v>
      </c>
      <c r="H147" s="18" t="s">
        <v>63</v>
      </c>
      <c r="I147" s="19" t="s">
        <v>0</v>
      </c>
      <c r="J147" s="19" t="s">
        <v>0</v>
      </c>
      <c r="K147" s="18" t="s">
        <v>0</v>
      </c>
      <c r="L147" s="18" t="s">
        <v>0</v>
      </c>
      <c r="M147" s="11">
        <f>M148</f>
        <v>235739393.95000002</v>
      </c>
      <c r="N147" s="11">
        <f t="shared" ref="N147:O147" si="53">N148</f>
        <v>333240404.04000002</v>
      </c>
      <c r="O147" s="11">
        <f t="shared" si="53"/>
        <v>739819090.90999997</v>
      </c>
    </row>
    <row r="148" spans="1:15" ht="63" x14ac:dyDescent="0.2">
      <c r="A148" s="30" t="s">
        <v>45</v>
      </c>
      <c r="B148" s="18" t="s">
        <v>51</v>
      </c>
      <c r="C148" s="18" t="s">
        <v>13</v>
      </c>
      <c r="D148" s="18" t="s">
        <v>59</v>
      </c>
      <c r="E148" s="18" t="s">
        <v>28</v>
      </c>
      <c r="F148" s="18" t="s">
        <v>58</v>
      </c>
      <c r="G148" s="18" t="s">
        <v>31</v>
      </c>
      <c r="H148" s="18" t="s">
        <v>63</v>
      </c>
      <c r="I148" s="18" t="s">
        <v>42</v>
      </c>
      <c r="J148" s="18" t="s">
        <v>0</v>
      </c>
      <c r="K148" s="18" t="s">
        <v>0</v>
      </c>
      <c r="L148" s="18" t="s">
        <v>0</v>
      </c>
      <c r="M148" s="11">
        <f>M149+M152</f>
        <v>235739393.95000002</v>
      </c>
      <c r="N148" s="11">
        <f t="shared" ref="N148:O148" si="54">N149+N152</f>
        <v>333240404.04000002</v>
      </c>
      <c r="O148" s="11">
        <f t="shared" si="54"/>
        <v>739819090.90999997</v>
      </c>
    </row>
    <row r="149" spans="1:15" ht="15.75" x14ac:dyDescent="0.2">
      <c r="A149" s="10" t="s">
        <v>145</v>
      </c>
      <c r="B149" s="35" t="s">
        <v>0</v>
      </c>
      <c r="C149" s="35" t="s">
        <v>0</v>
      </c>
      <c r="D149" s="35" t="s">
        <v>0</v>
      </c>
      <c r="E149" s="35" t="s">
        <v>0</v>
      </c>
      <c r="F149" s="35" t="s">
        <v>0</v>
      </c>
      <c r="G149" s="35" t="s">
        <v>0</v>
      </c>
      <c r="H149" s="35" t="s">
        <v>0</v>
      </c>
      <c r="I149" s="35" t="s">
        <v>0</v>
      </c>
      <c r="J149" s="35" t="s">
        <v>0</v>
      </c>
      <c r="K149" s="21" t="s">
        <v>0</v>
      </c>
      <c r="L149" s="21" t="s">
        <v>0</v>
      </c>
      <c r="M149" s="11">
        <f>M150+M151</f>
        <v>198705757.58000001</v>
      </c>
      <c r="N149" s="11">
        <f t="shared" ref="N149:O149" si="55">N150+N151</f>
        <v>333240404.04000002</v>
      </c>
      <c r="O149" s="11">
        <f t="shared" si="55"/>
        <v>739819090.90999997</v>
      </c>
    </row>
    <row r="150" spans="1:15" ht="33" customHeight="1" x14ac:dyDescent="0.2">
      <c r="A150" s="34" t="s">
        <v>60</v>
      </c>
      <c r="B150" s="20" t="s">
        <v>51</v>
      </c>
      <c r="C150" s="20" t="s">
        <v>13</v>
      </c>
      <c r="D150" s="20" t="s">
        <v>59</v>
      </c>
      <c r="E150" s="20" t="s">
        <v>28</v>
      </c>
      <c r="F150" s="20" t="s">
        <v>58</v>
      </c>
      <c r="G150" s="20" t="s">
        <v>31</v>
      </c>
      <c r="H150" s="20" t="s">
        <v>63</v>
      </c>
      <c r="I150" s="20" t="s">
        <v>42</v>
      </c>
      <c r="J150" s="21" t="s">
        <v>56</v>
      </c>
      <c r="K150" s="21">
        <v>340</v>
      </c>
      <c r="L150" s="21" t="s">
        <v>33</v>
      </c>
      <c r="M150" s="22">
        <v>198705757.58000001</v>
      </c>
      <c r="N150" s="22">
        <v>333240404.04000002</v>
      </c>
      <c r="O150" s="22">
        <v>0</v>
      </c>
    </row>
    <row r="151" spans="1:15" ht="33" customHeight="1" x14ac:dyDescent="0.2">
      <c r="A151" s="34" t="s">
        <v>150</v>
      </c>
      <c r="B151" s="20" t="s">
        <v>51</v>
      </c>
      <c r="C151" s="20" t="s">
        <v>13</v>
      </c>
      <c r="D151" s="20" t="s">
        <v>59</v>
      </c>
      <c r="E151" s="20" t="s">
        <v>28</v>
      </c>
      <c r="F151" s="20" t="s">
        <v>58</v>
      </c>
      <c r="G151" s="20" t="s">
        <v>31</v>
      </c>
      <c r="H151" s="20" t="s">
        <v>63</v>
      </c>
      <c r="I151" s="20" t="s">
        <v>42</v>
      </c>
      <c r="J151" s="21" t="s">
        <v>56</v>
      </c>
      <c r="K151" s="21">
        <v>270</v>
      </c>
      <c r="L151" s="8" t="s">
        <v>32</v>
      </c>
      <c r="M151" s="22">
        <v>0</v>
      </c>
      <c r="N151" s="22">
        <v>0</v>
      </c>
      <c r="O151" s="22">
        <v>739819090.90999997</v>
      </c>
    </row>
    <row r="152" spans="1:15" ht="15.75" x14ac:dyDescent="0.2">
      <c r="A152" s="30" t="s">
        <v>65</v>
      </c>
      <c r="B152" s="35" t="s">
        <v>0</v>
      </c>
      <c r="C152" s="35" t="s">
        <v>0</v>
      </c>
      <c r="D152" s="35" t="s">
        <v>0</v>
      </c>
      <c r="E152" s="35" t="s">
        <v>0</v>
      </c>
      <c r="F152" s="35" t="s">
        <v>0</v>
      </c>
      <c r="G152" s="35" t="s">
        <v>0</v>
      </c>
      <c r="H152" s="35" t="s">
        <v>0</v>
      </c>
      <c r="I152" s="35" t="s">
        <v>0</v>
      </c>
      <c r="J152" s="35" t="s">
        <v>0</v>
      </c>
      <c r="K152" s="21" t="s">
        <v>0</v>
      </c>
      <c r="L152" s="21" t="s">
        <v>0</v>
      </c>
      <c r="M152" s="11">
        <f>M153</f>
        <v>37033636.369999997</v>
      </c>
      <c r="N152" s="11">
        <f t="shared" ref="N152:O152" si="56">N153</f>
        <v>0</v>
      </c>
      <c r="O152" s="11">
        <f t="shared" si="56"/>
        <v>0</v>
      </c>
    </row>
    <row r="153" spans="1:15" ht="47.25" x14ac:dyDescent="0.2">
      <c r="A153" s="34" t="s">
        <v>64</v>
      </c>
      <c r="B153" s="20" t="s">
        <v>51</v>
      </c>
      <c r="C153" s="20" t="s">
        <v>13</v>
      </c>
      <c r="D153" s="20" t="s">
        <v>59</v>
      </c>
      <c r="E153" s="20" t="s">
        <v>28</v>
      </c>
      <c r="F153" s="20" t="s">
        <v>58</v>
      </c>
      <c r="G153" s="20" t="s">
        <v>31</v>
      </c>
      <c r="H153" s="20" t="s">
        <v>63</v>
      </c>
      <c r="I153" s="20" t="s">
        <v>42</v>
      </c>
      <c r="J153" s="21" t="s">
        <v>56</v>
      </c>
      <c r="K153" s="21">
        <v>60</v>
      </c>
      <c r="L153" s="21" t="s">
        <v>62</v>
      </c>
      <c r="M153" s="22">
        <v>37033636.369999997</v>
      </c>
      <c r="N153" s="22">
        <v>0</v>
      </c>
      <c r="O153" s="22">
        <v>0</v>
      </c>
    </row>
    <row r="154" spans="1:15" ht="31.5" x14ac:dyDescent="0.2">
      <c r="A154" s="30" t="s">
        <v>61</v>
      </c>
      <c r="B154" s="18" t="s">
        <v>51</v>
      </c>
      <c r="C154" s="18" t="s">
        <v>13</v>
      </c>
      <c r="D154" s="18" t="s">
        <v>59</v>
      </c>
      <c r="E154" s="18" t="s">
        <v>28</v>
      </c>
      <c r="F154" s="18" t="s">
        <v>58</v>
      </c>
      <c r="G154" s="18" t="s">
        <v>31</v>
      </c>
      <c r="H154" s="18" t="s">
        <v>57</v>
      </c>
      <c r="I154" s="19" t="s">
        <v>0</v>
      </c>
      <c r="J154" s="19" t="s">
        <v>0</v>
      </c>
      <c r="K154" s="18" t="s">
        <v>0</v>
      </c>
      <c r="L154" s="18" t="s">
        <v>0</v>
      </c>
      <c r="M154" s="11">
        <f>M155</f>
        <v>63545386.240000002</v>
      </c>
      <c r="N154" s="11">
        <f t="shared" ref="N154:O156" si="57">N155</f>
        <v>0</v>
      </c>
      <c r="O154" s="11">
        <f t="shared" si="57"/>
        <v>0</v>
      </c>
    </row>
    <row r="155" spans="1:15" ht="63" x14ac:dyDescent="0.2">
      <c r="A155" s="30" t="s">
        <v>45</v>
      </c>
      <c r="B155" s="18" t="s">
        <v>51</v>
      </c>
      <c r="C155" s="18" t="s">
        <v>13</v>
      </c>
      <c r="D155" s="18" t="s">
        <v>59</v>
      </c>
      <c r="E155" s="18" t="s">
        <v>28</v>
      </c>
      <c r="F155" s="18" t="s">
        <v>58</v>
      </c>
      <c r="G155" s="18" t="s">
        <v>31</v>
      </c>
      <c r="H155" s="18" t="s">
        <v>57</v>
      </c>
      <c r="I155" s="18" t="s">
        <v>42</v>
      </c>
      <c r="J155" s="18" t="s">
        <v>0</v>
      </c>
      <c r="K155" s="18" t="s">
        <v>0</v>
      </c>
      <c r="L155" s="18" t="s">
        <v>0</v>
      </c>
      <c r="M155" s="11">
        <f>M156+M158</f>
        <v>63545386.240000002</v>
      </c>
      <c r="N155" s="11">
        <f t="shared" ref="N155:O155" si="58">N156+N158</f>
        <v>0</v>
      </c>
      <c r="O155" s="11">
        <f t="shared" si="58"/>
        <v>0</v>
      </c>
    </row>
    <row r="156" spans="1:15" ht="15.75" x14ac:dyDescent="0.2">
      <c r="A156" s="10" t="s">
        <v>145</v>
      </c>
      <c r="B156" s="35" t="s">
        <v>0</v>
      </c>
      <c r="C156" s="35" t="s">
        <v>0</v>
      </c>
      <c r="D156" s="35" t="s">
        <v>0</v>
      </c>
      <c r="E156" s="35" t="s">
        <v>0</v>
      </c>
      <c r="F156" s="35" t="s">
        <v>0</v>
      </c>
      <c r="G156" s="35" t="s">
        <v>0</v>
      </c>
      <c r="H156" s="35" t="s">
        <v>0</v>
      </c>
      <c r="I156" s="35" t="s">
        <v>0</v>
      </c>
      <c r="J156" s="35" t="s">
        <v>0</v>
      </c>
      <c r="K156" s="21" t="s">
        <v>0</v>
      </c>
      <c r="L156" s="21" t="s">
        <v>0</v>
      </c>
      <c r="M156" s="11">
        <f>M157</f>
        <v>37593710.510000005</v>
      </c>
      <c r="N156" s="11">
        <f t="shared" si="57"/>
        <v>0</v>
      </c>
      <c r="O156" s="11">
        <f t="shared" si="57"/>
        <v>0</v>
      </c>
    </row>
    <row r="157" spans="1:15" ht="34.5" customHeight="1" x14ac:dyDescent="0.2">
      <c r="A157" s="34" t="s">
        <v>60</v>
      </c>
      <c r="B157" s="20" t="s">
        <v>51</v>
      </c>
      <c r="C157" s="20" t="s">
        <v>13</v>
      </c>
      <c r="D157" s="20" t="s">
        <v>59</v>
      </c>
      <c r="E157" s="20" t="s">
        <v>28</v>
      </c>
      <c r="F157" s="20" t="s">
        <v>58</v>
      </c>
      <c r="G157" s="20" t="s">
        <v>31</v>
      </c>
      <c r="H157" s="20" t="s">
        <v>57</v>
      </c>
      <c r="I157" s="20" t="s">
        <v>42</v>
      </c>
      <c r="J157" s="21" t="s">
        <v>56</v>
      </c>
      <c r="K157" s="21">
        <v>340</v>
      </c>
      <c r="L157" s="21" t="s">
        <v>33</v>
      </c>
      <c r="M157" s="22">
        <v>37593710.510000005</v>
      </c>
      <c r="N157" s="22">
        <v>0</v>
      </c>
      <c r="O157" s="22">
        <v>0</v>
      </c>
    </row>
    <row r="158" spans="1:15" ht="15.75" x14ac:dyDescent="0.2">
      <c r="A158" s="30" t="s">
        <v>65</v>
      </c>
      <c r="B158" s="35" t="s">
        <v>0</v>
      </c>
      <c r="C158" s="35" t="s">
        <v>0</v>
      </c>
      <c r="D158" s="35" t="s">
        <v>0</v>
      </c>
      <c r="E158" s="35" t="s">
        <v>0</v>
      </c>
      <c r="F158" s="35" t="s">
        <v>0</v>
      </c>
      <c r="G158" s="35" t="s">
        <v>0</v>
      </c>
      <c r="H158" s="35" t="s">
        <v>0</v>
      </c>
      <c r="I158" s="35" t="s">
        <v>0</v>
      </c>
      <c r="J158" s="35" t="s">
        <v>0</v>
      </c>
      <c r="K158" s="21" t="s">
        <v>0</v>
      </c>
      <c r="L158" s="21" t="s">
        <v>0</v>
      </c>
      <c r="M158" s="11">
        <f>M159</f>
        <v>25951675.729999997</v>
      </c>
      <c r="N158" s="11">
        <f t="shared" ref="N158:O158" si="59">N159</f>
        <v>0</v>
      </c>
      <c r="O158" s="11">
        <f t="shared" si="59"/>
        <v>0</v>
      </c>
    </row>
    <row r="159" spans="1:15" ht="47.25" x14ac:dyDescent="0.2">
      <c r="A159" s="34" t="s">
        <v>64</v>
      </c>
      <c r="B159" s="20" t="s">
        <v>51</v>
      </c>
      <c r="C159" s="20" t="s">
        <v>13</v>
      </c>
      <c r="D159" s="20" t="s">
        <v>59</v>
      </c>
      <c r="E159" s="20" t="s">
        <v>28</v>
      </c>
      <c r="F159" s="20" t="s">
        <v>58</v>
      </c>
      <c r="G159" s="20" t="s">
        <v>31</v>
      </c>
      <c r="H159" s="20" t="s">
        <v>57</v>
      </c>
      <c r="I159" s="20" t="s">
        <v>42</v>
      </c>
      <c r="J159" s="21" t="s">
        <v>56</v>
      </c>
      <c r="K159" s="21">
        <v>60</v>
      </c>
      <c r="L159" s="21" t="s">
        <v>62</v>
      </c>
      <c r="M159" s="22">
        <f>12580127.87+13371547.86</f>
        <v>25951675.729999997</v>
      </c>
      <c r="N159" s="22">
        <v>0</v>
      </c>
      <c r="O159" s="22">
        <v>0</v>
      </c>
    </row>
    <row r="160" spans="1:15" ht="47.25" x14ac:dyDescent="0.2">
      <c r="A160" s="30" t="s">
        <v>55</v>
      </c>
      <c r="B160" s="18" t="s">
        <v>51</v>
      </c>
      <c r="C160" s="18" t="s">
        <v>13</v>
      </c>
      <c r="D160" s="18" t="s">
        <v>50</v>
      </c>
      <c r="E160" s="18" t="s">
        <v>0</v>
      </c>
      <c r="F160" s="18" t="s">
        <v>0</v>
      </c>
      <c r="G160" s="18" t="s">
        <v>0</v>
      </c>
      <c r="H160" s="19" t="s">
        <v>0</v>
      </c>
      <c r="I160" s="19" t="s">
        <v>0</v>
      </c>
      <c r="J160" s="19" t="s">
        <v>0</v>
      </c>
      <c r="K160" s="18" t="s">
        <v>0</v>
      </c>
      <c r="L160" s="18" t="s">
        <v>0</v>
      </c>
      <c r="M160" s="11">
        <f t="shared" ref="M160:M166" si="60">M161</f>
        <v>1291342412.8699999</v>
      </c>
      <c r="N160" s="11">
        <f t="shared" ref="N160:O162" si="61">N161</f>
        <v>687821212.12</v>
      </c>
      <c r="O160" s="11">
        <f t="shared" si="61"/>
        <v>509793353.39100003</v>
      </c>
    </row>
    <row r="161" spans="1:15" ht="31.5" x14ac:dyDescent="0.2">
      <c r="A161" s="30" t="s">
        <v>140</v>
      </c>
      <c r="B161" s="18" t="s">
        <v>51</v>
      </c>
      <c r="C161" s="18" t="s">
        <v>13</v>
      </c>
      <c r="D161" s="18" t="s">
        <v>50</v>
      </c>
      <c r="E161" s="18" t="s">
        <v>28</v>
      </c>
      <c r="F161" s="18" t="s">
        <v>0</v>
      </c>
      <c r="G161" s="18" t="s">
        <v>0</v>
      </c>
      <c r="H161" s="19" t="s">
        <v>0</v>
      </c>
      <c r="I161" s="19" t="s">
        <v>0</v>
      </c>
      <c r="J161" s="19" t="s">
        <v>0</v>
      </c>
      <c r="K161" s="18" t="s">
        <v>0</v>
      </c>
      <c r="L161" s="18" t="s">
        <v>0</v>
      </c>
      <c r="M161" s="11">
        <f t="shared" si="60"/>
        <v>1291342412.8699999</v>
      </c>
      <c r="N161" s="11">
        <f t="shared" si="61"/>
        <v>687821212.12</v>
      </c>
      <c r="O161" s="11">
        <f t="shared" si="61"/>
        <v>509793353.39100003</v>
      </c>
    </row>
    <row r="162" spans="1:15" ht="15.75" x14ac:dyDescent="0.2">
      <c r="A162" s="32" t="s">
        <v>40</v>
      </c>
      <c r="B162" s="18" t="s">
        <v>51</v>
      </c>
      <c r="C162" s="18" t="s">
        <v>13</v>
      </c>
      <c r="D162" s="18" t="s">
        <v>50</v>
      </c>
      <c r="E162" s="18" t="s">
        <v>28</v>
      </c>
      <c r="F162" s="18" t="s">
        <v>38</v>
      </c>
      <c r="G162" s="18" t="s">
        <v>0</v>
      </c>
      <c r="H162" s="18" t="s">
        <v>0</v>
      </c>
      <c r="I162" s="18" t="s">
        <v>0</v>
      </c>
      <c r="J162" s="18" t="s">
        <v>0</v>
      </c>
      <c r="K162" s="18" t="s">
        <v>0</v>
      </c>
      <c r="L162" s="18" t="s">
        <v>0</v>
      </c>
      <c r="M162" s="11">
        <f t="shared" si="60"/>
        <v>1291342412.8699999</v>
      </c>
      <c r="N162" s="11">
        <f t="shared" si="61"/>
        <v>687821212.12</v>
      </c>
      <c r="O162" s="11">
        <f t="shared" si="61"/>
        <v>509793353.39100003</v>
      </c>
    </row>
    <row r="163" spans="1:15" ht="31.5" x14ac:dyDescent="0.2">
      <c r="A163" s="32" t="s">
        <v>54</v>
      </c>
      <c r="B163" s="18" t="s">
        <v>51</v>
      </c>
      <c r="C163" s="18" t="s">
        <v>13</v>
      </c>
      <c r="D163" s="18" t="s">
        <v>50</v>
      </c>
      <c r="E163" s="18" t="s">
        <v>28</v>
      </c>
      <c r="F163" s="18" t="s">
        <v>38</v>
      </c>
      <c r="G163" s="18" t="s">
        <v>29</v>
      </c>
      <c r="H163" s="18" t="s">
        <v>0</v>
      </c>
      <c r="I163" s="18" t="s">
        <v>0</v>
      </c>
      <c r="J163" s="18" t="s">
        <v>0</v>
      </c>
      <c r="K163" s="18" t="s">
        <v>0</v>
      </c>
      <c r="L163" s="18" t="s">
        <v>0</v>
      </c>
      <c r="M163" s="11">
        <f>M164+M168+M172</f>
        <v>1291342412.8699999</v>
      </c>
      <c r="N163" s="11">
        <f t="shared" ref="N163:O163" si="62">N164+N168+N172</f>
        <v>687821212.12</v>
      </c>
      <c r="O163" s="11">
        <f t="shared" si="62"/>
        <v>509793353.39100003</v>
      </c>
    </row>
    <row r="164" spans="1:15" ht="110.25" x14ac:dyDescent="0.2">
      <c r="A164" s="30" t="s">
        <v>52</v>
      </c>
      <c r="B164" s="18" t="s">
        <v>51</v>
      </c>
      <c r="C164" s="18" t="s">
        <v>13</v>
      </c>
      <c r="D164" s="18" t="s">
        <v>50</v>
      </c>
      <c r="E164" s="18" t="s">
        <v>28</v>
      </c>
      <c r="F164" s="18" t="s">
        <v>38</v>
      </c>
      <c r="G164" s="18" t="s">
        <v>29</v>
      </c>
      <c r="H164" s="18" t="s">
        <v>53</v>
      </c>
      <c r="I164" s="19" t="s">
        <v>0</v>
      </c>
      <c r="J164" s="19" t="s">
        <v>0</v>
      </c>
      <c r="K164" s="18" t="s">
        <v>0</v>
      </c>
      <c r="L164" s="18" t="s">
        <v>0</v>
      </c>
      <c r="M164" s="11">
        <f t="shared" si="60"/>
        <v>1010101010.1</v>
      </c>
      <c r="N164" s="11">
        <f t="shared" ref="N164:O166" si="63">N165</f>
        <v>687821212.12</v>
      </c>
      <c r="O164" s="11">
        <f t="shared" si="63"/>
        <v>505050505.05000001</v>
      </c>
    </row>
    <row r="165" spans="1:15" ht="63" x14ac:dyDescent="0.2">
      <c r="A165" s="30" t="s">
        <v>45</v>
      </c>
      <c r="B165" s="18" t="s">
        <v>51</v>
      </c>
      <c r="C165" s="18" t="s">
        <v>13</v>
      </c>
      <c r="D165" s="18" t="s">
        <v>50</v>
      </c>
      <c r="E165" s="18" t="s">
        <v>28</v>
      </c>
      <c r="F165" s="18" t="s">
        <v>38</v>
      </c>
      <c r="G165" s="18" t="s">
        <v>29</v>
      </c>
      <c r="H165" s="18" t="s">
        <v>53</v>
      </c>
      <c r="I165" s="18" t="s">
        <v>42</v>
      </c>
      <c r="J165" s="18" t="s">
        <v>0</v>
      </c>
      <c r="K165" s="18" t="s">
        <v>0</v>
      </c>
      <c r="L165" s="18" t="s">
        <v>0</v>
      </c>
      <c r="M165" s="11">
        <f t="shared" si="60"/>
        <v>1010101010.1</v>
      </c>
      <c r="N165" s="11">
        <f t="shared" si="63"/>
        <v>687821212.12</v>
      </c>
      <c r="O165" s="11">
        <f t="shared" si="63"/>
        <v>505050505.05000001</v>
      </c>
    </row>
    <row r="166" spans="1:15" ht="15.75" x14ac:dyDescent="0.2">
      <c r="A166" s="10" t="s">
        <v>145</v>
      </c>
      <c r="B166" s="35" t="s">
        <v>0</v>
      </c>
      <c r="C166" s="35" t="s">
        <v>0</v>
      </c>
      <c r="D166" s="35" t="s">
        <v>0</v>
      </c>
      <c r="E166" s="35" t="s">
        <v>0</v>
      </c>
      <c r="F166" s="35" t="s">
        <v>0</v>
      </c>
      <c r="G166" s="35" t="s">
        <v>0</v>
      </c>
      <c r="H166" s="35" t="s">
        <v>0</v>
      </c>
      <c r="I166" s="35" t="s">
        <v>0</v>
      </c>
      <c r="J166" s="35" t="s">
        <v>0</v>
      </c>
      <c r="K166" s="21" t="s">
        <v>0</v>
      </c>
      <c r="L166" s="21" t="s">
        <v>0</v>
      </c>
      <c r="M166" s="11">
        <f t="shared" si="60"/>
        <v>1010101010.1</v>
      </c>
      <c r="N166" s="11">
        <f t="shared" si="63"/>
        <v>687821212.12</v>
      </c>
      <c r="O166" s="11">
        <f t="shared" si="63"/>
        <v>505050505.05000001</v>
      </c>
    </row>
    <row r="167" spans="1:15" ht="63" x14ac:dyDescent="0.2">
      <c r="A167" s="34" t="s">
        <v>167</v>
      </c>
      <c r="B167" s="20" t="s">
        <v>51</v>
      </c>
      <c r="C167" s="20" t="s">
        <v>13</v>
      </c>
      <c r="D167" s="20" t="s">
        <v>50</v>
      </c>
      <c r="E167" s="20" t="s">
        <v>28</v>
      </c>
      <c r="F167" s="20" t="s">
        <v>38</v>
      </c>
      <c r="G167" s="20" t="s">
        <v>29</v>
      </c>
      <c r="H167" s="20" t="s">
        <v>53</v>
      </c>
      <c r="I167" s="20" t="s">
        <v>42</v>
      </c>
      <c r="J167" s="21" t="s">
        <v>141</v>
      </c>
      <c r="K167" s="21" t="s">
        <v>49</v>
      </c>
      <c r="L167" s="21" t="s">
        <v>152</v>
      </c>
      <c r="M167" s="22">
        <v>1010101010.1</v>
      </c>
      <c r="N167" s="22">
        <v>687821212.12</v>
      </c>
      <c r="O167" s="22">
        <v>505050505.05000001</v>
      </c>
    </row>
    <row r="168" spans="1:15" s="25" customFormat="1" ht="47.25" x14ac:dyDescent="0.2">
      <c r="A168" s="30" t="s">
        <v>229</v>
      </c>
      <c r="B168" s="18" t="s">
        <v>51</v>
      </c>
      <c r="C168" s="18" t="s">
        <v>13</v>
      </c>
      <c r="D168" s="18" t="s">
        <v>50</v>
      </c>
      <c r="E168" s="18" t="s">
        <v>28</v>
      </c>
      <c r="F168" s="18" t="s">
        <v>38</v>
      </c>
      <c r="G168" s="18" t="s">
        <v>29</v>
      </c>
      <c r="H168" s="18" t="s">
        <v>228</v>
      </c>
      <c r="I168" s="18"/>
      <c r="J168" s="31"/>
      <c r="K168" s="31"/>
      <c r="L168" s="31"/>
      <c r="M168" s="11">
        <f>M169</f>
        <v>281241402.76999998</v>
      </c>
      <c r="N168" s="11">
        <f t="shared" ref="N168:O170" si="64">N169</f>
        <v>0</v>
      </c>
      <c r="O168" s="11">
        <f t="shared" si="64"/>
        <v>0</v>
      </c>
    </row>
    <row r="169" spans="1:15" s="25" customFormat="1" ht="63" x14ac:dyDescent="0.2">
      <c r="A169" s="30" t="s">
        <v>45</v>
      </c>
      <c r="B169" s="18" t="s">
        <v>51</v>
      </c>
      <c r="C169" s="18" t="s">
        <v>13</v>
      </c>
      <c r="D169" s="18" t="s">
        <v>50</v>
      </c>
      <c r="E169" s="18" t="s">
        <v>28</v>
      </c>
      <c r="F169" s="18" t="s">
        <v>38</v>
      </c>
      <c r="G169" s="18" t="s">
        <v>29</v>
      </c>
      <c r="H169" s="18" t="s">
        <v>228</v>
      </c>
      <c r="I169" s="18" t="s">
        <v>42</v>
      </c>
      <c r="J169" s="31"/>
      <c r="K169" s="31"/>
      <c r="L169" s="31"/>
      <c r="M169" s="11">
        <f>M170</f>
        <v>281241402.76999998</v>
      </c>
      <c r="N169" s="11">
        <f t="shared" si="64"/>
        <v>0</v>
      </c>
      <c r="O169" s="11">
        <f t="shared" si="64"/>
        <v>0</v>
      </c>
    </row>
    <row r="170" spans="1:15" s="25" customFormat="1" ht="15.75" x14ac:dyDescent="0.2">
      <c r="A170" s="30" t="s">
        <v>65</v>
      </c>
      <c r="B170" s="18"/>
      <c r="C170" s="18"/>
      <c r="D170" s="18"/>
      <c r="E170" s="18"/>
      <c r="F170" s="18"/>
      <c r="G170" s="18"/>
      <c r="H170" s="18"/>
      <c r="I170" s="18"/>
      <c r="J170" s="31"/>
      <c r="K170" s="31"/>
      <c r="L170" s="31"/>
      <c r="M170" s="11">
        <f>M171</f>
        <v>281241402.76999998</v>
      </c>
      <c r="N170" s="11">
        <f t="shared" si="64"/>
        <v>0</v>
      </c>
      <c r="O170" s="11">
        <f t="shared" si="64"/>
        <v>0</v>
      </c>
    </row>
    <row r="171" spans="1:15" s="23" customFormat="1" ht="63" x14ac:dyDescent="0.2">
      <c r="A171" s="34" t="s">
        <v>227</v>
      </c>
      <c r="B171" s="20" t="s">
        <v>51</v>
      </c>
      <c r="C171" s="20" t="s">
        <v>13</v>
      </c>
      <c r="D171" s="20" t="s">
        <v>50</v>
      </c>
      <c r="E171" s="20" t="s">
        <v>28</v>
      </c>
      <c r="F171" s="20" t="s">
        <v>38</v>
      </c>
      <c r="G171" s="20" t="s">
        <v>29</v>
      </c>
      <c r="H171" s="20" t="s">
        <v>228</v>
      </c>
      <c r="I171" s="20" t="s">
        <v>42</v>
      </c>
      <c r="J171" s="21" t="s">
        <v>141</v>
      </c>
      <c r="K171" s="8" t="s">
        <v>230</v>
      </c>
      <c r="L171" s="8" t="s">
        <v>62</v>
      </c>
      <c r="M171" s="22">
        <v>281241402.76999998</v>
      </c>
      <c r="N171" s="22">
        <v>0</v>
      </c>
      <c r="O171" s="22">
        <v>0</v>
      </c>
    </row>
    <row r="172" spans="1:15" s="38" customFormat="1" ht="110.25" x14ac:dyDescent="0.2">
      <c r="A172" s="30" t="s">
        <v>52</v>
      </c>
      <c r="B172" s="18" t="s">
        <v>51</v>
      </c>
      <c r="C172" s="18" t="s">
        <v>13</v>
      </c>
      <c r="D172" s="18" t="s">
        <v>50</v>
      </c>
      <c r="E172" s="18" t="s">
        <v>28</v>
      </c>
      <c r="F172" s="18" t="s">
        <v>38</v>
      </c>
      <c r="G172" s="18" t="s">
        <v>29</v>
      </c>
      <c r="H172" s="18" t="s">
        <v>231</v>
      </c>
      <c r="I172" s="18" t="s">
        <v>0</v>
      </c>
      <c r="J172" s="31" t="s">
        <v>0</v>
      </c>
      <c r="K172" s="31" t="s">
        <v>0</v>
      </c>
      <c r="L172" s="31" t="s">
        <v>0</v>
      </c>
      <c r="M172" s="11">
        <f>M173</f>
        <v>0</v>
      </c>
      <c r="N172" s="11">
        <f t="shared" ref="N172:O174" si="65">N173</f>
        <v>0</v>
      </c>
      <c r="O172" s="11">
        <f t="shared" si="65"/>
        <v>4742848.341</v>
      </c>
    </row>
    <row r="173" spans="1:15" s="38" customFormat="1" ht="63" x14ac:dyDescent="0.2">
      <c r="A173" s="30" t="s">
        <v>45</v>
      </c>
      <c r="B173" s="18" t="s">
        <v>51</v>
      </c>
      <c r="C173" s="18" t="s">
        <v>13</v>
      </c>
      <c r="D173" s="18" t="s">
        <v>50</v>
      </c>
      <c r="E173" s="18" t="s">
        <v>28</v>
      </c>
      <c r="F173" s="18" t="s">
        <v>38</v>
      </c>
      <c r="G173" s="18" t="s">
        <v>29</v>
      </c>
      <c r="H173" s="18" t="s">
        <v>231</v>
      </c>
      <c r="I173" s="18" t="s">
        <v>42</v>
      </c>
      <c r="J173" s="31" t="s">
        <v>0</v>
      </c>
      <c r="K173" s="31" t="s">
        <v>0</v>
      </c>
      <c r="L173" s="31" t="s">
        <v>0</v>
      </c>
      <c r="M173" s="11">
        <f>M174</f>
        <v>0</v>
      </c>
      <c r="N173" s="11">
        <f t="shared" si="65"/>
        <v>0</v>
      </c>
      <c r="O173" s="11">
        <f t="shared" si="65"/>
        <v>4742848.341</v>
      </c>
    </row>
    <row r="174" spans="1:15" s="38" customFormat="1" ht="15.75" x14ac:dyDescent="0.2">
      <c r="A174" s="30" t="s">
        <v>145</v>
      </c>
      <c r="B174" s="18" t="s">
        <v>0</v>
      </c>
      <c r="C174" s="18" t="s">
        <v>0</v>
      </c>
      <c r="D174" s="18" t="s">
        <v>0</v>
      </c>
      <c r="E174" s="18" t="s">
        <v>0</v>
      </c>
      <c r="F174" s="18" t="s">
        <v>0</v>
      </c>
      <c r="G174" s="18" t="s">
        <v>0</v>
      </c>
      <c r="H174" s="18" t="s">
        <v>0</v>
      </c>
      <c r="I174" s="18" t="s">
        <v>0</v>
      </c>
      <c r="J174" s="31" t="s">
        <v>0</v>
      </c>
      <c r="K174" s="31" t="s">
        <v>0</v>
      </c>
      <c r="L174" s="31" t="s">
        <v>0</v>
      </c>
      <c r="M174" s="11">
        <f>M175</f>
        <v>0</v>
      </c>
      <c r="N174" s="11">
        <f t="shared" si="65"/>
        <v>0</v>
      </c>
      <c r="O174" s="11">
        <f t="shared" si="65"/>
        <v>4742848.341</v>
      </c>
    </row>
    <row r="175" spans="1:15" s="38" customFormat="1" ht="63" x14ac:dyDescent="0.2">
      <c r="A175" s="34" t="s">
        <v>167</v>
      </c>
      <c r="B175" s="20" t="s">
        <v>51</v>
      </c>
      <c r="C175" s="20" t="s">
        <v>13</v>
      </c>
      <c r="D175" s="20" t="s">
        <v>50</v>
      </c>
      <c r="E175" s="20" t="s">
        <v>28</v>
      </c>
      <c r="F175" s="20" t="s">
        <v>38</v>
      </c>
      <c r="G175" s="20" t="s">
        <v>29</v>
      </c>
      <c r="H175" s="20" t="s">
        <v>231</v>
      </c>
      <c r="I175" s="20" t="s">
        <v>42</v>
      </c>
      <c r="J175" s="21" t="s">
        <v>141</v>
      </c>
      <c r="K175" s="8" t="s">
        <v>49</v>
      </c>
      <c r="L175" s="8" t="s">
        <v>152</v>
      </c>
      <c r="M175" s="22">
        <v>0</v>
      </c>
      <c r="N175" s="22">
        <v>0</v>
      </c>
      <c r="O175" s="22">
        <v>4742848.341</v>
      </c>
    </row>
    <row r="176" spans="1:15" s="25" customFormat="1" ht="94.5" x14ac:dyDescent="0.2">
      <c r="A176" s="30" t="s">
        <v>222</v>
      </c>
      <c r="B176" s="18" t="s">
        <v>51</v>
      </c>
      <c r="C176" s="18" t="s">
        <v>14</v>
      </c>
      <c r="D176" s="18" t="s">
        <v>27</v>
      </c>
      <c r="E176" s="18"/>
      <c r="F176" s="18"/>
      <c r="G176" s="18"/>
      <c r="H176" s="18"/>
      <c r="I176" s="18"/>
      <c r="J176" s="31"/>
      <c r="K176" s="31"/>
      <c r="L176" s="31"/>
      <c r="M176" s="11">
        <f t="shared" ref="M176:M182" si="66">M177</f>
        <v>26421189.899999999</v>
      </c>
      <c r="N176" s="11">
        <f t="shared" ref="N176:O182" si="67">N177</f>
        <v>0</v>
      </c>
      <c r="O176" s="11">
        <f t="shared" si="67"/>
        <v>0</v>
      </c>
    </row>
    <row r="177" spans="1:15" s="25" customFormat="1" ht="31.5" x14ac:dyDescent="0.2">
      <c r="A177" s="30" t="s">
        <v>140</v>
      </c>
      <c r="B177" s="18" t="s">
        <v>51</v>
      </c>
      <c r="C177" s="18" t="s">
        <v>14</v>
      </c>
      <c r="D177" s="18" t="s">
        <v>27</v>
      </c>
      <c r="E177" s="18" t="s">
        <v>28</v>
      </c>
      <c r="F177" s="18"/>
      <c r="G177" s="18"/>
      <c r="H177" s="18"/>
      <c r="I177" s="18"/>
      <c r="J177" s="31"/>
      <c r="K177" s="31"/>
      <c r="L177" s="31"/>
      <c r="M177" s="11">
        <f t="shared" si="66"/>
        <v>26421189.899999999</v>
      </c>
      <c r="N177" s="11">
        <f t="shared" si="67"/>
        <v>0</v>
      </c>
      <c r="O177" s="11">
        <f t="shared" si="67"/>
        <v>0</v>
      </c>
    </row>
    <row r="178" spans="1:15" s="25" customFormat="1" ht="15.75" x14ac:dyDescent="0.2">
      <c r="A178" s="30" t="s">
        <v>94</v>
      </c>
      <c r="B178" s="18" t="s">
        <v>51</v>
      </c>
      <c r="C178" s="18" t="s">
        <v>14</v>
      </c>
      <c r="D178" s="18" t="s">
        <v>27</v>
      </c>
      <c r="E178" s="18" t="s">
        <v>28</v>
      </c>
      <c r="F178" s="18" t="s">
        <v>89</v>
      </c>
      <c r="G178" s="18"/>
      <c r="H178" s="18"/>
      <c r="I178" s="18"/>
      <c r="J178" s="31"/>
      <c r="K178" s="31"/>
      <c r="L178" s="31"/>
      <c r="M178" s="11">
        <f t="shared" si="66"/>
        <v>26421189.899999999</v>
      </c>
      <c r="N178" s="11">
        <f t="shared" si="67"/>
        <v>0</v>
      </c>
      <c r="O178" s="11">
        <f t="shared" si="67"/>
        <v>0</v>
      </c>
    </row>
    <row r="179" spans="1:15" s="25" customFormat="1" ht="15.75" x14ac:dyDescent="0.2">
      <c r="A179" s="30" t="s">
        <v>93</v>
      </c>
      <c r="B179" s="18" t="s">
        <v>51</v>
      </c>
      <c r="C179" s="18" t="s">
        <v>14</v>
      </c>
      <c r="D179" s="18" t="s">
        <v>27</v>
      </c>
      <c r="E179" s="18" t="s">
        <v>28</v>
      </c>
      <c r="F179" s="18" t="s">
        <v>89</v>
      </c>
      <c r="G179" s="18" t="s">
        <v>27</v>
      </c>
      <c r="H179" s="18"/>
      <c r="I179" s="18"/>
      <c r="J179" s="31"/>
      <c r="K179" s="31"/>
      <c r="L179" s="31"/>
      <c r="M179" s="11">
        <f t="shared" si="66"/>
        <v>26421189.899999999</v>
      </c>
      <c r="N179" s="11">
        <f t="shared" si="67"/>
        <v>0</v>
      </c>
      <c r="O179" s="11">
        <f t="shared" si="67"/>
        <v>0</v>
      </c>
    </row>
    <row r="180" spans="1:15" s="25" customFormat="1" ht="78.75" x14ac:dyDescent="0.2">
      <c r="A180" s="30" t="s">
        <v>221</v>
      </c>
      <c r="B180" s="18" t="s">
        <v>51</v>
      </c>
      <c r="C180" s="18" t="s">
        <v>14</v>
      </c>
      <c r="D180" s="18" t="s">
        <v>27</v>
      </c>
      <c r="E180" s="18" t="s">
        <v>28</v>
      </c>
      <c r="F180" s="18" t="s">
        <v>89</v>
      </c>
      <c r="G180" s="18" t="s">
        <v>27</v>
      </c>
      <c r="H180" s="18" t="s">
        <v>219</v>
      </c>
      <c r="I180" s="18"/>
      <c r="J180" s="31"/>
      <c r="K180" s="31"/>
      <c r="L180" s="31"/>
      <c r="M180" s="11">
        <f t="shared" si="66"/>
        <v>26421189.899999999</v>
      </c>
      <c r="N180" s="11">
        <f t="shared" si="67"/>
        <v>0</v>
      </c>
      <c r="O180" s="11">
        <f t="shared" si="67"/>
        <v>0</v>
      </c>
    </row>
    <row r="181" spans="1:15" s="25" customFormat="1" ht="63" x14ac:dyDescent="0.2">
      <c r="A181" s="30" t="s">
        <v>45</v>
      </c>
      <c r="B181" s="18" t="s">
        <v>51</v>
      </c>
      <c r="C181" s="18" t="s">
        <v>14</v>
      </c>
      <c r="D181" s="18" t="s">
        <v>27</v>
      </c>
      <c r="E181" s="18" t="s">
        <v>28</v>
      </c>
      <c r="F181" s="18" t="s">
        <v>89</v>
      </c>
      <c r="G181" s="18" t="s">
        <v>27</v>
      </c>
      <c r="H181" s="18" t="s">
        <v>219</v>
      </c>
      <c r="I181" s="18" t="s">
        <v>42</v>
      </c>
      <c r="J181" s="31"/>
      <c r="K181" s="31"/>
      <c r="L181" s="31"/>
      <c r="M181" s="11">
        <f t="shared" si="66"/>
        <v>26421189.899999999</v>
      </c>
      <c r="N181" s="11">
        <f t="shared" si="67"/>
        <v>0</v>
      </c>
      <c r="O181" s="11">
        <f t="shared" si="67"/>
        <v>0</v>
      </c>
    </row>
    <row r="182" spans="1:15" s="25" customFormat="1" ht="15.75" x14ac:dyDescent="0.2">
      <c r="A182" s="30" t="s">
        <v>91</v>
      </c>
      <c r="B182" s="18"/>
      <c r="C182" s="18"/>
      <c r="D182" s="18"/>
      <c r="E182" s="18"/>
      <c r="F182" s="18"/>
      <c r="G182" s="18"/>
      <c r="H182" s="18"/>
      <c r="I182" s="18"/>
      <c r="J182" s="31"/>
      <c r="K182" s="31"/>
      <c r="L182" s="31"/>
      <c r="M182" s="11">
        <f t="shared" si="66"/>
        <v>26421189.899999999</v>
      </c>
      <c r="N182" s="11">
        <f t="shared" si="67"/>
        <v>0</v>
      </c>
      <c r="O182" s="11">
        <f t="shared" si="67"/>
        <v>0</v>
      </c>
    </row>
    <row r="183" spans="1:15" s="23" customFormat="1" ht="47.25" x14ac:dyDescent="0.2">
      <c r="A183" s="34" t="s">
        <v>220</v>
      </c>
      <c r="B183" s="20" t="s">
        <v>51</v>
      </c>
      <c r="C183" s="20" t="s">
        <v>14</v>
      </c>
      <c r="D183" s="20" t="s">
        <v>27</v>
      </c>
      <c r="E183" s="20" t="s">
        <v>28</v>
      </c>
      <c r="F183" s="20" t="s">
        <v>89</v>
      </c>
      <c r="G183" s="20" t="s">
        <v>27</v>
      </c>
      <c r="H183" s="20" t="s">
        <v>219</v>
      </c>
      <c r="I183" s="20" t="s">
        <v>42</v>
      </c>
      <c r="J183" s="8" t="s">
        <v>151</v>
      </c>
      <c r="K183" s="8" t="s">
        <v>223</v>
      </c>
      <c r="L183" s="8" t="s">
        <v>62</v>
      </c>
      <c r="M183" s="22">
        <v>26421189.899999999</v>
      </c>
      <c r="N183" s="22">
        <v>0</v>
      </c>
      <c r="O183" s="22">
        <v>0</v>
      </c>
    </row>
    <row r="184" spans="1:15" ht="31.5" x14ac:dyDescent="0.2">
      <c r="A184" s="30" t="s">
        <v>37</v>
      </c>
      <c r="B184" s="18" t="s">
        <v>35</v>
      </c>
      <c r="C184" s="18" t="s">
        <v>0</v>
      </c>
      <c r="D184" s="18" t="s">
        <v>0</v>
      </c>
      <c r="E184" s="18" t="s">
        <v>0</v>
      </c>
      <c r="F184" s="18" t="s">
        <v>0</v>
      </c>
      <c r="G184" s="18" t="s">
        <v>0</v>
      </c>
      <c r="H184" s="19" t="s">
        <v>0</v>
      </c>
      <c r="I184" s="19" t="s">
        <v>0</v>
      </c>
      <c r="J184" s="19" t="s">
        <v>0</v>
      </c>
      <c r="K184" s="18" t="s">
        <v>0</v>
      </c>
      <c r="L184" s="18" t="s">
        <v>0</v>
      </c>
      <c r="M184" s="11">
        <f t="shared" ref="M184:O209" si="68">M185</f>
        <v>1019957944.37</v>
      </c>
      <c r="N184" s="11">
        <f t="shared" si="68"/>
        <v>0</v>
      </c>
      <c r="O184" s="11">
        <f t="shared" si="68"/>
        <v>268817204.31</v>
      </c>
    </row>
    <row r="185" spans="1:15" ht="31.5" x14ac:dyDescent="0.2">
      <c r="A185" s="30" t="s">
        <v>48</v>
      </c>
      <c r="B185" s="18" t="s">
        <v>35</v>
      </c>
      <c r="C185" s="18" t="s">
        <v>14</v>
      </c>
      <c r="D185" s="18" t="s">
        <v>31</v>
      </c>
      <c r="E185" s="18" t="s">
        <v>0</v>
      </c>
      <c r="F185" s="18" t="s">
        <v>0</v>
      </c>
      <c r="G185" s="18" t="s">
        <v>0</v>
      </c>
      <c r="H185" s="19" t="s">
        <v>0</v>
      </c>
      <c r="I185" s="19" t="s">
        <v>0</v>
      </c>
      <c r="J185" s="19" t="s">
        <v>0</v>
      </c>
      <c r="K185" s="18" t="s">
        <v>0</v>
      </c>
      <c r="L185" s="18" t="s">
        <v>0</v>
      </c>
      <c r="M185" s="11">
        <f t="shared" si="68"/>
        <v>1019957944.37</v>
      </c>
      <c r="N185" s="11">
        <f t="shared" si="68"/>
        <v>0</v>
      </c>
      <c r="O185" s="11">
        <f t="shared" si="68"/>
        <v>268817204.31</v>
      </c>
    </row>
    <row r="186" spans="1:15" ht="31.5" x14ac:dyDescent="0.2">
      <c r="A186" s="10" t="s">
        <v>140</v>
      </c>
      <c r="B186" s="18" t="s">
        <v>35</v>
      </c>
      <c r="C186" s="18" t="s">
        <v>14</v>
      </c>
      <c r="D186" s="18" t="s">
        <v>31</v>
      </c>
      <c r="E186" s="18" t="s">
        <v>28</v>
      </c>
      <c r="F186" s="18" t="s">
        <v>0</v>
      </c>
      <c r="G186" s="18" t="s">
        <v>0</v>
      </c>
      <c r="H186" s="19" t="s">
        <v>0</v>
      </c>
      <c r="I186" s="19" t="s">
        <v>0</v>
      </c>
      <c r="J186" s="19" t="s">
        <v>0</v>
      </c>
      <c r="K186" s="18" t="s">
        <v>0</v>
      </c>
      <c r="L186" s="18" t="s">
        <v>0</v>
      </c>
      <c r="M186" s="11">
        <f t="shared" si="68"/>
        <v>1019957944.37</v>
      </c>
      <c r="N186" s="11">
        <f t="shared" si="68"/>
        <v>0</v>
      </c>
      <c r="O186" s="11">
        <f t="shared" si="68"/>
        <v>268817204.31</v>
      </c>
    </row>
    <row r="187" spans="1:15" ht="15.75" x14ac:dyDescent="0.2">
      <c r="A187" s="32" t="s">
        <v>36</v>
      </c>
      <c r="B187" s="18" t="s">
        <v>35</v>
      </c>
      <c r="C187" s="18" t="s">
        <v>14</v>
      </c>
      <c r="D187" s="18" t="s">
        <v>31</v>
      </c>
      <c r="E187" s="18" t="s">
        <v>28</v>
      </c>
      <c r="F187" s="18" t="s">
        <v>22</v>
      </c>
      <c r="G187" s="18" t="s">
        <v>0</v>
      </c>
      <c r="H187" s="18" t="s">
        <v>0</v>
      </c>
      <c r="I187" s="18" t="s">
        <v>0</v>
      </c>
      <c r="J187" s="18" t="s">
        <v>0</v>
      </c>
      <c r="K187" s="18" t="s">
        <v>0</v>
      </c>
      <c r="L187" s="18" t="s">
        <v>0</v>
      </c>
      <c r="M187" s="11">
        <f t="shared" si="68"/>
        <v>1019957944.37</v>
      </c>
      <c r="N187" s="11">
        <f t="shared" si="68"/>
        <v>0</v>
      </c>
      <c r="O187" s="11">
        <f t="shared" si="68"/>
        <v>268817204.31</v>
      </c>
    </row>
    <row r="188" spans="1:15" ht="15.75" x14ac:dyDescent="0.2">
      <c r="A188" s="32" t="s">
        <v>47</v>
      </c>
      <c r="B188" s="18" t="s">
        <v>35</v>
      </c>
      <c r="C188" s="18" t="s">
        <v>14</v>
      </c>
      <c r="D188" s="18" t="s">
        <v>31</v>
      </c>
      <c r="E188" s="18" t="s">
        <v>28</v>
      </c>
      <c r="F188" s="18" t="s">
        <v>22</v>
      </c>
      <c r="G188" s="18" t="s">
        <v>27</v>
      </c>
      <c r="H188" s="18" t="s">
        <v>0</v>
      </c>
      <c r="I188" s="18" t="s">
        <v>0</v>
      </c>
      <c r="J188" s="18" t="s">
        <v>0</v>
      </c>
      <c r="K188" s="18" t="s">
        <v>0</v>
      </c>
      <c r="L188" s="18" t="s">
        <v>0</v>
      </c>
      <c r="M188" s="11">
        <f>M189+M207</f>
        <v>1019957944.37</v>
      </c>
      <c r="N188" s="11">
        <f>N189+N207</f>
        <v>0</v>
      </c>
      <c r="O188" s="11">
        <f>O189+O207</f>
        <v>268817204.31</v>
      </c>
    </row>
    <row r="189" spans="1:15" ht="47.25" x14ac:dyDescent="0.2">
      <c r="A189" s="32" t="s">
        <v>172</v>
      </c>
      <c r="B189" s="18" t="s">
        <v>35</v>
      </c>
      <c r="C189" s="18" t="s">
        <v>14</v>
      </c>
      <c r="D189" s="18" t="s">
        <v>31</v>
      </c>
      <c r="E189" s="18" t="s">
        <v>28</v>
      </c>
      <c r="F189" s="18" t="s">
        <v>22</v>
      </c>
      <c r="G189" s="18" t="s">
        <v>27</v>
      </c>
      <c r="H189" s="18" t="s">
        <v>171</v>
      </c>
      <c r="I189" s="18"/>
      <c r="J189" s="18"/>
      <c r="K189" s="18"/>
      <c r="L189" s="18"/>
      <c r="M189" s="11">
        <f>M190</f>
        <v>1019957944.37</v>
      </c>
      <c r="N189" s="11">
        <f t="shared" ref="N189:O201" si="69">N190</f>
        <v>0</v>
      </c>
      <c r="O189" s="11">
        <f t="shared" si="69"/>
        <v>0</v>
      </c>
    </row>
    <row r="190" spans="1:15" ht="63" x14ac:dyDescent="0.2">
      <c r="A190" s="32" t="s">
        <v>45</v>
      </c>
      <c r="B190" s="18" t="s">
        <v>35</v>
      </c>
      <c r="C190" s="18" t="s">
        <v>14</v>
      </c>
      <c r="D190" s="18" t="s">
        <v>31</v>
      </c>
      <c r="E190" s="18" t="s">
        <v>28</v>
      </c>
      <c r="F190" s="18" t="s">
        <v>22</v>
      </c>
      <c r="G190" s="18" t="s">
        <v>27</v>
      </c>
      <c r="H190" s="18" t="s">
        <v>171</v>
      </c>
      <c r="I190" s="18" t="s">
        <v>42</v>
      </c>
      <c r="J190" s="18"/>
      <c r="K190" s="18"/>
      <c r="L190" s="18"/>
      <c r="M190" s="11">
        <f>M191+M193+M195+M197+M199+M201+M203+M205</f>
        <v>1019957944.37</v>
      </c>
      <c r="N190" s="11">
        <f>N191+N193+N195+N197+N199+N201+N203+N205</f>
        <v>0</v>
      </c>
      <c r="O190" s="11">
        <f>O191+O193+O195+O197+O199+O201+O203+O205</f>
        <v>0</v>
      </c>
    </row>
    <row r="191" spans="1:15" ht="15.75" x14ac:dyDescent="0.2">
      <c r="A191" s="32" t="s">
        <v>147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1">
        <f>M192</f>
        <v>176543398.65000001</v>
      </c>
      <c r="N191" s="11">
        <f t="shared" ref="N191:O191" si="70">N192</f>
        <v>0</v>
      </c>
      <c r="O191" s="11">
        <f t="shared" si="70"/>
        <v>0</v>
      </c>
    </row>
    <row r="192" spans="1:15" s="24" customFormat="1" ht="31.5" x14ac:dyDescent="0.2">
      <c r="A192" s="36" t="s">
        <v>212</v>
      </c>
      <c r="B192" s="20" t="s">
        <v>35</v>
      </c>
      <c r="C192" s="20" t="s">
        <v>14</v>
      </c>
      <c r="D192" s="20" t="s">
        <v>31</v>
      </c>
      <c r="E192" s="20" t="s">
        <v>28</v>
      </c>
      <c r="F192" s="20" t="s">
        <v>22</v>
      </c>
      <c r="G192" s="20" t="s">
        <v>27</v>
      </c>
      <c r="H192" s="20" t="s">
        <v>171</v>
      </c>
      <c r="I192" s="20" t="s">
        <v>42</v>
      </c>
      <c r="J192" s="20" t="s">
        <v>41</v>
      </c>
      <c r="K192" s="20">
        <v>50</v>
      </c>
      <c r="L192" s="20" t="s">
        <v>62</v>
      </c>
      <c r="M192" s="22">
        <f>172444498.56+4098900.09</f>
        <v>176543398.65000001</v>
      </c>
      <c r="N192" s="22">
        <v>0</v>
      </c>
      <c r="O192" s="22">
        <v>0</v>
      </c>
    </row>
    <row r="193" spans="1:15" ht="15.75" x14ac:dyDescent="0.2">
      <c r="A193" s="32" t="s">
        <v>216</v>
      </c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1">
        <f>M194</f>
        <v>169799898.78999999</v>
      </c>
      <c r="N193" s="11">
        <f t="shared" ref="N193:O193" si="71">N194</f>
        <v>0</v>
      </c>
      <c r="O193" s="11">
        <f t="shared" si="71"/>
        <v>0</v>
      </c>
    </row>
    <row r="194" spans="1:15" s="24" customFormat="1" ht="31.5" x14ac:dyDescent="0.2">
      <c r="A194" s="36" t="s">
        <v>213</v>
      </c>
      <c r="B194" s="20" t="s">
        <v>35</v>
      </c>
      <c r="C194" s="20" t="s">
        <v>14</v>
      </c>
      <c r="D194" s="20" t="s">
        <v>31</v>
      </c>
      <c r="E194" s="20" t="s">
        <v>28</v>
      </c>
      <c r="F194" s="20" t="s">
        <v>22</v>
      </c>
      <c r="G194" s="20" t="s">
        <v>27</v>
      </c>
      <c r="H194" s="20" t="s">
        <v>171</v>
      </c>
      <c r="I194" s="20" t="s">
        <v>42</v>
      </c>
      <c r="J194" s="20" t="s">
        <v>41</v>
      </c>
      <c r="K194" s="20">
        <v>50</v>
      </c>
      <c r="L194" s="20" t="s">
        <v>62</v>
      </c>
      <c r="M194" s="22">
        <v>169799898.78999999</v>
      </c>
      <c r="N194" s="22">
        <v>0</v>
      </c>
      <c r="O194" s="22">
        <v>0</v>
      </c>
    </row>
    <row r="195" spans="1:15" s="23" customFormat="1" ht="15.75" x14ac:dyDescent="0.2">
      <c r="A195" s="32" t="s">
        <v>186</v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1">
        <f>M196</f>
        <v>80246403.799999997</v>
      </c>
      <c r="N195" s="11">
        <f t="shared" ref="N195:O195" si="72">N196</f>
        <v>0</v>
      </c>
      <c r="O195" s="11">
        <f t="shared" si="72"/>
        <v>0</v>
      </c>
    </row>
    <row r="196" spans="1:15" s="24" customFormat="1" ht="47.25" x14ac:dyDescent="0.2">
      <c r="A196" s="36" t="s">
        <v>188</v>
      </c>
      <c r="B196" s="20" t="s">
        <v>35</v>
      </c>
      <c r="C196" s="20" t="s">
        <v>14</v>
      </c>
      <c r="D196" s="20" t="s">
        <v>31</v>
      </c>
      <c r="E196" s="20" t="s">
        <v>28</v>
      </c>
      <c r="F196" s="20" t="s">
        <v>22</v>
      </c>
      <c r="G196" s="20" t="s">
        <v>27</v>
      </c>
      <c r="H196" s="20" t="s">
        <v>171</v>
      </c>
      <c r="I196" s="20" t="s">
        <v>42</v>
      </c>
      <c r="J196" s="20" t="s">
        <v>41</v>
      </c>
      <c r="K196" s="20">
        <v>50</v>
      </c>
      <c r="L196" s="20" t="s">
        <v>62</v>
      </c>
      <c r="M196" s="22">
        <f>76051193.8+4195210</f>
        <v>80246403.799999997</v>
      </c>
      <c r="N196" s="22">
        <v>0</v>
      </c>
      <c r="O196" s="22">
        <v>0</v>
      </c>
    </row>
    <row r="197" spans="1:15" s="25" customFormat="1" ht="15.75" x14ac:dyDescent="0.2">
      <c r="A197" s="32" t="s">
        <v>142</v>
      </c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1">
        <f>M198</f>
        <v>112853563.99000001</v>
      </c>
      <c r="N197" s="11">
        <f t="shared" ref="N197:O197" si="73">N198</f>
        <v>0</v>
      </c>
      <c r="O197" s="11">
        <f t="shared" si="73"/>
        <v>0</v>
      </c>
    </row>
    <row r="198" spans="1:15" s="24" customFormat="1" ht="31.5" x14ac:dyDescent="0.2">
      <c r="A198" s="36" t="s">
        <v>214</v>
      </c>
      <c r="B198" s="20" t="s">
        <v>35</v>
      </c>
      <c r="C198" s="20" t="s">
        <v>14</v>
      </c>
      <c r="D198" s="20" t="s">
        <v>31</v>
      </c>
      <c r="E198" s="20" t="s">
        <v>28</v>
      </c>
      <c r="F198" s="20" t="s">
        <v>22</v>
      </c>
      <c r="G198" s="20" t="s">
        <v>27</v>
      </c>
      <c r="H198" s="20" t="s">
        <v>171</v>
      </c>
      <c r="I198" s="20" t="s">
        <v>42</v>
      </c>
      <c r="J198" s="20" t="s">
        <v>41</v>
      </c>
      <c r="K198" s="20">
        <v>50</v>
      </c>
      <c r="L198" s="20" t="s">
        <v>62</v>
      </c>
      <c r="M198" s="22">
        <f>78955040.56+33898523.43</f>
        <v>112853563.99000001</v>
      </c>
      <c r="N198" s="22">
        <v>0</v>
      </c>
      <c r="O198" s="22">
        <v>0</v>
      </c>
    </row>
    <row r="199" spans="1:15" s="25" customFormat="1" ht="15.75" x14ac:dyDescent="0.2">
      <c r="A199" s="32" t="s">
        <v>143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1">
        <f>M200</f>
        <v>116863148.23999999</v>
      </c>
      <c r="N199" s="11">
        <f t="shared" ref="N199:O199" si="74">N200</f>
        <v>0</v>
      </c>
      <c r="O199" s="11">
        <f t="shared" si="74"/>
        <v>0</v>
      </c>
    </row>
    <row r="200" spans="1:15" s="24" customFormat="1" ht="31.5" x14ac:dyDescent="0.2">
      <c r="A200" s="36" t="s">
        <v>215</v>
      </c>
      <c r="B200" s="20" t="s">
        <v>35</v>
      </c>
      <c r="C200" s="20" t="s">
        <v>14</v>
      </c>
      <c r="D200" s="20" t="s">
        <v>31</v>
      </c>
      <c r="E200" s="20" t="s">
        <v>28</v>
      </c>
      <c r="F200" s="20" t="s">
        <v>22</v>
      </c>
      <c r="G200" s="20" t="s">
        <v>27</v>
      </c>
      <c r="H200" s="20" t="s">
        <v>171</v>
      </c>
      <c r="I200" s="20" t="s">
        <v>42</v>
      </c>
      <c r="J200" s="20" t="s">
        <v>41</v>
      </c>
      <c r="K200" s="20">
        <v>50</v>
      </c>
      <c r="L200" s="20" t="s">
        <v>62</v>
      </c>
      <c r="M200" s="22">
        <f>114388148.24+2475000</f>
        <v>116863148.23999999</v>
      </c>
      <c r="N200" s="22">
        <v>0</v>
      </c>
      <c r="O200" s="22">
        <v>0</v>
      </c>
    </row>
    <row r="201" spans="1:15" ht="15.75" x14ac:dyDescent="0.2">
      <c r="A201" s="32" t="s">
        <v>173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1">
        <f>M202</f>
        <v>112337561.38000001</v>
      </c>
      <c r="N201" s="11">
        <f t="shared" si="69"/>
        <v>0</v>
      </c>
      <c r="O201" s="11">
        <f t="shared" si="69"/>
        <v>0</v>
      </c>
    </row>
    <row r="202" spans="1:15" s="7" customFormat="1" ht="31.5" x14ac:dyDescent="0.2">
      <c r="A202" s="36" t="s">
        <v>174</v>
      </c>
      <c r="B202" s="20" t="s">
        <v>35</v>
      </c>
      <c r="C202" s="20" t="s">
        <v>14</v>
      </c>
      <c r="D202" s="20" t="s">
        <v>31</v>
      </c>
      <c r="E202" s="20" t="s">
        <v>28</v>
      </c>
      <c r="F202" s="20" t="s">
        <v>22</v>
      </c>
      <c r="G202" s="20" t="s">
        <v>27</v>
      </c>
      <c r="H202" s="20" t="s">
        <v>171</v>
      </c>
      <c r="I202" s="20" t="s">
        <v>42</v>
      </c>
      <c r="J202" s="20" t="s">
        <v>41</v>
      </c>
      <c r="K202" s="20">
        <v>50</v>
      </c>
      <c r="L202" s="20" t="s">
        <v>62</v>
      </c>
      <c r="M202" s="22">
        <f>5000000+90963160.68+16374400.7</f>
        <v>112337561.38000001</v>
      </c>
      <c r="N202" s="22">
        <v>0</v>
      </c>
      <c r="O202" s="22">
        <v>0</v>
      </c>
    </row>
    <row r="203" spans="1:15" s="25" customFormat="1" ht="15.75" x14ac:dyDescent="0.2">
      <c r="A203" s="32" t="s">
        <v>187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1">
        <f>M204</f>
        <v>20672621.939999998</v>
      </c>
      <c r="N203" s="11">
        <f t="shared" ref="N203:O203" si="75">N204</f>
        <v>0</v>
      </c>
      <c r="O203" s="11">
        <f t="shared" si="75"/>
        <v>0</v>
      </c>
    </row>
    <row r="204" spans="1:15" s="24" customFormat="1" ht="31.5" x14ac:dyDescent="0.2">
      <c r="A204" s="36" t="s">
        <v>189</v>
      </c>
      <c r="B204" s="20" t="s">
        <v>35</v>
      </c>
      <c r="C204" s="20" t="s">
        <v>14</v>
      </c>
      <c r="D204" s="20" t="s">
        <v>31</v>
      </c>
      <c r="E204" s="20" t="s">
        <v>28</v>
      </c>
      <c r="F204" s="20" t="s">
        <v>22</v>
      </c>
      <c r="G204" s="20" t="s">
        <v>27</v>
      </c>
      <c r="H204" s="20" t="s">
        <v>171</v>
      </c>
      <c r="I204" s="20" t="s">
        <v>42</v>
      </c>
      <c r="J204" s="20" t="s">
        <v>41</v>
      </c>
      <c r="K204" s="20">
        <v>50</v>
      </c>
      <c r="L204" s="20" t="s">
        <v>62</v>
      </c>
      <c r="M204" s="22">
        <f>15025433.67+5647188.27</f>
        <v>20672621.939999998</v>
      </c>
      <c r="N204" s="22">
        <v>0</v>
      </c>
      <c r="O204" s="22">
        <v>0</v>
      </c>
    </row>
    <row r="205" spans="1:15" s="24" customFormat="1" ht="47.25" x14ac:dyDescent="0.2">
      <c r="A205" s="32" t="s">
        <v>156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1">
        <f>M206</f>
        <v>230641347.58000001</v>
      </c>
      <c r="N205" s="11">
        <f t="shared" ref="N205:O205" si="76">N206</f>
        <v>0</v>
      </c>
      <c r="O205" s="11">
        <f t="shared" si="76"/>
        <v>0</v>
      </c>
    </row>
    <row r="206" spans="1:15" s="24" customFormat="1" ht="31.5" x14ac:dyDescent="0.2">
      <c r="A206" s="36" t="s">
        <v>217</v>
      </c>
      <c r="B206" s="20" t="s">
        <v>35</v>
      </c>
      <c r="C206" s="20" t="s">
        <v>14</v>
      </c>
      <c r="D206" s="20" t="s">
        <v>31</v>
      </c>
      <c r="E206" s="20" t="s">
        <v>28</v>
      </c>
      <c r="F206" s="20" t="s">
        <v>22</v>
      </c>
      <c r="G206" s="20" t="s">
        <v>27</v>
      </c>
      <c r="H206" s="20" t="s">
        <v>171</v>
      </c>
      <c r="I206" s="20" t="s">
        <v>42</v>
      </c>
      <c r="J206" s="20" t="s">
        <v>41</v>
      </c>
      <c r="K206" s="20">
        <v>50</v>
      </c>
      <c r="L206" s="20" t="s">
        <v>33</v>
      </c>
      <c r="M206" s="22">
        <f>25106372.81+205534974.77</f>
        <v>230641347.58000001</v>
      </c>
      <c r="N206" s="22">
        <v>0</v>
      </c>
      <c r="O206" s="22">
        <v>0</v>
      </c>
    </row>
    <row r="207" spans="1:15" ht="78.75" x14ac:dyDescent="0.2">
      <c r="A207" s="30" t="s">
        <v>46</v>
      </c>
      <c r="B207" s="18" t="s">
        <v>35</v>
      </c>
      <c r="C207" s="18" t="s">
        <v>14</v>
      </c>
      <c r="D207" s="18" t="s">
        <v>31</v>
      </c>
      <c r="E207" s="18" t="s">
        <v>28</v>
      </c>
      <c r="F207" s="18" t="s">
        <v>22</v>
      </c>
      <c r="G207" s="18" t="s">
        <v>27</v>
      </c>
      <c r="H207" s="18" t="s">
        <v>34</v>
      </c>
      <c r="I207" s="19" t="s">
        <v>0</v>
      </c>
      <c r="J207" s="19" t="s">
        <v>0</v>
      </c>
      <c r="K207" s="18" t="s">
        <v>0</v>
      </c>
      <c r="L207" s="18" t="s">
        <v>0</v>
      </c>
      <c r="M207" s="11">
        <f t="shared" si="68"/>
        <v>0</v>
      </c>
      <c r="N207" s="11">
        <f t="shared" si="68"/>
        <v>0</v>
      </c>
      <c r="O207" s="11">
        <f t="shared" si="68"/>
        <v>268817204.31</v>
      </c>
    </row>
    <row r="208" spans="1:15" ht="63" x14ac:dyDescent="0.2">
      <c r="A208" s="30" t="s">
        <v>45</v>
      </c>
      <c r="B208" s="18" t="s">
        <v>35</v>
      </c>
      <c r="C208" s="18" t="s">
        <v>14</v>
      </c>
      <c r="D208" s="18" t="s">
        <v>31</v>
      </c>
      <c r="E208" s="18" t="s">
        <v>28</v>
      </c>
      <c r="F208" s="18" t="s">
        <v>22</v>
      </c>
      <c r="G208" s="18" t="s">
        <v>27</v>
      </c>
      <c r="H208" s="18" t="s">
        <v>34</v>
      </c>
      <c r="I208" s="18" t="s">
        <v>42</v>
      </c>
      <c r="J208" s="18" t="s">
        <v>0</v>
      </c>
      <c r="K208" s="18" t="s">
        <v>0</v>
      </c>
      <c r="L208" s="18" t="s">
        <v>0</v>
      </c>
      <c r="M208" s="11">
        <f t="shared" si="68"/>
        <v>0</v>
      </c>
      <c r="N208" s="11">
        <f t="shared" si="68"/>
        <v>0</v>
      </c>
      <c r="O208" s="11">
        <f t="shared" si="68"/>
        <v>268817204.31</v>
      </c>
    </row>
    <row r="209" spans="1:15" ht="15.75" x14ac:dyDescent="0.2">
      <c r="A209" s="30" t="s">
        <v>44</v>
      </c>
      <c r="B209" s="35" t="s">
        <v>0</v>
      </c>
      <c r="C209" s="35" t="s">
        <v>0</v>
      </c>
      <c r="D209" s="35" t="s">
        <v>0</v>
      </c>
      <c r="E209" s="35" t="s">
        <v>0</v>
      </c>
      <c r="F209" s="35" t="s">
        <v>0</v>
      </c>
      <c r="G209" s="35" t="s">
        <v>0</v>
      </c>
      <c r="H209" s="35" t="s">
        <v>0</v>
      </c>
      <c r="I209" s="35" t="s">
        <v>0</v>
      </c>
      <c r="J209" s="35" t="s">
        <v>0</v>
      </c>
      <c r="K209" s="21" t="s">
        <v>0</v>
      </c>
      <c r="L209" s="21" t="s">
        <v>0</v>
      </c>
      <c r="M209" s="11">
        <f t="shared" si="68"/>
        <v>0</v>
      </c>
      <c r="N209" s="11">
        <f t="shared" si="68"/>
        <v>0</v>
      </c>
      <c r="O209" s="11">
        <f t="shared" si="68"/>
        <v>268817204.31</v>
      </c>
    </row>
    <row r="210" spans="1:15" ht="31.5" x14ac:dyDescent="0.2">
      <c r="A210" s="34" t="s">
        <v>43</v>
      </c>
      <c r="B210" s="20" t="s">
        <v>35</v>
      </c>
      <c r="C210" s="20" t="s">
        <v>14</v>
      </c>
      <c r="D210" s="20" t="s">
        <v>31</v>
      </c>
      <c r="E210" s="20" t="s">
        <v>28</v>
      </c>
      <c r="F210" s="20" t="s">
        <v>22</v>
      </c>
      <c r="G210" s="20" t="s">
        <v>27</v>
      </c>
      <c r="H210" s="20" t="s">
        <v>34</v>
      </c>
      <c r="I210" s="20" t="s">
        <v>42</v>
      </c>
      <c r="J210" s="21" t="s">
        <v>41</v>
      </c>
      <c r="K210" s="21">
        <v>50</v>
      </c>
      <c r="L210" s="21">
        <v>2029</v>
      </c>
      <c r="M210" s="22">
        <v>0</v>
      </c>
      <c r="N210" s="22">
        <v>0</v>
      </c>
      <c r="O210" s="22">
        <v>268817204.31</v>
      </c>
    </row>
    <row r="211" spans="1:15" x14ac:dyDescent="0.2"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</row>
  </sheetData>
  <autoFilter ref="A6:O6"/>
  <mergeCells count="4">
    <mergeCell ref="A3:O3"/>
    <mergeCell ref="A4:O4"/>
    <mergeCell ref="M1:O1"/>
    <mergeCell ref="M2:O2"/>
  </mergeCells>
  <pageMargins left="0.39370078740157483" right="0.39370078740157483" top="0.55118110236220474" bottom="0.28000000000000003" header="0.31496062992125984" footer="0.17"/>
  <pageSetup paperSize="9" scale="75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2026-03-30T06:13:19Z</dcterms:modified>
</cp:coreProperties>
</file>