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20" yWindow="-120" windowWidth="20730" windowHeight="11760"/>
  </bookViews>
  <sheets>
    <sheet name="Приложение 5" sheetId="1" r:id="rId1"/>
  </sheets>
  <definedNames>
    <definedName name="_xlnm.Print_Area" localSheetId="0">'Приложение 5'!$A$1:$AC$58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" l="1"/>
  <c r="G28" i="1"/>
  <c r="H28" i="1"/>
  <c r="I28" i="1"/>
  <c r="J28" i="1"/>
  <c r="K28" i="1"/>
  <c r="L28" i="1"/>
  <c r="M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C28" i="1"/>
  <c r="F31" i="1"/>
  <c r="G31" i="1"/>
  <c r="H31" i="1"/>
  <c r="I31" i="1"/>
  <c r="J31" i="1"/>
  <c r="K31" i="1"/>
  <c r="L31" i="1"/>
  <c r="M31" i="1"/>
  <c r="Q31" i="1"/>
  <c r="R31" i="1"/>
  <c r="S31" i="1"/>
  <c r="T31" i="1"/>
  <c r="U31" i="1"/>
  <c r="V31" i="1"/>
  <c r="W31" i="1"/>
  <c r="X31" i="1"/>
  <c r="Y31" i="1"/>
  <c r="Z31" i="1"/>
  <c r="AA31" i="1"/>
  <c r="AB31" i="1"/>
  <c r="P36" i="1"/>
  <c r="D36" i="1" s="1"/>
  <c r="O36" i="1"/>
  <c r="O31" i="1" s="1"/>
  <c r="E36" i="1"/>
  <c r="N36" i="1" s="1"/>
  <c r="N41" i="1"/>
  <c r="N35" i="1"/>
  <c r="F46" i="1"/>
  <c r="F45" i="1" s="1"/>
  <c r="G46" i="1"/>
  <c r="G45" i="1" s="1"/>
  <c r="H46" i="1"/>
  <c r="H45" i="1" s="1"/>
  <c r="I46" i="1"/>
  <c r="I45" i="1" s="1"/>
  <c r="J46" i="1"/>
  <c r="J45" i="1" s="1"/>
  <c r="K46" i="1"/>
  <c r="K45" i="1" s="1"/>
  <c r="L46" i="1"/>
  <c r="L45" i="1" s="1"/>
  <c r="M46" i="1"/>
  <c r="M45" i="1" s="1"/>
  <c r="Q46" i="1"/>
  <c r="Q45" i="1" s="1"/>
  <c r="R46" i="1"/>
  <c r="R45" i="1" s="1"/>
  <c r="S46" i="1"/>
  <c r="S45" i="1" s="1"/>
  <c r="T46" i="1"/>
  <c r="T45" i="1" s="1"/>
  <c r="U46" i="1"/>
  <c r="U45" i="1" s="1"/>
  <c r="V46" i="1"/>
  <c r="V45" i="1" s="1"/>
  <c r="W46" i="1"/>
  <c r="W45" i="1" s="1"/>
  <c r="X46" i="1"/>
  <c r="X45" i="1" s="1"/>
  <c r="Y46" i="1"/>
  <c r="Y45" i="1" s="1"/>
  <c r="Z46" i="1"/>
  <c r="Z45" i="1" s="1"/>
  <c r="AA46" i="1"/>
  <c r="AA45" i="1" s="1"/>
  <c r="AB46" i="1"/>
  <c r="AB45" i="1" s="1"/>
  <c r="AC46" i="1"/>
  <c r="AC45" i="1" s="1"/>
  <c r="AC44" i="1" s="1"/>
  <c r="C46" i="1"/>
  <c r="C45" i="1" s="1"/>
  <c r="P47" i="1"/>
  <c r="O47" i="1"/>
  <c r="O46" i="1" s="1"/>
  <c r="O45" i="1" s="1"/>
  <c r="E47" i="1"/>
  <c r="P39" i="1"/>
  <c r="D39" i="1" s="1"/>
  <c r="O39" i="1"/>
  <c r="E39" i="1"/>
  <c r="N39" i="1" s="1"/>
  <c r="P29" i="1"/>
  <c r="D29" i="1" s="1"/>
  <c r="O29" i="1"/>
  <c r="E29" i="1"/>
  <c r="P22" i="1"/>
  <c r="D22" i="1" s="1"/>
  <c r="D21" i="1" s="1"/>
  <c r="O22" i="1"/>
  <c r="O21" i="1" s="1"/>
  <c r="E22" i="1"/>
  <c r="P44" i="1"/>
  <c r="D44" i="1" s="1"/>
  <c r="O44" i="1"/>
  <c r="N44" i="1"/>
  <c r="AC32" i="1"/>
  <c r="AC31" i="1" s="1"/>
  <c r="P32" i="1"/>
  <c r="E32" i="1"/>
  <c r="P24" i="1"/>
  <c r="D24" i="1" s="1"/>
  <c r="O24" i="1"/>
  <c r="E24" i="1"/>
  <c r="N24" i="1" s="1"/>
  <c r="F38" i="1"/>
  <c r="G38" i="1"/>
  <c r="H38" i="1"/>
  <c r="I38" i="1"/>
  <c r="J38" i="1"/>
  <c r="K38" i="1"/>
  <c r="L38" i="1"/>
  <c r="M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C38" i="1"/>
  <c r="P42" i="1"/>
  <c r="D42" i="1" s="1"/>
  <c r="O42" i="1"/>
  <c r="E42" i="1"/>
  <c r="N42" i="1" s="1"/>
  <c r="P40" i="1"/>
  <c r="D40" i="1" s="1"/>
  <c r="O40" i="1"/>
  <c r="E40" i="1"/>
  <c r="N40" i="1" s="1"/>
  <c r="P30" i="1"/>
  <c r="D30" i="1" s="1"/>
  <c r="O30" i="1"/>
  <c r="E30" i="1"/>
  <c r="N30" i="1" s="1"/>
  <c r="F21" i="1"/>
  <c r="G21" i="1"/>
  <c r="H21" i="1"/>
  <c r="I21" i="1"/>
  <c r="J21" i="1"/>
  <c r="K21" i="1"/>
  <c r="L21" i="1"/>
  <c r="M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C21" i="1"/>
  <c r="N21" i="1"/>
  <c r="D34" i="1"/>
  <c r="P28" i="1" l="1"/>
  <c r="O28" i="1"/>
  <c r="D28" i="1"/>
  <c r="P31" i="1"/>
  <c r="F18" i="1"/>
  <c r="G18" i="1"/>
  <c r="H18" i="1"/>
  <c r="I18" i="1"/>
  <c r="J18" i="1"/>
  <c r="K18" i="1"/>
  <c r="L18" i="1"/>
  <c r="M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C18" i="1"/>
  <c r="D31" i="1"/>
  <c r="D47" i="1"/>
  <c r="D46" i="1" s="1"/>
  <c r="D45" i="1" s="1"/>
  <c r="P46" i="1"/>
  <c r="P45" i="1" s="1"/>
  <c r="N47" i="1"/>
  <c r="N46" i="1" s="1"/>
  <c r="N45" i="1" s="1"/>
  <c r="E46" i="1"/>
  <c r="E45" i="1" s="1"/>
  <c r="N29" i="1"/>
  <c r="N28" i="1" s="1"/>
  <c r="E28" i="1"/>
  <c r="N32" i="1"/>
  <c r="N31" i="1" s="1"/>
  <c r="O38" i="1"/>
  <c r="N38" i="1"/>
  <c r="P38" i="1"/>
  <c r="D38" i="1"/>
  <c r="E38" i="1"/>
  <c r="P21" i="1"/>
  <c r="E21" i="1"/>
  <c r="F23" i="1"/>
  <c r="F20" i="1" s="1"/>
  <c r="H23" i="1"/>
  <c r="H20" i="1" s="1"/>
  <c r="I23" i="1"/>
  <c r="J23" i="1"/>
  <c r="K23" i="1"/>
  <c r="L23" i="1"/>
  <c r="Q23" i="1"/>
  <c r="R23" i="1"/>
  <c r="S23" i="1"/>
  <c r="U23" i="1"/>
  <c r="U20" i="1" s="1"/>
  <c r="V23" i="1"/>
  <c r="V20" i="1" s="1"/>
  <c r="W23" i="1"/>
  <c r="W20" i="1" s="1"/>
  <c r="X23" i="1"/>
  <c r="X20" i="1" s="1"/>
  <c r="Y23" i="1"/>
  <c r="Z23" i="1"/>
  <c r="AA23" i="1"/>
  <c r="AB23" i="1"/>
  <c r="C23" i="1"/>
  <c r="C20" i="1" s="1"/>
  <c r="F27" i="1"/>
  <c r="G27" i="1"/>
  <c r="H27" i="1"/>
  <c r="I27" i="1"/>
  <c r="J27" i="1"/>
  <c r="K27" i="1"/>
  <c r="L27" i="1"/>
  <c r="M27" i="1"/>
  <c r="Q27" i="1"/>
  <c r="R27" i="1"/>
  <c r="S27" i="1"/>
  <c r="T27" i="1"/>
  <c r="V27" i="1"/>
  <c r="W27" i="1"/>
  <c r="X27" i="1"/>
  <c r="Y27" i="1"/>
  <c r="Z27" i="1"/>
  <c r="AA27" i="1"/>
  <c r="AB27" i="1"/>
  <c r="F43" i="1"/>
  <c r="F37" i="1" s="1"/>
  <c r="G43" i="1"/>
  <c r="G37" i="1" s="1"/>
  <c r="H43" i="1"/>
  <c r="H37" i="1" s="1"/>
  <c r="I43" i="1"/>
  <c r="I37" i="1" s="1"/>
  <c r="J43" i="1"/>
  <c r="J37" i="1" s="1"/>
  <c r="K43" i="1"/>
  <c r="K37" i="1" s="1"/>
  <c r="L43" i="1"/>
  <c r="L37" i="1" s="1"/>
  <c r="M43" i="1"/>
  <c r="M37" i="1" s="1"/>
  <c r="Q43" i="1"/>
  <c r="Q37" i="1" s="1"/>
  <c r="R43" i="1"/>
  <c r="R37" i="1" s="1"/>
  <c r="S43" i="1"/>
  <c r="S37" i="1" s="1"/>
  <c r="T43" i="1"/>
  <c r="T37" i="1" s="1"/>
  <c r="U43" i="1"/>
  <c r="U37" i="1" s="1"/>
  <c r="V43" i="1"/>
  <c r="V37" i="1" s="1"/>
  <c r="W43" i="1"/>
  <c r="W37" i="1" s="1"/>
  <c r="X43" i="1"/>
  <c r="X37" i="1" s="1"/>
  <c r="Y43" i="1"/>
  <c r="Y37" i="1" s="1"/>
  <c r="Z43" i="1"/>
  <c r="Z37" i="1" s="1"/>
  <c r="AA43" i="1"/>
  <c r="AA37" i="1" s="1"/>
  <c r="AB43" i="1"/>
  <c r="AB37" i="1" s="1"/>
  <c r="C43" i="1"/>
  <c r="C37" i="1" s="1"/>
  <c r="E34" i="1"/>
  <c r="E31" i="1" s="1"/>
  <c r="N26" i="1"/>
  <c r="M26" i="1"/>
  <c r="M23" i="1" s="1"/>
  <c r="O18" i="1" l="1"/>
  <c r="D18" i="1"/>
  <c r="P18" i="1"/>
  <c r="E18" i="1"/>
  <c r="N18" i="1"/>
  <c r="J19" i="1"/>
  <c r="J17" i="1" s="1"/>
  <c r="Y19" i="1"/>
  <c r="Y17" i="1" s="1"/>
  <c r="L19" i="1"/>
  <c r="L17" i="1" s="1"/>
  <c r="K19" i="1"/>
  <c r="K17" i="1" s="1"/>
  <c r="I19" i="1"/>
  <c r="I17" i="1" s="1"/>
  <c r="S19" i="1"/>
  <c r="S17" i="1" s="1"/>
  <c r="C34" i="1"/>
  <c r="C31" i="1" s="1"/>
  <c r="C27" i="1" s="1"/>
  <c r="U19" i="1"/>
  <c r="U17" i="1" s="1"/>
  <c r="AA19" i="1"/>
  <c r="AA17" i="1" s="1"/>
  <c r="R19" i="1"/>
  <c r="R17" i="1" s="1"/>
  <c r="Q19" i="1"/>
  <c r="Q17" i="1" s="1"/>
  <c r="H19" i="1"/>
  <c r="H17" i="1" s="1"/>
  <c r="AB19" i="1"/>
  <c r="AB17" i="1" s="1"/>
  <c r="Z19" i="1"/>
  <c r="Z17" i="1" s="1"/>
  <c r="X19" i="1"/>
  <c r="X17" i="1" s="1"/>
  <c r="M19" i="1"/>
  <c r="M17" i="1" s="1"/>
  <c r="M20" i="1"/>
  <c r="AB20" i="1"/>
  <c r="L20" i="1"/>
  <c r="W19" i="1"/>
  <c r="W17" i="1" s="1"/>
  <c r="U27" i="1"/>
  <c r="AA20" i="1"/>
  <c r="S20" i="1"/>
  <c r="K20" i="1"/>
  <c r="V19" i="1"/>
  <c r="V17" i="1" s="1"/>
  <c r="F19" i="1"/>
  <c r="F17" i="1" s="1"/>
  <c r="Z20" i="1"/>
  <c r="R20" i="1"/>
  <c r="J20" i="1"/>
  <c r="Y20" i="1"/>
  <c r="Q20" i="1"/>
  <c r="I20" i="1"/>
  <c r="AC25" i="1"/>
  <c r="AC24" i="1" s="1"/>
  <c r="T23" i="1"/>
  <c r="G25" i="1"/>
  <c r="G23" i="1" s="1"/>
  <c r="C19" i="1" l="1"/>
  <c r="C17" i="1" s="1"/>
  <c r="T19" i="1"/>
  <c r="T17" i="1" s="1"/>
  <c r="T20" i="1"/>
  <c r="D25" i="1"/>
  <c r="G20" i="1"/>
  <c r="G19" i="1"/>
  <c r="G17" i="1" s="1"/>
  <c r="AC43" i="1"/>
  <c r="AC37" i="1" s="1"/>
  <c r="P43" i="1"/>
  <c r="P37" i="1" s="1"/>
  <c r="O43" i="1"/>
  <c r="O37" i="1" s="1"/>
  <c r="AC27" i="1"/>
  <c r="O27" i="1"/>
  <c r="AC23" i="1"/>
  <c r="P23" i="1"/>
  <c r="O23" i="1"/>
  <c r="D27" i="1" l="1"/>
  <c r="D23" i="1"/>
  <c r="AC19" i="1"/>
  <c r="AC17" i="1" s="1"/>
  <c r="AC20" i="1"/>
  <c r="N23" i="1"/>
  <c r="E23" i="1"/>
  <c r="N27" i="1"/>
  <c r="E27" i="1"/>
  <c r="O20" i="1"/>
  <c r="O19" i="1"/>
  <c r="O17" i="1" s="1"/>
  <c r="D43" i="1"/>
  <c r="D37" i="1" s="1"/>
  <c r="P20" i="1"/>
  <c r="N43" i="1"/>
  <c r="N37" i="1" s="1"/>
  <c r="E43" i="1"/>
  <c r="E37" i="1" s="1"/>
  <c r="P27" i="1" l="1"/>
  <c r="P19" i="1"/>
  <c r="P17" i="1" s="1"/>
  <c r="D19" i="1"/>
  <c r="D17" i="1" s="1"/>
  <c r="D20" i="1"/>
  <c r="E20" i="1"/>
  <c r="E19" i="1"/>
  <c r="E17" i="1" s="1"/>
  <c r="N20" i="1"/>
  <c r="N19" i="1"/>
  <c r="N17" i="1" s="1"/>
</calcChain>
</file>

<file path=xl/sharedStrings.xml><?xml version="1.0" encoding="utf-8"?>
<sst xmlns="http://schemas.openxmlformats.org/spreadsheetml/2006/main" count="115" uniqueCount="63">
  <si>
    <t>План реализации мероприятий по переселению граждан из аварийного жилищного фонда по способам переселения</t>
  </si>
  <si>
    <t>N п/п</t>
  </si>
  <si>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</si>
  <si>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</si>
  <si>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</si>
  <si>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</si>
  <si>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</si>
  <si>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</si>
  <si>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</si>
  <si>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</si>
  <si>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>договоры о комплексном 
развитии территорий</t>
  </si>
  <si>
    <t>переселение в свободный жилищный фонд</t>
  </si>
  <si>
    <t xml:space="preserve">приведение жилых помещений свободного жилищного фонда в состояние, пригодное для постоянного проживания граждан 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</si>
  <si>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</si>
  <si>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</si>
  <si>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</si>
  <si>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 xml:space="preserve">приведение приобретенных жилых помещений в состояние, пригодное для постоянного проживания граждан 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</si>
  <si>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</si>
  <si>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</si>
  <si>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</si>
  <si>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</si>
  <si>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</si>
  <si>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</si>
  <si>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</si>
  <si>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</si>
  <si>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</si>
  <si>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</si>
  <si>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>субсидия на возмещение 
или оплату расходов по 
договорам о комплексном 
 развитии территорий</t>
  </si>
  <si>
    <t>стоимость</t>
  </si>
  <si>
    <t>приобретаемая площадь</t>
  </si>
  <si>
    <t>площадь</t>
  </si>
  <si>
    <t>кв. м</t>
  </si>
  <si>
    <t>руб.</t>
  </si>
  <si>
    <t>кв.м</t>
  </si>
  <si>
    <t>Всего по  программе переселения, в т.ч.:</t>
  </si>
  <si>
    <t>Всего по программе, в рамках которой предусмотрено финансирование за счет средств Фонда</t>
  </si>
  <si>
    <t>Всего по программе, без участия средств Фонда</t>
  </si>
  <si>
    <t>Всего по этапу 2025 года:</t>
  </si>
  <si>
    <t>Всего по этапу 2025 года, в рамках которой предусмотрено финансирование за счет средств Фонда</t>
  </si>
  <si>
    <t>Всего по этапу 2025 года, без участия средств Фонда</t>
  </si>
  <si>
    <t>Итого по городу Клинцы</t>
  </si>
  <si>
    <t>Итого по Белоберезковскому городскому поселению Трубчевского муниципального района</t>
  </si>
  <si>
    <t>Всего по этапу 2026 года:</t>
  </si>
  <si>
    <t>Всего по этапу 2026 года, в рамках которой предусмотрено финансирование за счет средств Фонда</t>
  </si>
  <si>
    <t>Всего по этапу 2027 года, без участия средств Фонда</t>
  </si>
  <si>
    <t>Всего по этапу 2027 года:</t>
  </si>
  <si>
    <t>Всего по этапу 2026 года, без участия средств Фонда</t>
  </si>
  <si>
    <t>Всего по этапу 2027 года, в рамках которой предусмотрено финансирование за счет средств Фонда</t>
  </si>
  <si>
    <t xml:space="preserve">Итого по город Фокино </t>
  </si>
  <si>
    <t>Итого по Почепскому городскому поселению Почепского муниципального района</t>
  </si>
  <si>
    <t>Итого по Дубровскому городскому поселению Дубровского муниципального района</t>
  </si>
  <si>
    <t>Итого по Дятьковскому городскому поселению Дятьковского муниципального района</t>
  </si>
  <si>
    <t xml:space="preserve">Итого по Новозыбковскому городскому округу </t>
  </si>
  <si>
    <t xml:space="preserve">Приложение 2 к постановлению Правительства Брянской области </t>
  </si>
  <si>
    <t>«О внесении изменений в постановление Правительства Брянской области от 28 июля 2025 года № 398-п «Об утверждении  региональной адресной программы «Переселение граждан из аварийного жилищного фонда на территории Брянской области» (2025-2030 годы)»</t>
  </si>
  <si>
    <t>от «____»_______________ 2025 г. № ____________</t>
  </si>
  <si>
    <t xml:space="preserve">выплата собственникам жилых помещений возмещения за изымаемые жилые помещения и предоставление субсидий </t>
  </si>
  <si>
    <t>Всего по этапу 2028 года:</t>
  </si>
  <si>
    <t>Всего по этапу 2028 года, в рамках которой предусмотрено финансирование за счет средств Фонда</t>
  </si>
  <si>
    <t xml:space="preserve">Итого по городу Брянск </t>
  </si>
  <si>
    <t xml:space="preserve">               Приложение 2
к постановлению Правительства
Брянской области </t>
  </si>
  <si>
    <t xml:space="preserve">                           «Приложение 3
к региональной адресной программе «Переселение
граждан из аварийного жилищного фонда
на территории Брянской области» (2025 - 2030 годы)</t>
  </si>
  <si>
    <t>от  12 мая 2026 г.  №  211-п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</si>
</sst>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0000"/>
      <name val="Arial Cyr"/>
      <charset val="204"/>
    </font>
    <font>
      <sz val="16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1"/>
      <color rgb="FF000000"/>
      <name val="Calibri"/>
      <family val="2"/>
      <charset val="204"/>
    </font>
    <font>
      <b/>
      <sz val="16"/>
      <color rgb="FF000000"/>
      <name val="Arial Cyr"/>
      <charset val="204"/>
    </font>
    <font>
      <b/>
      <sz val="16"/>
      <color rgb="FF000000"/>
      <name val="Calibri"/>
      <family val="2"/>
      <charset val="204"/>
    </font>
    <font>
      <sz val="18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rgb="FF000000"/>
      <name val="Arial Cyr"/>
    </font>
    <font>
      <sz val="18"/>
      <color rgb="FF000000"/>
      <name val="Calibri"/>
      <family val="2"/>
      <charset val="204"/>
    </font>
    <font>
      <sz val="16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color theme="1"/>
      <name val="Times New Roman"/>
      <family val="1"/>
      <charset val="204"/>
    </font>
    <font>
      <sz val="28"/>
      <color rgb="FF000000"/>
      <name val="Times New Roman"/>
      <family val="1"/>
      <charset val="204"/>
    </font>
    <font>
      <b/>
      <sz val="36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4" borderId="0"/>
  </cellStyleXfs>
  <cellXfs count="172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6" xfId="0" applyFont="1" applyFill="1" applyBorder="1"/>
    <xf numFmtId="0" fontId="2" fillId="2" borderId="16" xfId="0" applyFont="1" applyFill="1" applyBorder="1"/>
    <xf numFmtId="0" fontId="0" fillId="4" borderId="0" xfId="0" applyFill="1"/>
    <xf numFmtId="0" fontId="7" fillId="2" borderId="0" xfId="0" applyFont="1" applyFill="1"/>
    <xf numFmtId="0" fontId="8" fillId="2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7" fillId="4" borderId="0" xfId="0" applyFont="1" applyFill="1"/>
    <xf numFmtId="0" fontId="8" fillId="4" borderId="0" xfId="0" applyFont="1" applyFill="1"/>
    <xf numFmtId="0" fontId="7" fillId="4" borderId="0" xfId="0" applyFont="1" applyFill="1" applyAlignment="1">
      <alignment horizontal="right"/>
    </xf>
    <xf numFmtId="0" fontId="8" fillId="4" borderId="0" xfId="0" applyFont="1" applyFill="1" applyAlignment="1">
      <alignment horizontal="right"/>
    </xf>
    <xf numFmtId="0" fontId="7" fillId="2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9" fillId="2" borderId="16" xfId="0" applyFont="1" applyFill="1" applyBorder="1"/>
    <xf numFmtId="0" fontId="10" fillId="2" borderId="0" xfId="0" applyFont="1" applyFill="1"/>
    <xf numFmtId="0" fontId="11" fillId="2" borderId="0" xfId="0" applyFont="1" applyFill="1"/>
    <xf numFmtId="0" fontId="5" fillId="2" borderId="16" xfId="0" applyFont="1" applyFill="1" applyBorder="1"/>
    <xf numFmtId="0" fontId="12" fillId="2" borderId="0" xfId="0" applyFont="1" applyFill="1"/>
    <xf numFmtId="0" fontId="13" fillId="2" borderId="0" xfId="0" applyFont="1" applyFill="1"/>
    <xf numFmtId="0" fontId="0" fillId="0" borderId="0" xfId="0"/>
    <xf numFmtId="0" fontId="6" fillId="2" borderId="16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left" vertical="center" wrapText="1"/>
    </xf>
    <xf numFmtId="4" fontId="4" fillId="2" borderId="16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4" fontId="14" fillId="4" borderId="1" xfId="0" applyNumberFormat="1" applyFont="1" applyFill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left" vertical="center" wrapText="1"/>
    </xf>
    <xf numFmtId="4" fontId="15" fillId="5" borderId="16" xfId="0" applyNumberFormat="1" applyFont="1" applyFill="1" applyBorder="1" applyAlignment="1">
      <alignment horizontal="center" vertical="center" wrapText="1"/>
    </xf>
    <xf numFmtId="4" fontId="14" fillId="2" borderId="16" xfId="0" applyNumberFormat="1" applyFont="1" applyFill="1" applyBorder="1" applyAlignment="1">
      <alignment horizontal="center" vertical="center"/>
    </xf>
    <xf numFmtId="2" fontId="15" fillId="5" borderId="16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9" fillId="4" borderId="0" xfId="0" applyFont="1" applyFill="1"/>
    <xf numFmtId="4" fontId="18" fillId="4" borderId="1" xfId="0" applyNumberFormat="1" applyFont="1" applyFill="1" applyBorder="1" applyAlignment="1">
      <alignment horizontal="center" vertical="center" wrapText="1"/>
    </xf>
    <xf numFmtId="4" fontId="18" fillId="3" borderId="1" xfId="0" applyNumberFormat="1" applyFont="1" applyFill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/>
    </xf>
    <xf numFmtId="0" fontId="2" fillId="6" borderId="16" xfId="0" applyFont="1" applyFill="1" applyBorder="1" applyAlignment="1">
      <alignment horizontal="center"/>
    </xf>
    <xf numFmtId="0" fontId="4" fillId="6" borderId="16" xfId="0" applyFont="1" applyFill="1" applyBorder="1" applyAlignment="1">
      <alignment horizontal="left" vertical="center" wrapText="1"/>
    </xf>
    <xf numFmtId="4" fontId="4" fillId="6" borderId="16" xfId="0" applyNumberFormat="1" applyFont="1" applyFill="1" applyBorder="1" applyAlignment="1">
      <alignment horizontal="center" vertical="center"/>
    </xf>
    <xf numFmtId="0" fontId="1" fillId="6" borderId="0" xfId="0" applyFont="1" applyFill="1"/>
    <xf numFmtId="0" fontId="0" fillId="6" borderId="0" xfId="0" applyFill="1"/>
    <xf numFmtId="0" fontId="9" fillId="6" borderId="16" xfId="0" applyFont="1" applyFill="1" applyBorder="1"/>
    <xf numFmtId="0" fontId="10" fillId="6" borderId="0" xfId="0" applyFont="1" applyFill="1"/>
    <xf numFmtId="0" fontId="11" fillId="6" borderId="0" xfId="0" applyFont="1" applyFill="1"/>
    <xf numFmtId="0" fontId="9" fillId="6" borderId="16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left" vertical="center" wrapText="1"/>
    </xf>
    <xf numFmtId="0" fontId="14" fillId="4" borderId="17" xfId="0" applyFont="1" applyFill="1" applyBorder="1" applyAlignment="1">
      <alignment horizontal="left" vertical="center" wrapText="1"/>
    </xf>
    <xf numFmtId="4" fontId="3" fillId="4" borderId="16" xfId="0" applyNumberFormat="1" applyFont="1" applyFill="1" applyBorder="1" applyAlignment="1">
      <alignment horizontal="center" vertical="center"/>
    </xf>
    <xf numFmtId="4" fontId="3" fillId="4" borderId="16" xfId="0" applyNumberFormat="1" applyFont="1" applyFill="1" applyBorder="1" applyAlignment="1">
      <alignment horizontal="center" vertical="center" wrapText="1"/>
    </xf>
    <xf numFmtId="4" fontId="3" fillId="5" borderId="16" xfId="0" applyNumberFormat="1" applyFont="1" applyFill="1" applyBorder="1" applyAlignment="1">
      <alignment horizontal="center" vertical="center" wrapText="1"/>
    </xf>
    <xf numFmtId="4" fontId="3" fillId="3" borderId="16" xfId="0" applyNumberFormat="1" applyFont="1" applyFill="1" applyBorder="1" applyAlignment="1">
      <alignment horizontal="center" vertical="center" wrapText="1"/>
    </xf>
    <xf numFmtId="4" fontId="14" fillId="4" borderId="16" xfId="0" applyNumberFormat="1" applyFont="1" applyFill="1" applyBorder="1" applyAlignment="1">
      <alignment horizontal="center" vertical="center" wrapText="1"/>
    </xf>
    <xf numFmtId="4" fontId="18" fillId="7" borderId="1" xfId="0" applyNumberFormat="1" applyFont="1" applyFill="1" applyBorder="1" applyAlignment="1">
      <alignment horizontal="center" vertical="center" wrapText="1"/>
    </xf>
    <xf numFmtId="4" fontId="18" fillId="4" borderId="3" xfId="0" applyNumberFormat="1" applyFont="1" applyFill="1" applyBorder="1" applyAlignment="1">
      <alignment horizontal="center" vertical="center" wrapText="1"/>
    </xf>
    <xf numFmtId="4" fontId="18" fillId="7" borderId="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/>
    </xf>
    <xf numFmtId="4" fontId="3" fillId="4" borderId="2" xfId="0" applyNumberFormat="1" applyFont="1" applyFill="1" applyBorder="1" applyAlignment="1">
      <alignment horizontal="center" vertical="center"/>
    </xf>
    <xf numFmtId="4" fontId="3" fillId="4" borderId="2" xfId="0" applyNumberFormat="1" applyFont="1" applyFill="1" applyBorder="1" applyAlignment="1">
      <alignment horizontal="center" vertical="center" wrapText="1"/>
    </xf>
    <xf numFmtId="4" fontId="3" fillId="5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5" fillId="6" borderId="16" xfId="0" applyNumberFormat="1" applyFont="1" applyFill="1" applyBorder="1" applyAlignment="1">
      <alignment horizontal="center" vertical="center"/>
    </xf>
    <xf numFmtId="164" fontId="14" fillId="4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center" vertical="center"/>
    </xf>
    <xf numFmtId="3" fontId="4" fillId="6" borderId="16" xfId="0" applyNumberFormat="1" applyFont="1" applyFill="1" applyBorder="1" applyAlignment="1">
      <alignment horizontal="center" vertical="center"/>
    </xf>
    <xf numFmtId="3" fontId="18" fillId="7" borderId="1" xfId="0" applyNumberFormat="1" applyFont="1" applyFill="1" applyBorder="1" applyAlignment="1">
      <alignment horizontal="center" vertical="center" wrapText="1"/>
    </xf>
    <xf numFmtId="3" fontId="18" fillId="4" borderId="1" xfId="0" applyNumberFormat="1" applyFont="1" applyFill="1" applyBorder="1" applyAlignment="1">
      <alignment horizontal="center" vertical="center" wrapText="1"/>
    </xf>
    <xf numFmtId="3" fontId="3" fillId="3" borderId="16" xfId="0" applyNumberFormat="1" applyFont="1" applyFill="1" applyBorder="1" applyAlignment="1">
      <alignment horizontal="center" vertical="center" wrapText="1"/>
    </xf>
    <xf numFmtId="3" fontId="3" fillId="4" borderId="16" xfId="0" applyNumberFormat="1" applyFont="1" applyFill="1" applyBorder="1" applyAlignment="1">
      <alignment horizontal="center" vertical="center" wrapText="1"/>
    </xf>
    <xf numFmtId="3" fontId="14" fillId="3" borderId="16" xfId="0" applyNumberFormat="1" applyFont="1" applyFill="1" applyBorder="1" applyAlignment="1">
      <alignment horizontal="center" vertical="center" wrapText="1"/>
    </xf>
    <xf numFmtId="3" fontId="14" fillId="4" borderId="16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14" fillId="0" borderId="16" xfId="0" applyNumberFormat="1" applyFont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 wrapText="1"/>
    </xf>
    <xf numFmtId="3" fontId="14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3" fontId="5" fillId="6" borderId="16" xfId="0" applyNumberFormat="1" applyFont="1" applyFill="1" applyBorder="1" applyAlignment="1">
      <alignment horizontal="center" vertical="center"/>
    </xf>
    <xf numFmtId="3" fontId="5" fillId="2" borderId="16" xfId="0" applyNumberFormat="1" applyFont="1" applyFill="1" applyBorder="1" applyAlignment="1">
      <alignment horizontal="center" vertical="center"/>
    </xf>
    <xf numFmtId="3" fontId="18" fillId="4" borderId="3" xfId="0" applyNumberFormat="1" applyFont="1" applyFill="1" applyBorder="1" applyAlignment="1">
      <alignment horizontal="center" vertical="center" wrapText="1"/>
    </xf>
    <xf numFmtId="3" fontId="3" fillId="3" borderId="16" xfId="0" applyNumberFormat="1" applyFont="1" applyFill="1" applyBorder="1" applyAlignment="1">
      <alignment horizontal="center" vertical="center"/>
    </xf>
    <xf numFmtId="3" fontId="14" fillId="3" borderId="16" xfId="0" applyNumberFormat="1" applyFont="1" applyFill="1" applyBorder="1" applyAlignment="1">
      <alignment horizontal="center" vertical="center"/>
    </xf>
    <xf numFmtId="3" fontId="16" fillId="4" borderId="16" xfId="0" applyNumberFormat="1" applyFont="1" applyFill="1" applyBorder="1" applyAlignment="1">
      <alignment horizontal="center" vertical="center"/>
    </xf>
    <xf numFmtId="3" fontId="17" fillId="4" borderId="16" xfId="0" applyNumberFormat="1" applyFont="1" applyFill="1" applyBorder="1" applyAlignment="1">
      <alignment horizontal="center" vertical="center"/>
    </xf>
    <xf numFmtId="3" fontId="18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3" fontId="14" fillId="0" borderId="7" xfId="0" applyNumberFormat="1" applyFont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/>
    </xf>
    <xf numFmtId="3" fontId="18" fillId="7" borderId="3" xfId="0" applyNumberFormat="1" applyFont="1" applyFill="1" applyBorder="1" applyAlignment="1">
      <alignment horizontal="center" vertical="center" wrapText="1"/>
    </xf>
    <xf numFmtId="1" fontId="14" fillId="0" borderId="16" xfId="0" applyNumberFormat="1" applyFont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3" fontId="14" fillId="4" borderId="16" xfId="0" applyNumberFormat="1" applyFont="1" applyFill="1" applyBorder="1" applyAlignment="1">
      <alignment horizontal="center" vertical="center"/>
    </xf>
    <xf numFmtId="2" fontId="21" fillId="5" borderId="16" xfId="0" applyNumberFormat="1" applyFont="1" applyFill="1" applyBorder="1" applyAlignment="1">
      <alignment horizontal="center" vertical="center" wrapText="1"/>
    </xf>
    <xf numFmtId="4" fontId="21" fillId="5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 wrapText="1"/>
    </xf>
    <xf numFmtId="0" fontId="19" fillId="4" borderId="0" xfId="0" applyFont="1" applyFill="1" applyAlignment="1">
      <alignment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left" wrapText="1"/>
    </xf>
    <xf numFmtId="0" fontId="22" fillId="4" borderId="0" xfId="0" applyFont="1" applyFill="1" applyAlignment="1">
      <alignment horizontal="left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8" fillId="4" borderId="7" xfId="1" applyFont="1" applyBorder="1" applyAlignment="1">
      <alignment horizontal="center" vertical="center" wrapText="1"/>
    </xf>
    <xf numFmtId="0" fontId="18" fillId="4" borderId="5" xfId="1" applyFont="1" applyBorder="1" applyAlignment="1">
      <alignment horizontal="center" vertical="center" wrapText="1"/>
    </xf>
    <xf numFmtId="0" fontId="18" fillId="4" borderId="8" xfId="1" applyFont="1" applyBorder="1" applyAlignment="1">
      <alignment horizontal="center" vertical="center" wrapText="1"/>
    </xf>
    <xf numFmtId="0" fontId="18" fillId="4" borderId="12" xfId="1" applyFont="1" applyBorder="1" applyAlignment="1">
      <alignment horizontal="center" vertical="center" wrapText="1"/>
    </xf>
    <xf numFmtId="0" fontId="18" fillId="4" borderId="0" xfId="1" applyFont="1" applyAlignment="1">
      <alignment horizontal="center" vertical="center" wrapText="1"/>
    </xf>
    <xf numFmtId="0" fontId="18" fillId="4" borderId="13" xfId="1" applyFont="1" applyBorder="1" applyAlignment="1">
      <alignment horizontal="center" vertical="center" wrapText="1"/>
    </xf>
    <xf numFmtId="0" fontId="18" fillId="4" borderId="14" xfId="1" applyFont="1" applyBorder="1" applyAlignment="1">
      <alignment horizontal="center" vertical="center" wrapText="1"/>
    </xf>
    <xf numFmtId="0" fontId="18" fillId="4" borderId="4" xfId="1" applyFont="1" applyBorder="1" applyAlignment="1">
      <alignment horizontal="center" vertical="center" wrapText="1"/>
    </xf>
    <xf numFmtId="0" fontId="18" fillId="4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tabSelected="1" view="pageBreakPreview" topLeftCell="A4" zoomScale="30" zoomScaleNormal="50" zoomScaleSheetLayoutView="30" workbookViewId="0">
      <selection activeCell="M6" sqref="M6"/>
    </sheetView>
  </sheetViews>
  <sheetFormatPr defaultRowHeight="15.75" x14ac:dyDescent="0.25"/>
  <cols>
    <col min="1" max="1" width="10.42578125" style="2" customWidth="1"/>
    <col min="2" max="2" width="58.42578125" style="2" customWidth="1"/>
    <col min="3" max="3" width="19.42578125" style="2" customWidth="1"/>
    <col min="4" max="4" width="26.42578125" style="2" customWidth="1"/>
    <col min="5" max="5" width="14.7109375" style="2" customWidth="1"/>
    <col min="6" max="6" width="16" style="2" customWidth="1"/>
    <col min="7" max="7" width="26.5703125" style="2" customWidth="1"/>
    <col min="8" max="9" width="22.5703125" style="2" customWidth="1"/>
    <col min="10" max="10" width="18.85546875" style="2" customWidth="1"/>
    <col min="11" max="12" width="22.5703125" style="2" customWidth="1"/>
    <col min="13" max="13" width="28.85546875" style="2" customWidth="1"/>
    <col min="14" max="15" width="18.42578125" style="2" customWidth="1"/>
    <col min="16" max="16" width="24.5703125" style="2" customWidth="1"/>
    <col min="17" max="17" width="17.85546875" style="2" customWidth="1"/>
    <col min="18" max="18" width="22.5703125" style="2" customWidth="1"/>
    <col min="19" max="19" width="17.140625" style="2" customWidth="1"/>
    <col min="20" max="20" width="25.140625" style="2" customWidth="1"/>
    <col min="21" max="21" width="18.140625" style="2" customWidth="1"/>
    <col min="22" max="22" width="28" style="2" customWidth="1"/>
    <col min="23" max="23" width="22.5703125" style="2" customWidth="1"/>
    <col min="24" max="24" width="23.140625" style="2" customWidth="1"/>
    <col min="25" max="25" width="25.7109375" style="2" customWidth="1"/>
    <col min="26" max="26" width="25.140625" style="2" customWidth="1"/>
    <col min="27" max="27" width="22.85546875" style="2" customWidth="1"/>
    <col min="28" max="28" width="26.7109375" style="2" customWidth="1"/>
    <col min="29" max="29" width="24.42578125" style="2" customWidth="1"/>
    <col min="30" max="30" width="9.140625" style="1" customWidth="1"/>
  </cols>
  <sheetData>
    <row r="1" spans="1:30" ht="73.5" hidden="1" customHeight="1" x14ac:dyDescent="0.45">
      <c r="X1" s="50" t="s">
        <v>53</v>
      </c>
      <c r="Y1" s="50"/>
      <c r="Z1" s="50"/>
      <c r="AA1" s="50"/>
      <c r="AB1" s="50"/>
      <c r="AC1" s="50"/>
    </row>
    <row r="2" spans="1:30" ht="33" hidden="1" x14ac:dyDescent="0.45">
      <c r="X2" s="50" t="s">
        <v>55</v>
      </c>
      <c r="Y2" s="50"/>
      <c r="Z2" s="50"/>
      <c r="AA2" s="50"/>
      <c r="AB2" s="50"/>
      <c r="AC2" s="50"/>
    </row>
    <row r="3" spans="1:30" ht="172.5" hidden="1" customHeight="1" x14ac:dyDescent="0.25">
      <c r="X3" s="127" t="s">
        <v>54</v>
      </c>
      <c r="Y3" s="127"/>
      <c r="Z3" s="127"/>
      <c r="AA3" s="127"/>
      <c r="AB3" s="127"/>
      <c r="AC3" s="127"/>
    </row>
    <row r="4" spans="1:30" ht="99.75" customHeight="1" x14ac:dyDescent="0.5">
      <c r="V4" s="148" t="s">
        <v>60</v>
      </c>
      <c r="W4" s="149"/>
      <c r="X4" s="149"/>
      <c r="Y4" s="149"/>
      <c r="Z4" s="149"/>
      <c r="AA4" s="149"/>
      <c r="AB4" s="149"/>
      <c r="AC4" s="149"/>
      <c r="AD4" s="50"/>
    </row>
    <row r="5" spans="1:30" ht="37.5" customHeight="1" x14ac:dyDescent="0.45">
      <c r="V5" s="150" t="s">
        <v>62</v>
      </c>
      <c r="W5" s="150"/>
      <c r="X5" s="150"/>
      <c r="Y5" s="150"/>
      <c r="Z5" s="150"/>
      <c r="AA5" s="150"/>
      <c r="AB5" s="150"/>
      <c r="AC5" s="150"/>
      <c r="AD5" s="50"/>
    </row>
    <row r="6" spans="1:30" ht="25.5" customHeight="1" x14ac:dyDescent="0.25">
      <c r="V6" s="151"/>
      <c r="W6" s="151"/>
      <c r="X6" s="151"/>
      <c r="Y6" s="151"/>
      <c r="Z6" s="151"/>
      <c r="AA6" s="151"/>
      <c r="AB6" s="151"/>
      <c r="AC6" s="151"/>
      <c r="AD6" s="124"/>
    </row>
    <row r="7" spans="1:30" ht="162" customHeight="1" x14ac:dyDescent="0.5">
      <c r="V7" s="148" t="s">
        <v>61</v>
      </c>
      <c r="W7" s="148"/>
      <c r="X7" s="148"/>
      <c r="Y7" s="148"/>
      <c r="Z7" s="148"/>
      <c r="AA7" s="148"/>
      <c r="AB7" s="148"/>
      <c r="AC7" s="148"/>
      <c r="AD7" s="124"/>
    </row>
    <row r="8" spans="1:30" ht="94.5" customHeight="1" x14ac:dyDescent="0.25">
      <c r="A8" s="152" t="s">
        <v>0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</row>
    <row r="9" spans="1:30" ht="48.75" customHeight="1" x14ac:dyDescent="0.25">
      <c r="A9" s="137" t="s">
        <v>1</v>
      </c>
      <c r="B9" s="137" t="s">
        <v>2</v>
      </c>
      <c r="C9" s="153" t="s">
        <v>3</v>
      </c>
      <c r="D9" s="155" t="s">
        <v>4</v>
      </c>
      <c r="E9" s="128" t="s">
        <v>5</v>
      </c>
      <c r="F9" s="140"/>
      <c r="G9" s="140"/>
      <c r="H9" s="140"/>
      <c r="I9" s="140"/>
      <c r="J9" s="140"/>
      <c r="K9" s="140"/>
      <c r="L9" s="140"/>
      <c r="M9" s="129"/>
      <c r="N9" s="158" t="s">
        <v>6</v>
      </c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60"/>
    </row>
    <row r="10" spans="1:30" ht="48" customHeight="1" x14ac:dyDescent="0.25">
      <c r="A10" s="138"/>
      <c r="B10" s="138"/>
      <c r="C10" s="154"/>
      <c r="D10" s="156"/>
      <c r="E10" s="137" t="s">
        <v>7</v>
      </c>
      <c r="F10" s="161" t="s">
        <v>8</v>
      </c>
      <c r="G10" s="161"/>
      <c r="H10" s="161"/>
      <c r="I10" s="161"/>
      <c r="J10" s="161"/>
      <c r="K10" s="161"/>
      <c r="L10" s="161"/>
      <c r="M10" s="161"/>
      <c r="N10" s="128" t="s">
        <v>7</v>
      </c>
      <c r="O10" s="140"/>
      <c r="P10" s="129"/>
      <c r="Q10" s="143" t="s">
        <v>8</v>
      </c>
      <c r="R10" s="144"/>
      <c r="S10" s="144"/>
      <c r="T10" s="144"/>
      <c r="U10" s="144"/>
      <c r="V10" s="144"/>
      <c r="W10" s="144"/>
      <c r="X10" s="144"/>
      <c r="Y10" s="144"/>
      <c r="Z10" s="162" t="s">
        <v>9</v>
      </c>
      <c r="AA10" s="162"/>
      <c r="AB10" s="162"/>
      <c r="AC10" s="162"/>
    </row>
    <row r="11" spans="1:30" ht="39.75" customHeight="1" x14ac:dyDescent="0.25">
      <c r="A11" s="138"/>
      <c r="B11" s="138"/>
      <c r="C11" s="154"/>
      <c r="D11" s="156"/>
      <c r="E11" s="138"/>
      <c r="F11" s="163" t="s">
        <v>56</v>
      </c>
      <c r="G11" s="164"/>
      <c r="H11" s="164"/>
      <c r="I11" s="165"/>
      <c r="J11" s="128" t="s">
        <v>10</v>
      </c>
      <c r="K11" s="129"/>
      <c r="L11" s="137" t="s">
        <v>11</v>
      </c>
      <c r="M11" s="134" t="s">
        <v>12</v>
      </c>
      <c r="N11" s="130"/>
      <c r="O11" s="141"/>
      <c r="P11" s="131"/>
      <c r="Q11" s="128" t="s">
        <v>13</v>
      </c>
      <c r="R11" s="129"/>
      <c r="S11" s="139" t="s">
        <v>14</v>
      </c>
      <c r="T11" s="139"/>
      <c r="U11" s="139"/>
      <c r="V11" s="139"/>
      <c r="W11" s="130" t="s">
        <v>15</v>
      </c>
      <c r="X11" s="131"/>
      <c r="Y11" s="134" t="s">
        <v>16</v>
      </c>
      <c r="Z11" s="145" t="s">
        <v>17</v>
      </c>
      <c r="AA11" s="145" t="s">
        <v>18</v>
      </c>
      <c r="AB11" s="145" t="s">
        <v>19</v>
      </c>
      <c r="AC11" s="145" t="s">
        <v>20</v>
      </c>
    </row>
    <row r="12" spans="1:30" ht="34.5" customHeight="1" x14ac:dyDescent="0.25">
      <c r="A12" s="138"/>
      <c r="B12" s="138"/>
      <c r="C12" s="154"/>
      <c r="D12" s="156"/>
      <c r="E12" s="138"/>
      <c r="F12" s="166"/>
      <c r="G12" s="167"/>
      <c r="H12" s="167"/>
      <c r="I12" s="168"/>
      <c r="J12" s="130"/>
      <c r="K12" s="131"/>
      <c r="L12" s="138"/>
      <c r="M12" s="135"/>
      <c r="N12" s="130"/>
      <c r="O12" s="141"/>
      <c r="P12" s="131"/>
      <c r="Q12" s="130"/>
      <c r="R12" s="131"/>
      <c r="S12" s="128" t="s">
        <v>21</v>
      </c>
      <c r="T12" s="129"/>
      <c r="U12" s="128" t="s">
        <v>22</v>
      </c>
      <c r="V12" s="129"/>
      <c r="W12" s="130"/>
      <c r="X12" s="131"/>
      <c r="Y12" s="135"/>
      <c r="Z12" s="146"/>
      <c r="AA12" s="146"/>
      <c r="AB12" s="146"/>
      <c r="AC12" s="146"/>
    </row>
    <row r="13" spans="1:30" ht="123.75" customHeight="1" x14ac:dyDescent="0.25">
      <c r="A13" s="138"/>
      <c r="B13" s="138"/>
      <c r="C13" s="154"/>
      <c r="D13" s="156"/>
      <c r="E13" s="139"/>
      <c r="F13" s="169"/>
      <c r="G13" s="170"/>
      <c r="H13" s="170"/>
      <c r="I13" s="171"/>
      <c r="J13" s="132"/>
      <c r="K13" s="133"/>
      <c r="L13" s="139"/>
      <c r="M13" s="136"/>
      <c r="N13" s="132"/>
      <c r="O13" s="142"/>
      <c r="P13" s="133"/>
      <c r="Q13" s="132"/>
      <c r="R13" s="133"/>
      <c r="S13" s="132"/>
      <c r="T13" s="133"/>
      <c r="U13" s="132"/>
      <c r="V13" s="133"/>
      <c r="W13" s="132"/>
      <c r="X13" s="133"/>
      <c r="Y13" s="136"/>
      <c r="Z13" s="147"/>
      <c r="AA13" s="147"/>
      <c r="AB13" s="147"/>
      <c r="AC13" s="147"/>
    </row>
    <row r="14" spans="1:30" ht="213" customHeight="1" x14ac:dyDescent="0.25">
      <c r="A14" s="138"/>
      <c r="B14" s="138"/>
      <c r="C14" s="154"/>
      <c r="D14" s="157"/>
      <c r="E14" s="6" t="s">
        <v>23</v>
      </c>
      <c r="F14" s="6" t="s">
        <v>23</v>
      </c>
      <c r="G14" s="6" t="s">
        <v>24</v>
      </c>
      <c r="H14" s="7" t="s">
        <v>25</v>
      </c>
      <c r="I14" s="7" t="s">
        <v>26</v>
      </c>
      <c r="J14" s="6" t="s">
        <v>23</v>
      </c>
      <c r="K14" s="7" t="s">
        <v>27</v>
      </c>
      <c r="L14" s="6" t="s">
        <v>23</v>
      </c>
      <c r="M14" s="8" t="s">
        <v>28</v>
      </c>
      <c r="N14" s="6" t="s">
        <v>23</v>
      </c>
      <c r="O14" s="6" t="s">
        <v>29</v>
      </c>
      <c r="P14" s="6" t="s">
        <v>28</v>
      </c>
      <c r="Q14" s="6" t="s">
        <v>29</v>
      </c>
      <c r="R14" s="6" t="s">
        <v>28</v>
      </c>
      <c r="S14" s="6" t="s">
        <v>29</v>
      </c>
      <c r="T14" s="6" t="s">
        <v>28</v>
      </c>
      <c r="U14" s="6" t="s">
        <v>29</v>
      </c>
      <c r="V14" s="6" t="s">
        <v>28</v>
      </c>
      <c r="W14" s="6" t="s">
        <v>29</v>
      </c>
      <c r="X14" s="6" t="s">
        <v>28</v>
      </c>
      <c r="Y14" s="8" t="s">
        <v>28</v>
      </c>
      <c r="Z14" s="7" t="s">
        <v>30</v>
      </c>
      <c r="AA14" s="7" t="s">
        <v>30</v>
      </c>
      <c r="AB14" s="7" t="s">
        <v>30</v>
      </c>
      <c r="AC14" s="7" t="s">
        <v>30</v>
      </c>
    </row>
    <row r="15" spans="1:30" ht="26.25" customHeight="1" x14ac:dyDescent="0.25">
      <c r="A15" s="139"/>
      <c r="B15" s="139"/>
      <c r="C15" s="9" t="s">
        <v>31</v>
      </c>
      <c r="D15" s="10" t="s">
        <v>32</v>
      </c>
      <c r="E15" s="5" t="s">
        <v>31</v>
      </c>
      <c r="F15" s="5" t="s">
        <v>31</v>
      </c>
      <c r="G15" s="5" t="s">
        <v>32</v>
      </c>
      <c r="H15" s="10" t="s">
        <v>32</v>
      </c>
      <c r="I15" s="10" t="s">
        <v>32</v>
      </c>
      <c r="J15" s="5" t="s">
        <v>33</v>
      </c>
      <c r="K15" s="10" t="s">
        <v>32</v>
      </c>
      <c r="L15" s="9" t="s">
        <v>33</v>
      </c>
      <c r="M15" s="11" t="s">
        <v>32</v>
      </c>
      <c r="N15" s="9" t="s">
        <v>33</v>
      </c>
      <c r="O15" s="9" t="s">
        <v>33</v>
      </c>
      <c r="P15" s="5" t="s">
        <v>32</v>
      </c>
      <c r="Q15" s="3" t="s">
        <v>31</v>
      </c>
      <c r="R15" s="3" t="s">
        <v>32</v>
      </c>
      <c r="S15" s="3" t="s">
        <v>31</v>
      </c>
      <c r="T15" s="3" t="s">
        <v>32</v>
      </c>
      <c r="U15" s="9" t="s">
        <v>31</v>
      </c>
      <c r="V15" s="9" t="s">
        <v>32</v>
      </c>
      <c r="W15" s="9" t="s">
        <v>31</v>
      </c>
      <c r="X15" s="9" t="s">
        <v>32</v>
      </c>
      <c r="Y15" s="11" t="s">
        <v>32</v>
      </c>
      <c r="Z15" s="4" t="s">
        <v>31</v>
      </c>
      <c r="AA15" s="4" t="s">
        <v>31</v>
      </c>
      <c r="AB15" s="4" t="s">
        <v>31</v>
      </c>
      <c r="AC15" s="4" t="s">
        <v>31</v>
      </c>
    </row>
    <row r="16" spans="1:30" ht="32.25" customHeight="1" x14ac:dyDescent="0.25">
      <c r="A16" s="12">
        <v>1</v>
      </c>
      <c r="B16" s="35">
        <v>2</v>
      </c>
      <c r="C16" s="35">
        <v>3</v>
      </c>
      <c r="D16" s="36">
        <v>4</v>
      </c>
      <c r="E16" s="35">
        <v>5</v>
      </c>
      <c r="F16" s="35">
        <v>6</v>
      </c>
      <c r="G16" s="35">
        <v>7</v>
      </c>
      <c r="H16" s="36">
        <v>8</v>
      </c>
      <c r="I16" s="36">
        <v>9</v>
      </c>
      <c r="J16" s="35">
        <v>10</v>
      </c>
      <c r="K16" s="36">
        <v>11</v>
      </c>
      <c r="L16" s="35">
        <v>12</v>
      </c>
      <c r="M16" s="37">
        <v>13</v>
      </c>
      <c r="N16" s="35">
        <v>14</v>
      </c>
      <c r="O16" s="35">
        <v>15</v>
      </c>
      <c r="P16" s="35">
        <v>16</v>
      </c>
      <c r="Q16" s="35">
        <v>17</v>
      </c>
      <c r="R16" s="35">
        <v>18</v>
      </c>
      <c r="S16" s="35">
        <v>19</v>
      </c>
      <c r="T16" s="35">
        <v>20</v>
      </c>
      <c r="U16" s="35">
        <v>21</v>
      </c>
      <c r="V16" s="35">
        <v>22</v>
      </c>
      <c r="W16" s="35">
        <v>23</v>
      </c>
      <c r="X16" s="35">
        <v>24</v>
      </c>
      <c r="Y16" s="37">
        <v>25</v>
      </c>
      <c r="Z16" s="36">
        <v>26</v>
      </c>
      <c r="AA16" s="36">
        <v>27</v>
      </c>
      <c r="AB16" s="36">
        <v>28</v>
      </c>
      <c r="AC16" s="36">
        <v>29</v>
      </c>
    </row>
    <row r="17" spans="1:30" ht="66.75" customHeight="1" x14ac:dyDescent="0.3">
      <c r="A17" s="13"/>
      <c r="B17" s="38" t="s">
        <v>34</v>
      </c>
      <c r="C17" s="39">
        <f>C18+C19</f>
        <v>11302.880000000001</v>
      </c>
      <c r="D17" s="39">
        <f t="shared" ref="D17:AC17" si="0">D18+D19</f>
        <v>840132384.13</v>
      </c>
      <c r="E17" s="39">
        <f t="shared" si="0"/>
        <v>9452.2099999999991</v>
      </c>
      <c r="F17" s="39">
        <f t="shared" si="0"/>
        <v>9305.51</v>
      </c>
      <c r="G17" s="39">
        <f t="shared" si="0"/>
        <v>673702519.4000001</v>
      </c>
      <c r="H17" s="88">
        <f t="shared" si="0"/>
        <v>0</v>
      </c>
      <c r="I17" s="88">
        <f t="shared" si="0"/>
        <v>0</v>
      </c>
      <c r="J17" s="88">
        <f t="shared" si="0"/>
        <v>0</v>
      </c>
      <c r="K17" s="88">
        <f t="shared" si="0"/>
        <v>0</v>
      </c>
      <c r="L17" s="39">
        <f t="shared" si="0"/>
        <v>146.69999999999999</v>
      </c>
      <c r="M17" s="39">
        <f t="shared" si="0"/>
        <v>3975112.77</v>
      </c>
      <c r="N17" s="39">
        <f t="shared" si="0"/>
        <v>1850.67</v>
      </c>
      <c r="O17" s="39">
        <f t="shared" si="0"/>
        <v>2112.67</v>
      </c>
      <c r="P17" s="39">
        <f t="shared" si="0"/>
        <v>162454751.96000001</v>
      </c>
      <c r="Q17" s="88">
        <f t="shared" si="0"/>
        <v>0</v>
      </c>
      <c r="R17" s="88">
        <f t="shared" si="0"/>
        <v>0</v>
      </c>
      <c r="S17" s="39">
        <f t="shared" si="0"/>
        <v>50.1</v>
      </c>
      <c r="T17" s="39">
        <f t="shared" si="0"/>
        <v>7029882.5999999996</v>
      </c>
      <c r="U17" s="39">
        <f t="shared" si="0"/>
        <v>1445.1799999999998</v>
      </c>
      <c r="V17" s="39">
        <f t="shared" si="0"/>
        <v>105992304.23999999</v>
      </c>
      <c r="W17" s="39">
        <f t="shared" si="0"/>
        <v>617.39</v>
      </c>
      <c r="X17" s="39">
        <f t="shared" si="0"/>
        <v>49432565.119999997</v>
      </c>
      <c r="Y17" s="88">
        <f t="shared" si="0"/>
        <v>0</v>
      </c>
      <c r="Z17" s="39">
        <f t="shared" si="0"/>
        <v>2062.5700000000002</v>
      </c>
      <c r="AA17" s="88">
        <f t="shared" si="0"/>
        <v>0</v>
      </c>
      <c r="AB17" s="88">
        <f t="shared" si="0"/>
        <v>0</v>
      </c>
      <c r="AC17" s="88">
        <f t="shared" si="0"/>
        <v>0</v>
      </c>
    </row>
    <row r="18" spans="1:30" ht="89.25" customHeight="1" x14ac:dyDescent="0.3">
      <c r="A18" s="13"/>
      <c r="B18" s="38" t="s">
        <v>35</v>
      </c>
      <c r="C18" s="39">
        <f>C21+C28+C38+C46</f>
        <v>2925.59</v>
      </c>
      <c r="D18" s="39">
        <f t="shared" ref="D18:AC18" si="1">D21+D28+D38+D46</f>
        <v>234132722.08000001</v>
      </c>
      <c r="E18" s="39">
        <f t="shared" si="1"/>
        <v>2215.12</v>
      </c>
      <c r="F18" s="39">
        <f t="shared" si="1"/>
        <v>2068.42</v>
      </c>
      <c r="G18" s="39">
        <f t="shared" si="1"/>
        <v>165521708.44</v>
      </c>
      <c r="H18" s="88">
        <f t="shared" si="1"/>
        <v>0</v>
      </c>
      <c r="I18" s="88">
        <f t="shared" si="1"/>
        <v>0</v>
      </c>
      <c r="J18" s="88">
        <f t="shared" si="1"/>
        <v>0</v>
      </c>
      <c r="K18" s="88">
        <f t="shared" si="1"/>
        <v>0</v>
      </c>
      <c r="L18" s="39">
        <f t="shared" si="1"/>
        <v>146.69999999999999</v>
      </c>
      <c r="M18" s="39">
        <f t="shared" si="1"/>
        <v>3975112.77</v>
      </c>
      <c r="N18" s="39">
        <f t="shared" si="1"/>
        <v>710.47000000000014</v>
      </c>
      <c r="O18" s="39">
        <f t="shared" si="1"/>
        <v>948.07</v>
      </c>
      <c r="P18" s="39">
        <f t="shared" si="1"/>
        <v>64635900.869999997</v>
      </c>
      <c r="Q18" s="88">
        <f t="shared" si="1"/>
        <v>0</v>
      </c>
      <c r="R18" s="88">
        <f t="shared" si="1"/>
        <v>0</v>
      </c>
      <c r="S18" s="88">
        <f t="shared" si="1"/>
        <v>0</v>
      </c>
      <c r="T18" s="88">
        <f t="shared" si="1"/>
        <v>0</v>
      </c>
      <c r="U18" s="39">
        <f t="shared" si="1"/>
        <v>772.6</v>
      </c>
      <c r="V18" s="39">
        <f t="shared" si="1"/>
        <v>50586544.379999995</v>
      </c>
      <c r="W18" s="39">
        <f t="shared" si="1"/>
        <v>175.47</v>
      </c>
      <c r="X18" s="39">
        <f t="shared" si="1"/>
        <v>14049356.49</v>
      </c>
      <c r="Y18" s="88">
        <f t="shared" si="1"/>
        <v>0</v>
      </c>
      <c r="Z18" s="39">
        <f t="shared" si="1"/>
        <v>948.07</v>
      </c>
      <c r="AA18" s="88">
        <f t="shared" si="1"/>
        <v>0</v>
      </c>
      <c r="AB18" s="88">
        <f t="shared" si="1"/>
        <v>0</v>
      </c>
      <c r="AC18" s="88">
        <f t="shared" si="1"/>
        <v>0</v>
      </c>
    </row>
    <row r="19" spans="1:30" ht="56.25" customHeight="1" x14ac:dyDescent="0.25">
      <c r="A19" s="14"/>
      <c r="B19" s="38" t="s">
        <v>36</v>
      </c>
      <c r="C19" s="39">
        <f t="shared" ref="C19:AC19" si="2">C23+C31+C43</f>
        <v>8377.2900000000009</v>
      </c>
      <c r="D19" s="39">
        <f t="shared" si="2"/>
        <v>605999662.04999995</v>
      </c>
      <c r="E19" s="39">
        <f t="shared" si="2"/>
        <v>7237.09</v>
      </c>
      <c r="F19" s="39">
        <f t="shared" si="2"/>
        <v>7237.09</v>
      </c>
      <c r="G19" s="39">
        <f t="shared" si="2"/>
        <v>508180810.96000004</v>
      </c>
      <c r="H19" s="88">
        <f t="shared" si="2"/>
        <v>0</v>
      </c>
      <c r="I19" s="88">
        <f t="shared" si="2"/>
        <v>0</v>
      </c>
      <c r="J19" s="88">
        <f t="shared" si="2"/>
        <v>0</v>
      </c>
      <c r="K19" s="88">
        <f t="shared" si="2"/>
        <v>0</v>
      </c>
      <c r="L19" s="88">
        <f t="shared" si="2"/>
        <v>0</v>
      </c>
      <c r="M19" s="88">
        <f t="shared" si="2"/>
        <v>0</v>
      </c>
      <c r="N19" s="39">
        <f t="shared" si="2"/>
        <v>1140.1999999999998</v>
      </c>
      <c r="O19" s="39">
        <f t="shared" si="2"/>
        <v>1164.5999999999999</v>
      </c>
      <c r="P19" s="39">
        <f t="shared" si="2"/>
        <v>97818851.090000004</v>
      </c>
      <c r="Q19" s="88">
        <f t="shared" si="2"/>
        <v>0</v>
      </c>
      <c r="R19" s="88">
        <f t="shared" si="2"/>
        <v>0</v>
      </c>
      <c r="S19" s="39">
        <f t="shared" si="2"/>
        <v>50.1</v>
      </c>
      <c r="T19" s="39">
        <f t="shared" si="2"/>
        <v>7029882.5999999996</v>
      </c>
      <c r="U19" s="39">
        <f t="shared" si="2"/>
        <v>672.57999999999993</v>
      </c>
      <c r="V19" s="39">
        <f t="shared" si="2"/>
        <v>55405759.859999999</v>
      </c>
      <c r="W19" s="39">
        <f t="shared" si="2"/>
        <v>441.92</v>
      </c>
      <c r="X19" s="39">
        <f t="shared" si="2"/>
        <v>35383208.629999995</v>
      </c>
      <c r="Y19" s="88">
        <f t="shared" si="2"/>
        <v>0</v>
      </c>
      <c r="Z19" s="39">
        <f t="shared" si="2"/>
        <v>1114.5</v>
      </c>
      <c r="AA19" s="88">
        <f t="shared" si="2"/>
        <v>0</v>
      </c>
      <c r="AB19" s="88">
        <f t="shared" si="2"/>
        <v>0</v>
      </c>
      <c r="AC19" s="88">
        <f t="shared" si="2"/>
        <v>0</v>
      </c>
    </row>
    <row r="20" spans="1:30" s="61" customFormat="1" ht="45.75" customHeight="1" x14ac:dyDescent="0.25">
      <c r="A20" s="59"/>
      <c r="B20" s="55" t="s">
        <v>37</v>
      </c>
      <c r="C20" s="56">
        <f>C21+C23</f>
        <v>2942.6000000000004</v>
      </c>
      <c r="D20" s="56">
        <f t="shared" ref="D20:AC20" si="3">D21+D23</f>
        <v>170882756.59</v>
      </c>
      <c r="E20" s="56">
        <f t="shared" si="3"/>
        <v>2497.2999999999997</v>
      </c>
      <c r="F20" s="56">
        <f t="shared" si="3"/>
        <v>2350.6</v>
      </c>
      <c r="G20" s="56">
        <f t="shared" si="3"/>
        <v>116964641.59</v>
      </c>
      <c r="H20" s="89">
        <f t="shared" si="3"/>
        <v>0</v>
      </c>
      <c r="I20" s="89">
        <f t="shared" si="3"/>
        <v>0</v>
      </c>
      <c r="J20" s="89">
        <f t="shared" si="3"/>
        <v>0</v>
      </c>
      <c r="K20" s="89">
        <f t="shared" si="3"/>
        <v>0</v>
      </c>
      <c r="L20" s="56">
        <f t="shared" si="3"/>
        <v>146.69999999999999</v>
      </c>
      <c r="M20" s="56">
        <f t="shared" si="3"/>
        <v>3975112.77</v>
      </c>
      <c r="N20" s="56">
        <f t="shared" si="3"/>
        <v>445.30000000000007</v>
      </c>
      <c r="O20" s="56">
        <f t="shared" si="3"/>
        <v>707.30000000000007</v>
      </c>
      <c r="P20" s="56">
        <f t="shared" si="3"/>
        <v>49943002.230000004</v>
      </c>
      <c r="Q20" s="89">
        <f t="shared" si="3"/>
        <v>0</v>
      </c>
      <c r="R20" s="89">
        <f t="shared" si="3"/>
        <v>0</v>
      </c>
      <c r="S20" s="56">
        <f t="shared" si="3"/>
        <v>50.1</v>
      </c>
      <c r="T20" s="56">
        <f t="shared" si="3"/>
        <v>7029882.5999999996</v>
      </c>
      <c r="U20" s="56">
        <f t="shared" si="3"/>
        <v>657.2</v>
      </c>
      <c r="V20" s="56">
        <f t="shared" si="3"/>
        <v>42913119.629999995</v>
      </c>
      <c r="W20" s="89">
        <f t="shared" si="3"/>
        <v>0</v>
      </c>
      <c r="X20" s="89">
        <f t="shared" si="3"/>
        <v>0</v>
      </c>
      <c r="Y20" s="89">
        <f t="shared" si="3"/>
        <v>0</v>
      </c>
      <c r="Z20" s="56">
        <f t="shared" si="3"/>
        <v>657.2</v>
      </c>
      <c r="AA20" s="89">
        <f t="shared" si="3"/>
        <v>0</v>
      </c>
      <c r="AB20" s="89">
        <f t="shared" si="3"/>
        <v>0</v>
      </c>
      <c r="AC20" s="89">
        <f t="shared" si="3"/>
        <v>0</v>
      </c>
      <c r="AD20" s="60"/>
    </row>
    <row r="21" spans="1:30" s="27" customFormat="1" ht="102.75" customHeight="1" x14ac:dyDescent="0.25">
      <c r="A21" s="25"/>
      <c r="B21" s="38" t="s">
        <v>38</v>
      </c>
      <c r="C21" s="39">
        <f>C22</f>
        <v>457.3</v>
      </c>
      <c r="D21" s="39">
        <f t="shared" ref="D21:AC21" si="4">D22</f>
        <v>36606632.399999999</v>
      </c>
      <c r="E21" s="39">
        <f t="shared" si="4"/>
        <v>146.69999999999999</v>
      </c>
      <c r="F21" s="88">
        <f t="shared" si="4"/>
        <v>0</v>
      </c>
      <c r="G21" s="88">
        <f t="shared" si="4"/>
        <v>0</v>
      </c>
      <c r="H21" s="88">
        <f t="shared" si="4"/>
        <v>0</v>
      </c>
      <c r="I21" s="88">
        <f t="shared" si="4"/>
        <v>0</v>
      </c>
      <c r="J21" s="88">
        <f t="shared" si="4"/>
        <v>0</v>
      </c>
      <c r="K21" s="88">
        <f t="shared" si="4"/>
        <v>0</v>
      </c>
      <c r="L21" s="39">
        <f t="shared" si="4"/>
        <v>146.69999999999999</v>
      </c>
      <c r="M21" s="39">
        <f t="shared" si="4"/>
        <v>3975112.77</v>
      </c>
      <c r="N21" s="39">
        <f t="shared" si="4"/>
        <v>310.60000000000002</v>
      </c>
      <c r="O21" s="39">
        <f t="shared" si="4"/>
        <v>548.20000000000005</v>
      </c>
      <c r="P21" s="39">
        <f t="shared" si="4"/>
        <v>32631519.629999999</v>
      </c>
      <c r="Q21" s="88">
        <f t="shared" si="4"/>
        <v>0</v>
      </c>
      <c r="R21" s="88">
        <f t="shared" si="4"/>
        <v>0</v>
      </c>
      <c r="S21" s="88">
        <f t="shared" si="4"/>
        <v>0</v>
      </c>
      <c r="T21" s="88">
        <f t="shared" si="4"/>
        <v>0</v>
      </c>
      <c r="U21" s="39">
        <f t="shared" si="4"/>
        <v>548.20000000000005</v>
      </c>
      <c r="V21" s="39">
        <f t="shared" si="4"/>
        <v>32631519.629999999</v>
      </c>
      <c r="W21" s="88">
        <f t="shared" si="4"/>
        <v>0</v>
      </c>
      <c r="X21" s="88">
        <f t="shared" si="4"/>
        <v>0</v>
      </c>
      <c r="Y21" s="88">
        <f t="shared" si="4"/>
        <v>0</v>
      </c>
      <c r="Z21" s="39">
        <f t="shared" si="4"/>
        <v>548.20000000000005</v>
      </c>
      <c r="AA21" s="88">
        <f t="shared" si="4"/>
        <v>0</v>
      </c>
      <c r="AB21" s="88">
        <f t="shared" si="4"/>
        <v>0</v>
      </c>
      <c r="AC21" s="88">
        <f t="shared" si="4"/>
        <v>0</v>
      </c>
      <c r="AD21" s="26"/>
    </row>
    <row r="22" spans="1:30" s="27" customFormat="1" ht="69.75" customHeight="1" x14ac:dyDescent="0.25">
      <c r="A22" s="48">
        <v>1</v>
      </c>
      <c r="B22" s="71" t="s">
        <v>59</v>
      </c>
      <c r="C22" s="51">
        <v>457.3</v>
      </c>
      <c r="D22" s="51">
        <f>G22+H22+I22+K22+M22+P22</f>
        <v>36606632.399999999</v>
      </c>
      <c r="E22" s="51">
        <f>F22+J22+L22</f>
        <v>146.69999999999999</v>
      </c>
      <c r="F22" s="91">
        <v>0</v>
      </c>
      <c r="G22" s="91">
        <v>0</v>
      </c>
      <c r="H22" s="90">
        <v>0</v>
      </c>
      <c r="I22" s="90">
        <v>0</v>
      </c>
      <c r="J22" s="91">
        <v>0</v>
      </c>
      <c r="K22" s="90">
        <v>0</v>
      </c>
      <c r="L22" s="51">
        <v>146.69999999999999</v>
      </c>
      <c r="M22" s="51">
        <v>3975112.77</v>
      </c>
      <c r="N22" s="123">
        <v>310.60000000000002</v>
      </c>
      <c r="O22" s="51">
        <f>Q22+S22+U22+W22</f>
        <v>548.20000000000005</v>
      </c>
      <c r="P22" s="51">
        <f>R22+T22+V22+X22+Y22</f>
        <v>32631519.629999999</v>
      </c>
      <c r="Q22" s="91">
        <v>0</v>
      </c>
      <c r="R22" s="91">
        <v>0</v>
      </c>
      <c r="S22" s="91">
        <v>0</v>
      </c>
      <c r="T22" s="91">
        <v>0</v>
      </c>
      <c r="U22" s="51">
        <v>548.20000000000005</v>
      </c>
      <c r="V22" s="51">
        <v>32631519.629999999</v>
      </c>
      <c r="W22" s="91">
        <v>0</v>
      </c>
      <c r="X22" s="91">
        <v>0</v>
      </c>
      <c r="Y22" s="91">
        <v>0</v>
      </c>
      <c r="Z22" s="78">
        <v>548.20000000000005</v>
      </c>
      <c r="AA22" s="90">
        <v>0</v>
      </c>
      <c r="AB22" s="90">
        <v>0</v>
      </c>
      <c r="AC22" s="90">
        <v>0</v>
      </c>
      <c r="AD22" s="26"/>
    </row>
    <row r="23" spans="1:30" s="30" customFormat="1" ht="51.75" customHeight="1" x14ac:dyDescent="0.35">
      <c r="A23" s="28"/>
      <c r="B23" s="38" t="s">
        <v>39</v>
      </c>
      <c r="C23" s="39">
        <f>C24+C25+C26</f>
        <v>2485.3000000000002</v>
      </c>
      <c r="D23" s="39">
        <f t="shared" ref="D23:AC23" si="5">D24+D25+D26</f>
        <v>134276124.19</v>
      </c>
      <c r="E23" s="39">
        <f t="shared" si="5"/>
        <v>2350.6</v>
      </c>
      <c r="F23" s="39">
        <f t="shared" si="5"/>
        <v>2350.6</v>
      </c>
      <c r="G23" s="39">
        <f t="shared" si="5"/>
        <v>116964641.59</v>
      </c>
      <c r="H23" s="88">
        <f t="shared" si="5"/>
        <v>0</v>
      </c>
      <c r="I23" s="88">
        <f t="shared" si="5"/>
        <v>0</v>
      </c>
      <c r="J23" s="88">
        <f t="shared" si="5"/>
        <v>0</v>
      </c>
      <c r="K23" s="88">
        <f t="shared" si="5"/>
        <v>0</v>
      </c>
      <c r="L23" s="88">
        <f t="shared" si="5"/>
        <v>0</v>
      </c>
      <c r="M23" s="88">
        <f t="shared" si="5"/>
        <v>0</v>
      </c>
      <c r="N23" s="39">
        <f t="shared" si="5"/>
        <v>134.70000000000002</v>
      </c>
      <c r="O23" s="39">
        <f t="shared" si="5"/>
        <v>159.1</v>
      </c>
      <c r="P23" s="39">
        <f t="shared" si="5"/>
        <v>17311482.600000001</v>
      </c>
      <c r="Q23" s="88">
        <f t="shared" si="5"/>
        <v>0</v>
      </c>
      <c r="R23" s="88">
        <f t="shared" si="5"/>
        <v>0</v>
      </c>
      <c r="S23" s="39">
        <f t="shared" si="5"/>
        <v>50.1</v>
      </c>
      <c r="T23" s="39">
        <f t="shared" si="5"/>
        <v>7029882.5999999996</v>
      </c>
      <c r="U23" s="39">
        <f t="shared" si="5"/>
        <v>109</v>
      </c>
      <c r="V23" s="39">
        <f t="shared" si="5"/>
        <v>10281600</v>
      </c>
      <c r="W23" s="88">
        <f t="shared" si="5"/>
        <v>0</v>
      </c>
      <c r="X23" s="88">
        <f t="shared" si="5"/>
        <v>0</v>
      </c>
      <c r="Y23" s="88">
        <f t="shared" si="5"/>
        <v>0</v>
      </c>
      <c r="Z23" s="39">
        <f t="shared" si="5"/>
        <v>109</v>
      </c>
      <c r="AA23" s="88">
        <f t="shared" si="5"/>
        <v>0</v>
      </c>
      <c r="AB23" s="88">
        <f t="shared" si="5"/>
        <v>0</v>
      </c>
      <c r="AC23" s="88">
        <f t="shared" si="5"/>
        <v>0</v>
      </c>
      <c r="AD23" s="29"/>
    </row>
    <row r="24" spans="1:30" s="20" customFormat="1" ht="39" customHeight="1" x14ac:dyDescent="0.35">
      <c r="A24" s="18">
        <v>1</v>
      </c>
      <c r="B24" s="71" t="s">
        <v>59</v>
      </c>
      <c r="C24" s="73">
        <v>606.20000000000005</v>
      </c>
      <c r="D24" s="74">
        <f>G24+H24+I24+K24+M24+P24</f>
        <v>48536615.399999999</v>
      </c>
      <c r="E24" s="74">
        <f>F24+J24+L24</f>
        <v>521.6</v>
      </c>
      <c r="F24" s="74">
        <v>521.6</v>
      </c>
      <c r="G24" s="75">
        <v>38255015.399999999</v>
      </c>
      <c r="H24" s="92">
        <v>0</v>
      </c>
      <c r="I24" s="92">
        <v>0</v>
      </c>
      <c r="J24" s="93">
        <v>0</v>
      </c>
      <c r="K24" s="92">
        <v>0</v>
      </c>
      <c r="L24" s="93">
        <v>0</v>
      </c>
      <c r="M24" s="93">
        <v>0</v>
      </c>
      <c r="N24" s="74">
        <f>C24-E24</f>
        <v>84.600000000000023</v>
      </c>
      <c r="O24" s="74">
        <f>Q24+S24+U24+W24</f>
        <v>109</v>
      </c>
      <c r="P24" s="74">
        <f>R24+T24+V24+X24+Y24</f>
        <v>10281600</v>
      </c>
      <c r="Q24" s="93">
        <v>0</v>
      </c>
      <c r="R24" s="93">
        <v>0</v>
      </c>
      <c r="S24" s="93">
        <v>0</v>
      </c>
      <c r="T24" s="93">
        <v>0</v>
      </c>
      <c r="U24" s="74">
        <v>109</v>
      </c>
      <c r="V24" s="73">
        <v>10281600</v>
      </c>
      <c r="W24" s="93">
        <v>0</v>
      </c>
      <c r="X24" s="93">
        <v>0</v>
      </c>
      <c r="Y24" s="93">
        <v>0</v>
      </c>
      <c r="Z24" s="76">
        <v>109</v>
      </c>
      <c r="AA24" s="92">
        <v>0</v>
      </c>
      <c r="AB24" s="92">
        <v>0</v>
      </c>
      <c r="AC24" s="104">
        <f t="shared" ref="AC24" si="6">SUM(AC25)</f>
        <v>0</v>
      </c>
      <c r="AD24" s="19"/>
    </row>
    <row r="25" spans="1:30" s="17" customFormat="1" ht="39" customHeight="1" x14ac:dyDescent="0.35">
      <c r="A25" s="32">
        <v>2</v>
      </c>
      <c r="B25" s="72" t="s">
        <v>40</v>
      </c>
      <c r="C25" s="120">
        <v>762.1</v>
      </c>
      <c r="D25" s="46">
        <f>G25+P25</f>
        <v>64037586.600000001</v>
      </c>
      <c r="E25" s="45">
        <v>712</v>
      </c>
      <c r="F25" s="45">
        <v>712</v>
      </c>
      <c r="G25" s="45">
        <f>F25*80067</f>
        <v>57007704</v>
      </c>
      <c r="H25" s="94">
        <v>0</v>
      </c>
      <c r="I25" s="94">
        <v>0</v>
      </c>
      <c r="J25" s="95">
        <v>0</v>
      </c>
      <c r="K25" s="94">
        <v>0</v>
      </c>
      <c r="L25" s="95">
        <v>0</v>
      </c>
      <c r="M25" s="95">
        <v>0</v>
      </c>
      <c r="N25" s="45">
        <v>50.1</v>
      </c>
      <c r="O25" s="45">
        <v>50.1</v>
      </c>
      <c r="P25" s="121">
        <v>7029882.5999999996</v>
      </c>
      <c r="Q25" s="95">
        <v>0</v>
      </c>
      <c r="R25" s="95">
        <v>0</v>
      </c>
      <c r="S25" s="45">
        <v>50.1</v>
      </c>
      <c r="T25" s="121">
        <v>7029882.5999999996</v>
      </c>
      <c r="U25" s="95">
        <v>0</v>
      </c>
      <c r="V25" s="119">
        <v>0</v>
      </c>
      <c r="W25" s="95">
        <v>0</v>
      </c>
      <c r="X25" s="95">
        <v>0</v>
      </c>
      <c r="Y25" s="95">
        <v>0</v>
      </c>
      <c r="Z25" s="94">
        <v>0</v>
      </c>
      <c r="AA25" s="94">
        <v>0</v>
      </c>
      <c r="AB25" s="94">
        <v>0</v>
      </c>
      <c r="AC25" s="105">
        <f t="shared" ref="AC25" si="7">SUM(AC26)</f>
        <v>0</v>
      </c>
      <c r="AD25" s="16"/>
    </row>
    <row r="26" spans="1:30" s="15" customFormat="1" ht="71.25" customHeight="1" x14ac:dyDescent="0.25">
      <c r="A26" s="18">
        <v>3</v>
      </c>
      <c r="B26" s="71" t="s">
        <v>41</v>
      </c>
      <c r="C26" s="77">
        <v>1117</v>
      </c>
      <c r="D26" s="77">
        <v>21701922.190000001</v>
      </c>
      <c r="E26" s="77">
        <v>1117</v>
      </c>
      <c r="F26" s="77">
        <v>1117</v>
      </c>
      <c r="G26" s="77">
        <v>21701922.190000001</v>
      </c>
      <c r="H26" s="94">
        <v>0</v>
      </c>
      <c r="I26" s="94">
        <v>0</v>
      </c>
      <c r="J26" s="95">
        <v>0</v>
      </c>
      <c r="K26" s="94">
        <v>0</v>
      </c>
      <c r="L26" s="95">
        <v>0</v>
      </c>
      <c r="M26" s="95">
        <f>C26-E26</f>
        <v>0</v>
      </c>
      <c r="N26" s="87">
        <f>P26+R26+T26+V26</f>
        <v>0</v>
      </c>
      <c r="O26" s="87">
        <v>0</v>
      </c>
      <c r="P26" s="87">
        <v>0</v>
      </c>
      <c r="Q26" s="95">
        <v>0</v>
      </c>
      <c r="R26" s="95">
        <v>0</v>
      </c>
      <c r="S26" s="95">
        <v>0</v>
      </c>
      <c r="T26" s="95">
        <v>0</v>
      </c>
      <c r="U26" s="95">
        <v>0</v>
      </c>
      <c r="V26" s="95">
        <v>0</v>
      </c>
      <c r="W26" s="95">
        <v>0</v>
      </c>
      <c r="X26" s="94">
        <v>0</v>
      </c>
      <c r="Y26" s="94">
        <v>0</v>
      </c>
      <c r="Z26" s="94">
        <v>0</v>
      </c>
      <c r="AA26" s="94">
        <v>0</v>
      </c>
      <c r="AB26" s="106">
        <v>0</v>
      </c>
      <c r="AC26" s="107">
        <v>0</v>
      </c>
    </row>
    <row r="27" spans="1:30" s="58" customFormat="1" ht="45.75" customHeight="1" x14ac:dyDescent="0.25">
      <c r="A27" s="54"/>
      <c r="B27" s="55" t="s">
        <v>42</v>
      </c>
      <c r="C27" s="56">
        <f t="shared" ref="C27:AC27" si="8">C28+C31</f>
        <v>4176.38</v>
      </c>
      <c r="D27" s="56">
        <f t="shared" si="8"/>
        <v>334350183.94999999</v>
      </c>
      <c r="E27" s="56">
        <f t="shared" si="8"/>
        <v>3510.99</v>
      </c>
      <c r="F27" s="56">
        <f t="shared" si="8"/>
        <v>3510.99</v>
      </c>
      <c r="G27" s="56">
        <f t="shared" si="8"/>
        <v>281086412.88</v>
      </c>
      <c r="H27" s="89">
        <f t="shared" si="8"/>
        <v>0</v>
      </c>
      <c r="I27" s="89">
        <f t="shared" si="8"/>
        <v>0</v>
      </c>
      <c r="J27" s="89">
        <f t="shared" si="8"/>
        <v>0</v>
      </c>
      <c r="K27" s="89">
        <f t="shared" si="8"/>
        <v>0</v>
      </c>
      <c r="L27" s="89">
        <f t="shared" si="8"/>
        <v>0</v>
      </c>
      <c r="M27" s="89">
        <f t="shared" si="8"/>
        <v>0</v>
      </c>
      <c r="N27" s="56">
        <f t="shared" si="8"/>
        <v>665.39</v>
      </c>
      <c r="O27" s="56">
        <f t="shared" si="8"/>
        <v>665.39</v>
      </c>
      <c r="P27" s="56">
        <f t="shared" si="8"/>
        <v>53263771.069999993</v>
      </c>
      <c r="Q27" s="89">
        <f t="shared" si="8"/>
        <v>0</v>
      </c>
      <c r="R27" s="89">
        <f t="shared" si="8"/>
        <v>0</v>
      </c>
      <c r="S27" s="56">
        <f t="shared" si="8"/>
        <v>0</v>
      </c>
      <c r="T27" s="56">
        <f t="shared" si="8"/>
        <v>0</v>
      </c>
      <c r="U27" s="56">
        <f t="shared" si="8"/>
        <v>158.19999999999999</v>
      </c>
      <c r="V27" s="56">
        <f t="shared" si="8"/>
        <v>12654589.35</v>
      </c>
      <c r="W27" s="56">
        <f t="shared" si="8"/>
        <v>507.19</v>
      </c>
      <c r="X27" s="56">
        <f t="shared" si="8"/>
        <v>40609181.719999999</v>
      </c>
      <c r="Y27" s="89">
        <f t="shared" si="8"/>
        <v>0</v>
      </c>
      <c r="Z27" s="56">
        <f t="shared" si="8"/>
        <v>665.39</v>
      </c>
      <c r="AA27" s="89">
        <f t="shared" si="8"/>
        <v>0</v>
      </c>
      <c r="AB27" s="89">
        <f t="shared" si="8"/>
        <v>0</v>
      </c>
      <c r="AC27" s="89">
        <f t="shared" si="8"/>
        <v>0</v>
      </c>
      <c r="AD27" s="57"/>
    </row>
    <row r="28" spans="1:30" ht="108.75" customHeight="1" x14ac:dyDescent="0.25">
      <c r="A28" s="33"/>
      <c r="B28" s="38" t="s">
        <v>43</v>
      </c>
      <c r="C28" s="39">
        <f>C29+C30</f>
        <v>806.99</v>
      </c>
      <c r="D28" s="39">
        <f t="shared" ref="D28:AC28" si="9">D29+D30</f>
        <v>64601258.280000009</v>
      </c>
      <c r="E28" s="39">
        <f t="shared" si="9"/>
        <v>649.02</v>
      </c>
      <c r="F28" s="39">
        <f t="shared" si="9"/>
        <v>649.02</v>
      </c>
      <c r="G28" s="39">
        <f t="shared" si="9"/>
        <v>51965084.340000004</v>
      </c>
      <c r="H28" s="88">
        <f t="shared" si="9"/>
        <v>0</v>
      </c>
      <c r="I28" s="88">
        <f t="shared" si="9"/>
        <v>0</v>
      </c>
      <c r="J28" s="88">
        <f t="shared" si="9"/>
        <v>0</v>
      </c>
      <c r="K28" s="88">
        <f t="shared" si="9"/>
        <v>0</v>
      </c>
      <c r="L28" s="88">
        <f t="shared" si="9"/>
        <v>0</v>
      </c>
      <c r="M28" s="88">
        <f t="shared" si="9"/>
        <v>0</v>
      </c>
      <c r="N28" s="39">
        <f t="shared" si="9"/>
        <v>157.96999999999997</v>
      </c>
      <c r="O28" s="39">
        <f t="shared" si="9"/>
        <v>157.97</v>
      </c>
      <c r="P28" s="39">
        <f t="shared" si="9"/>
        <v>12636173.939999999</v>
      </c>
      <c r="Q28" s="88">
        <f t="shared" si="9"/>
        <v>0</v>
      </c>
      <c r="R28" s="88">
        <f t="shared" si="9"/>
        <v>0</v>
      </c>
      <c r="S28" s="39">
        <f t="shared" si="9"/>
        <v>0</v>
      </c>
      <c r="T28" s="39">
        <f t="shared" si="9"/>
        <v>0</v>
      </c>
      <c r="U28" s="39">
        <f t="shared" si="9"/>
        <v>92.7</v>
      </c>
      <c r="V28" s="39">
        <f t="shared" si="9"/>
        <v>7410200.8499999996</v>
      </c>
      <c r="W28" s="39">
        <f t="shared" si="9"/>
        <v>65.27</v>
      </c>
      <c r="X28" s="39">
        <f t="shared" si="9"/>
        <v>5225973.09</v>
      </c>
      <c r="Y28" s="88">
        <f t="shared" si="9"/>
        <v>0</v>
      </c>
      <c r="Z28" s="39">
        <f t="shared" si="9"/>
        <v>157.97</v>
      </c>
      <c r="AA28" s="88">
        <f t="shared" si="9"/>
        <v>0</v>
      </c>
      <c r="AB28" s="88">
        <f t="shared" si="9"/>
        <v>0</v>
      </c>
      <c r="AC28" s="88">
        <f t="shared" si="9"/>
        <v>0</v>
      </c>
    </row>
    <row r="29" spans="1:30" s="15" customFormat="1" ht="32.25" customHeight="1" x14ac:dyDescent="0.25">
      <c r="A29" s="48">
        <v>1</v>
      </c>
      <c r="B29" s="71" t="s">
        <v>59</v>
      </c>
      <c r="C29" s="51">
        <v>92.7</v>
      </c>
      <c r="D29" s="51">
        <f>G29+H29+I29+K29+M29+P29</f>
        <v>7410200.8499999996</v>
      </c>
      <c r="E29" s="51">
        <f>F29+J29+L29</f>
        <v>0</v>
      </c>
      <c r="F29" s="51">
        <v>0</v>
      </c>
      <c r="G29" s="51">
        <v>0</v>
      </c>
      <c r="H29" s="90">
        <v>0</v>
      </c>
      <c r="I29" s="90">
        <v>0</v>
      </c>
      <c r="J29" s="91">
        <v>0</v>
      </c>
      <c r="K29" s="90">
        <v>0</v>
      </c>
      <c r="L29" s="91">
        <v>0</v>
      </c>
      <c r="M29" s="91">
        <v>0</v>
      </c>
      <c r="N29" s="51">
        <f>C29-E29</f>
        <v>92.7</v>
      </c>
      <c r="O29" s="51">
        <f>Q29+S29+U29+W29</f>
        <v>92.7</v>
      </c>
      <c r="P29" s="51">
        <f>R29+T29+V29+X29+Y29</f>
        <v>7410200.8499999996</v>
      </c>
      <c r="Q29" s="91">
        <v>0</v>
      </c>
      <c r="R29" s="91">
        <v>0</v>
      </c>
      <c r="S29" s="91">
        <v>0</v>
      </c>
      <c r="T29" s="91">
        <v>0</v>
      </c>
      <c r="U29" s="51">
        <v>92.7</v>
      </c>
      <c r="V29" s="51">
        <v>7410200.8499999996</v>
      </c>
      <c r="W29" s="91">
        <v>0</v>
      </c>
      <c r="X29" s="91">
        <v>0</v>
      </c>
      <c r="Y29" s="91">
        <v>0</v>
      </c>
      <c r="Z29" s="78">
        <v>92.7</v>
      </c>
      <c r="AA29" s="90">
        <v>0</v>
      </c>
      <c r="AB29" s="90">
        <v>0</v>
      </c>
      <c r="AC29" s="90">
        <v>0</v>
      </c>
      <c r="AD29" s="49"/>
    </row>
    <row r="30" spans="1:30" s="15" customFormat="1" ht="38.25" customHeight="1" x14ac:dyDescent="0.25">
      <c r="A30" s="48">
        <v>2</v>
      </c>
      <c r="B30" s="40" t="s">
        <v>48</v>
      </c>
      <c r="C30" s="51">
        <v>714.29</v>
      </c>
      <c r="D30" s="51">
        <f>G30+H30+I30+K30+M30+P30</f>
        <v>57191057.430000007</v>
      </c>
      <c r="E30" s="51">
        <f>F30+J30+L30</f>
        <v>649.02</v>
      </c>
      <c r="F30" s="51">
        <v>649.02</v>
      </c>
      <c r="G30" s="51">
        <v>51965084.340000004</v>
      </c>
      <c r="H30" s="108">
        <v>0</v>
      </c>
      <c r="I30" s="108">
        <v>0</v>
      </c>
      <c r="J30" s="91">
        <v>0</v>
      </c>
      <c r="K30" s="108">
        <v>0</v>
      </c>
      <c r="L30" s="91">
        <v>0</v>
      </c>
      <c r="M30" s="91">
        <v>0</v>
      </c>
      <c r="N30" s="51">
        <f>C30-E30</f>
        <v>65.269999999999982</v>
      </c>
      <c r="O30" s="51">
        <f>Q30+S30+U30+W30</f>
        <v>65.27</v>
      </c>
      <c r="P30" s="51">
        <f>R30+T30+V30+X30+Y30</f>
        <v>5225973.09</v>
      </c>
      <c r="Q30" s="91">
        <v>0</v>
      </c>
      <c r="R30" s="91">
        <v>0</v>
      </c>
      <c r="S30" s="91">
        <v>0</v>
      </c>
      <c r="T30" s="91">
        <v>0</v>
      </c>
      <c r="U30" s="91">
        <v>0</v>
      </c>
      <c r="V30" s="91">
        <v>0</v>
      </c>
      <c r="W30" s="51">
        <v>65.27</v>
      </c>
      <c r="X30" s="51">
        <v>5225973.09</v>
      </c>
      <c r="Y30" s="91">
        <v>0</v>
      </c>
      <c r="Z30" s="52">
        <v>65.27</v>
      </c>
      <c r="AA30" s="108">
        <v>0</v>
      </c>
      <c r="AB30" s="108">
        <v>0</v>
      </c>
      <c r="AC30" s="108">
        <v>0</v>
      </c>
      <c r="AD30" s="49"/>
    </row>
    <row r="31" spans="1:30" ht="54" customHeight="1" x14ac:dyDescent="0.25">
      <c r="A31" s="33"/>
      <c r="B31" s="38" t="s">
        <v>46</v>
      </c>
      <c r="C31" s="53">
        <f>C32+C33+C34+C35+C36</f>
        <v>3369.39</v>
      </c>
      <c r="D31" s="53">
        <f t="shared" ref="D31:AC31" si="10">D32+D33+D34+D35+D36</f>
        <v>269748925.66999996</v>
      </c>
      <c r="E31" s="53">
        <f t="shared" si="10"/>
        <v>2861.97</v>
      </c>
      <c r="F31" s="53">
        <f t="shared" si="10"/>
        <v>2861.97</v>
      </c>
      <c r="G31" s="53">
        <f t="shared" si="10"/>
        <v>229121328.53999999</v>
      </c>
      <c r="H31" s="122">
        <f t="shared" si="10"/>
        <v>0</v>
      </c>
      <c r="I31" s="122">
        <f t="shared" si="10"/>
        <v>0</v>
      </c>
      <c r="J31" s="122">
        <f t="shared" si="10"/>
        <v>0</v>
      </c>
      <c r="K31" s="122">
        <f t="shared" si="10"/>
        <v>0</v>
      </c>
      <c r="L31" s="122">
        <f t="shared" si="10"/>
        <v>0</v>
      </c>
      <c r="M31" s="122">
        <f t="shared" si="10"/>
        <v>0</v>
      </c>
      <c r="N31" s="53">
        <f t="shared" si="10"/>
        <v>507.42</v>
      </c>
      <c r="O31" s="53">
        <f t="shared" si="10"/>
        <v>507.42</v>
      </c>
      <c r="P31" s="53">
        <f t="shared" si="10"/>
        <v>40627597.129999995</v>
      </c>
      <c r="Q31" s="122">
        <f t="shared" si="10"/>
        <v>0</v>
      </c>
      <c r="R31" s="122">
        <f t="shared" si="10"/>
        <v>0</v>
      </c>
      <c r="S31" s="53">
        <f t="shared" si="10"/>
        <v>0</v>
      </c>
      <c r="T31" s="53">
        <f t="shared" si="10"/>
        <v>0</v>
      </c>
      <c r="U31" s="53">
        <f t="shared" si="10"/>
        <v>65.5</v>
      </c>
      <c r="V31" s="53">
        <f t="shared" si="10"/>
        <v>5244388.5</v>
      </c>
      <c r="W31" s="53">
        <f t="shared" si="10"/>
        <v>441.92</v>
      </c>
      <c r="X31" s="53">
        <f t="shared" si="10"/>
        <v>35383208.629999995</v>
      </c>
      <c r="Y31" s="122">
        <f t="shared" si="10"/>
        <v>0</v>
      </c>
      <c r="Z31" s="53">
        <f t="shared" si="10"/>
        <v>507.42</v>
      </c>
      <c r="AA31" s="122">
        <f t="shared" si="10"/>
        <v>0</v>
      </c>
      <c r="AB31" s="122">
        <f t="shared" si="10"/>
        <v>0</v>
      </c>
      <c r="AC31" s="122">
        <f t="shared" si="10"/>
        <v>0</v>
      </c>
    </row>
    <row r="32" spans="1:30" s="22" customFormat="1" ht="42" customHeight="1" x14ac:dyDescent="0.35">
      <c r="A32" s="18">
        <v>1</v>
      </c>
      <c r="B32" s="71" t="s">
        <v>59</v>
      </c>
      <c r="C32" s="67">
        <v>1482.1</v>
      </c>
      <c r="D32" s="68">
        <v>118639277.25</v>
      </c>
      <c r="E32" s="68">
        <f>F32+J32+L32</f>
        <v>1416.6</v>
      </c>
      <c r="F32" s="68">
        <v>1416.6</v>
      </c>
      <c r="G32" s="69">
        <v>113394888.75</v>
      </c>
      <c r="H32" s="109">
        <v>0</v>
      </c>
      <c r="I32" s="109">
        <v>0</v>
      </c>
      <c r="J32" s="96">
        <v>0</v>
      </c>
      <c r="K32" s="109">
        <v>0</v>
      </c>
      <c r="L32" s="96">
        <v>0</v>
      </c>
      <c r="M32" s="96">
        <v>0</v>
      </c>
      <c r="N32" s="68">
        <f>C32-E32</f>
        <v>65.5</v>
      </c>
      <c r="O32" s="68">
        <v>65.5</v>
      </c>
      <c r="P32" s="68">
        <f t="shared" ref="P32" si="11">R32+T32+V32+X32+Y32</f>
        <v>5244388.5</v>
      </c>
      <c r="Q32" s="96">
        <v>0</v>
      </c>
      <c r="R32" s="96">
        <v>0</v>
      </c>
      <c r="S32" s="96">
        <v>0</v>
      </c>
      <c r="T32" s="96">
        <v>0</v>
      </c>
      <c r="U32" s="68">
        <v>65.5</v>
      </c>
      <c r="V32" s="67">
        <v>5244388.5</v>
      </c>
      <c r="W32" s="96">
        <v>0</v>
      </c>
      <c r="X32" s="96">
        <v>0</v>
      </c>
      <c r="Y32" s="96">
        <v>0</v>
      </c>
      <c r="Z32" s="70">
        <v>65.5</v>
      </c>
      <c r="AA32" s="109">
        <v>0</v>
      </c>
      <c r="AB32" s="109">
        <v>0</v>
      </c>
      <c r="AC32" s="110">
        <f t="shared" ref="AC32" si="12">SUM(AC33)</f>
        <v>0</v>
      </c>
      <c r="AD32" s="21"/>
    </row>
    <row r="33" spans="1:30" s="24" customFormat="1" ht="43.5" customHeight="1" x14ac:dyDescent="0.35">
      <c r="A33" s="32">
        <v>2</v>
      </c>
      <c r="B33" s="44" t="s">
        <v>40</v>
      </c>
      <c r="C33" s="47">
        <v>130.69999999999999</v>
      </c>
      <c r="D33" s="45">
        <v>10464756.9</v>
      </c>
      <c r="E33" s="47">
        <v>130.69999999999999</v>
      </c>
      <c r="F33" s="47">
        <v>130.69999999999999</v>
      </c>
      <c r="G33" s="45">
        <v>10464756.9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117">
        <v>0</v>
      </c>
      <c r="O33" s="117">
        <v>0</v>
      </c>
      <c r="P33" s="117">
        <v>0</v>
      </c>
      <c r="Q33" s="117">
        <v>0</v>
      </c>
      <c r="R33" s="117">
        <v>0</v>
      </c>
      <c r="S33" s="117">
        <v>0</v>
      </c>
      <c r="T33" s="117">
        <v>0</v>
      </c>
      <c r="U33" s="117">
        <v>0</v>
      </c>
      <c r="V33" s="117">
        <v>0</v>
      </c>
      <c r="W33" s="97">
        <v>0</v>
      </c>
      <c r="X33" s="97">
        <v>0</v>
      </c>
      <c r="Y33" s="97">
        <v>0</v>
      </c>
      <c r="Z33" s="117">
        <v>0</v>
      </c>
      <c r="AA33" s="97">
        <v>0</v>
      </c>
      <c r="AB33" s="97">
        <v>0</v>
      </c>
      <c r="AC33" s="97">
        <v>0</v>
      </c>
      <c r="AD33" s="23"/>
    </row>
    <row r="34" spans="1:30" s="31" customFormat="1" ht="75.75" customHeight="1" x14ac:dyDescent="0.25">
      <c r="A34" s="63">
        <v>3</v>
      </c>
      <c r="B34" s="64" t="s">
        <v>41</v>
      </c>
      <c r="C34" s="65">
        <f>E34+N34</f>
        <v>1120.1899999999998</v>
      </c>
      <c r="D34" s="65">
        <f>G34+P34</f>
        <v>89690252.730000004</v>
      </c>
      <c r="E34" s="65">
        <f>F34+J34+L34</f>
        <v>1077.57</v>
      </c>
      <c r="F34" s="65">
        <v>1077.57</v>
      </c>
      <c r="G34" s="65">
        <v>86277797.189999998</v>
      </c>
      <c r="H34" s="98">
        <v>0</v>
      </c>
      <c r="I34" s="98">
        <v>0</v>
      </c>
      <c r="J34" s="98">
        <v>0</v>
      </c>
      <c r="K34" s="98">
        <v>0</v>
      </c>
      <c r="L34" s="98">
        <v>0</v>
      </c>
      <c r="M34" s="98">
        <v>0</v>
      </c>
      <c r="N34" s="125">
        <v>42.62</v>
      </c>
      <c r="O34" s="125">
        <v>42.62</v>
      </c>
      <c r="P34" s="125">
        <v>3412455.54</v>
      </c>
      <c r="Q34" s="126">
        <v>0</v>
      </c>
      <c r="R34" s="126">
        <v>0</v>
      </c>
      <c r="S34" s="126">
        <v>0</v>
      </c>
      <c r="T34" s="126">
        <v>0</v>
      </c>
      <c r="U34" s="126">
        <v>0</v>
      </c>
      <c r="V34" s="126">
        <v>0</v>
      </c>
      <c r="W34" s="125">
        <v>42.62</v>
      </c>
      <c r="X34" s="125">
        <v>3412455.54</v>
      </c>
      <c r="Y34" s="126">
        <v>0</v>
      </c>
      <c r="Z34" s="125">
        <v>42.62</v>
      </c>
      <c r="AA34" s="111">
        <v>0</v>
      </c>
      <c r="AB34" s="111">
        <v>0</v>
      </c>
      <c r="AC34" s="111">
        <v>0</v>
      </c>
    </row>
    <row r="35" spans="1:30" s="31" customFormat="1" ht="75.75" customHeight="1" x14ac:dyDescent="0.25">
      <c r="A35" s="66">
        <v>4</v>
      </c>
      <c r="B35" s="44" t="s">
        <v>51</v>
      </c>
      <c r="C35" s="41">
        <v>605.1</v>
      </c>
      <c r="D35" s="42">
        <v>48448541.700000003</v>
      </c>
      <c r="E35" s="42">
        <v>237.1</v>
      </c>
      <c r="F35" s="42">
        <v>237.1</v>
      </c>
      <c r="G35" s="42">
        <v>18983885.699999999</v>
      </c>
      <c r="H35" s="112">
        <v>0</v>
      </c>
      <c r="I35" s="112">
        <v>0</v>
      </c>
      <c r="J35" s="99">
        <v>0</v>
      </c>
      <c r="K35" s="112">
        <v>0</v>
      </c>
      <c r="L35" s="99">
        <v>0</v>
      </c>
      <c r="M35" s="99">
        <v>0</v>
      </c>
      <c r="N35" s="42">
        <f>C35-E35</f>
        <v>368</v>
      </c>
      <c r="O35" s="42">
        <v>368</v>
      </c>
      <c r="P35" s="42">
        <v>29464656</v>
      </c>
      <c r="Q35" s="99">
        <v>0</v>
      </c>
      <c r="R35" s="99">
        <v>0</v>
      </c>
      <c r="S35" s="99">
        <v>0</v>
      </c>
      <c r="T35" s="99">
        <v>0</v>
      </c>
      <c r="U35" s="99">
        <v>0</v>
      </c>
      <c r="V35" s="118">
        <v>0</v>
      </c>
      <c r="W35" s="42">
        <v>368</v>
      </c>
      <c r="X35" s="42">
        <v>29464656</v>
      </c>
      <c r="Y35" s="99">
        <v>0</v>
      </c>
      <c r="Z35" s="43">
        <v>368</v>
      </c>
      <c r="AA35" s="112">
        <v>0</v>
      </c>
      <c r="AB35" s="112">
        <v>0</v>
      </c>
      <c r="AC35" s="113">
        <v>0</v>
      </c>
    </row>
    <row r="36" spans="1:30" s="31" customFormat="1" ht="75.75" customHeight="1" x14ac:dyDescent="0.25">
      <c r="A36" s="66">
        <v>5</v>
      </c>
      <c r="B36" s="44" t="s">
        <v>49</v>
      </c>
      <c r="C36" s="68">
        <v>31.3</v>
      </c>
      <c r="D36" s="68">
        <f>G36+H36+I36+K36+M36+P36</f>
        <v>2506097.09</v>
      </c>
      <c r="E36" s="96">
        <f>F36+J36+L36</f>
        <v>0</v>
      </c>
      <c r="F36" s="96">
        <v>0</v>
      </c>
      <c r="G36" s="96">
        <v>0</v>
      </c>
      <c r="H36" s="109">
        <v>0</v>
      </c>
      <c r="I36" s="109">
        <v>0</v>
      </c>
      <c r="J36" s="96">
        <v>0</v>
      </c>
      <c r="K36" s="109">
        <v>0</v>
      </c>
      <c r="L36" s="96">
        <v>0</v>
      </c>
      <c r="M36" s="96">
        <v>0</v>
      </c>
      <c r="N36" s="68">
        <f>C36-E36</f>
        <v>31.3</v>
      </c>
      <c r="O36" s="68">
        <f>Q36+S36+U36+W36</f>
        <v>31.3</v>
      </c>
      <c r="P36" s="68">
        <f>R36+T36+V36+X36+Y36</f>
        <v>2506097.09</v>
      </c>
      <c r="Q36" s="96">
        <v>0</v>
      </c>
      <c r="R36" s="96">
        <v>0</v>
      </c>
      <c r="S36" s="96">
        <v>0</v>
      </c>
      <c r="T36" s="96">
        <v>0</v>
      </c>
      <c r="U36" s="96">
        <v>0</v>
      </c>
      <c r="V36" s="96">
        <v>0</v>
      </c>
      <c r="W36" s="68">
        <v>31.3</v>
      </c>
      <c r="X36" s="68">
        <v>2506097.09</v>
      </c>
      <c r="Y36" s="96">
        <v>0</v>
      </c>
      <c r="Z36" s="70">
        <v>31.3</v>
      </c>
      <c r="AA36" s="109">
        <v>0</v>
      </c>
      <c r="AB36" s="109">
        <v>0</v>
      </c>
      <c r="AC36" s="109">
        <v>0</v>
      </c>
    </row>
    <row r="37" spans="1:30" s="61" customFormat="1" ht="39.75" customHeight="1" x14ac:dyDescent="0.25">
      <c r="A37" s="62"/>
      <c r="B37" s="55" t="s">
        <v>45</v>
      </c>
      <c r="C37" s="56">
        <f>C38+C43</f>
        <v>3352.2</v>
      </c>
      <c r="D37" s="56">
        <f t="shared" ref="D37:AC37" si="13">D38+D43</f>
        <v>268345351.18000001</v>
      </c>
      <c r="E37" s="56">
        <f t="shared" si="13"/>
        <v>2671.02</v>
      </c>
      <c r="F37" s="56">
        <f t="shared" si="13"/>
        <v>2671.02</v>
      </c>
      <c r="G37" s="56">
        <f t="shared" si="13"/>
        <v>213805312.12</v>
      </c>
      <c r="H37" s="89">
        <f t="shared" si="13"/>
        <v>0</v>
      </c>
      <c r="I37" s="89">
        <f t="shared" si="13"/>
        <v>0</v>
      </c>
      <c r="J37" s="89">
        <f t="shared" si="13"/>
        <v>0</v>
      </c>
      <c r="K37" s="89">
        <f t="shared" si="13"/>
        <v>0</v>
      </c>
      <c r="L37" s="89">
        <f t="shared" si="13"/>
        <v>0</v>
      </c>
      <c r="M37" s="89">
        <f t="shared" si="13"/>
        <v>0</v>
      </c>
      <c r="N37" s="56">
        <f t="shared" si="13"/>
        <v>681.18</v>
      </c>
      <c r="O37" s="56">
        <f t="shared" si="13"/>
        <v>681.18000000000006</v>
      </c>
      <c r="P37" s="56">
        <f t="shared" si="13"/>
        <v>54540039.060000002</v>
      </c>
      <c r="Q37" s="56">
        <f t="shared" si="13"/>
        <v>0</v>
      </c>
      <c r="R37" s="56">
        <f t="shared" si="13"/>
        <v>0</v>
      </c>
      <c r="S37" s="56">
        <f t="shared" si="13"/>
        <v>0</v>
      </c>
      <c r="T37" s="56">
        <f t="shared" si="13"/>
        <v>0</v>
      </c>
      <c r="U37" s="56">
        <f t="shared" si="13"/>
        <v>570.98</v>
      </c>
      <c r="V37" s="56">
        <f t="shared" si="13"/>
        <v>45716655.659999996</v>
      </c>
      <c r="W37" s="56">
        <f t="shared" si="13"/>
        <v>110.2</v>
      </c>
      <c r="X37" s="56">
        <f t="shared" si="13"/>
        <v>8823383.4000000004</v>
      </c>
      <c r="Y37" s="89">
        <f t="shared" si="13"/>
        <v>0</v>
      </c>
      <c r="Z37" s="56">
        <f t="shared" si="13"/>
        <v>681.18000000000006</v>
      </c>
      <c r="AA37" s="89">
        <f t="shared" si="13"/>
        <v>0</v>
      </c>
      <c r="AB37" s="89">
        <f t="shared" si="13"/>
        <v>0</v>
      </c>
      <c r="AC37" s="89">
        <f t="shared" si="13"/>
        <v>0</v>
      </c>
      <c r="AD37" s="60"/>
    </row>
    <row r="38" spans="1:30" s="27" customFormat="1" ht="95.25" customHeight="1" x14ac:dyDescent="0.25">
      <c r="A38" s="34"/>
      <c r="B38" s="38" t="s">
        <v>47</v>
      </c>
      <c r="C38" s="39">
        <f>C39+C40+C41+C42</f>
        <v>829.59999999999991</v>
      </c>
      <c r="D38" s="39">
        <f t="shared" ref="D38:AC38" si="14">D39+D40+D41+D42</f>
        <v>66370738.989999995</v>
      </c>
      <c r="E38" s="39">
        <f t="shared" si="14"/>
        <v>646.5</v>
      </c>
      <c r="F38" s="39">
        <f t="shared" si="14"/>
        <v>646.5</v>
      </c>
      <c r="G38" s="39">
        <f t="shared" si="14"/>
        <v>51710471.289999999</v>
      </c>
      <c r="H38" s="88">
        <f t="shared" si="14"/>
        <v>0</v>
      </c>
      <c r="I38" s="88">
        <f t="shared" si="14"/>
        <v>0</v>
      </c>
      <c r="J38" s="88">
        <f t="shared" si="14"/>
        <v>0</v>
      </c>
      <c r="K38" s="88">
        <f t="shared" si="14"/>
        <v>0</v>
      </c>
      <c r="L38" s="88">
        <f t="shared" si="14"/>
        <v>0</v>
      </c>
      <c r="M38" s="88">
        <f t="shared" si="14"/>
        <v>0</v>
      </c>
      <c r="N38" s="39">
        <f t="shared" si="14"/>
        <v>183.10000000000002</v>
      </c>
      <c r="O38" s="39">
        <f t="shared" si="14"/>
        <v>183.10000000000002</v>
      </c>
      <c r="P38" s="39">
        <f t="shared" si="14"/>
        <v>14660267.699999999</v>
      </c>
      <c r="Q38" s="39">
        <f t="shared" si="14"/>
        <v>0</v>
      </c>
      <c r="R38" s="39">
        <f t="shared" si="14"/>
        <v>0</v>
      </c>
      <c r="S38" s="39">
        <f t="shared" si="14"/>
        <v>0</v>
      </c>
      <c r="T38" s="39">
        <f t="shared" si="14"/>
        <v>0</v>
      </c>
      <c r="U38" s="39">
        <f t="shared" si="14"/>
        <v>72.900000000000006</v>
      </c>
      <c r="V38" s="39">
        <f t="shared" si="14"/>
        <v>5836884.2999999998</v>
      </c>
      <c r="W38" s="39">
        <f t="shared" si="14"/>
        <v>110.2</v>
      </c>
      <c r="X38" s="39">
        <f t="shared" si="14"/>
        <v>8823383.4000000004</v>
      </c>
      <c r="Y38" s="88">
        <f t="shared" si="14"/>
        <v>0</v>
      </c>
      <c r="Z38" s="39">
        <f t="shared" si="14"/>
        <v>183.10000000000002</v>
      </c>
      <c r="AA38" s="88">
        <f t="shared" si="14"/>
        <v>0</v>
      </c>
      <c r="AB38" s="88">
        <f t="shared" si="14"/>
        <v>0</v>
      </c>
      <c r="AC38" s="88">
        <f t="shared" si="14"/>
        <v>0</v>
      </c>
      <c r="AD38" s="26"/>
    </row>
    <row r="39" spans="1:30" s="15" customFormat="1" ht="45.75" customHeight="1" x14ac:dyDescent="0.25">
      <c r="A39" s="48">
        <v>1</v>
      </c>
      <c r="B39" s="71" t="s">
        <v>59</v>
      </c>
      <c r="C39" s="51">
        <v>136.19999999999999</v>
      </c>
      <c r="D39" s="51">
        <f>G39+H39+I39+K39+M39+P39</f>
        <v>10852281.18</v>
      </c>
      <c r="E39" s="51">
        <f>F39+J39+L39</f>
        <v>63.3</v>
      </c>
      <c r="F39" s="51">
        <v>63.3</v>
      </c>
      <c r="G39" s="51">
        <v>5015396.88</v>
      </c>
      <c r="H39" s="90">
        <v>0</v>
      </c>
      <c r="I39" s="90">
        <v>0</v>
      </c>
      <c r="J39" s="91">
        <v>0</v>
      </c>
      <c r="K39" s="90">
        <v>0</v>
      </c>
      <c r="L39" s="91">
        <v>0</v>
      </c>
      <c r="M39" s="91">
        <v>0</v>
      </c>
      <c r="N39" s="51">
        <f>C39-E39</f>
        <v>72.899999999999991</v>
      </c>
      <c r="O39" s="51">
        <f>Q39+S39+U39+W39</f>
        <v>72.900000000000006</v>
      </c>
      <c r="P39" s="51">
        <f>R39+T39+V39+X39+Y39</f>
        <v>5836884.2999999998</v>
      </c>
      <c r="Q39" s="51">
        <v>0</v>
      </c>
      <c r="R39" s="51">
        <v>0</v>
      </c>
      <c r="S39" s="51">
        <v>0</v>
      </c>
      <c r="T39" s="51">
        <v>0</v>
      </c>
      <c r="U39" s="51">
        <v>72.900000000000006</v>
      </c>
      <c r="V39" s="51">
        <v>5836884.2999999998</v>
      </c>
      <c r="W39" s="91">
        <v>0</v>
      </c>
      <c r="X39" s="91">
        <v>0</v>
      </c>
      <c r="Y39" s="91">
        <v>0</v>
      </c>
      <c r="Z39" s="78">
        <v>72.900000000000006</v>
      </c>
      <c r="AA39" s="90">
        <v>0</v>
      </c>
      <c r="AB39" s="90">
        <v>0</v>
      </c>
      <c r="AC39" s="90">
        <v>0</v>
      </c>
      <c r="AD39" s="49"/>
    </row>
    <row r="40" spans="1:30" s="15" customFormat="1" ht="80.25" customHeight="1" x14ac:dyDescent="0.25">
      <c r="A40" s="48">
        <v>2</v>
      </c>
      <c r="B40" s="40" t="s">
        <v>50</v>
      </c>
      <c r="C40" s="51">
        <v>202</v>
      </c>
      <c r="D40" s="51">
        <f>G40+H40+I40+K40+M40+P40</f>
        <v>16173534</v>
      </c>
      <c r="E40" s="51">
        <f>F40+J40+L40</f>
        <v>202</v>
      </c>
      <c r="F40" s="51">
        <v>202</v>
      </c>
      <c r="G40" s="51">
        <v>16173534</v>
      </c>
      <c r="H40" s="108">
        <v>0</v>
      </c>
      <c r="I40" s="108">
        <v>0</v>
      </c>
      <c r="J40" s="91">
        <v>0</v>
      </c>
      <c r="K40" s="108">
        <v>0</v>
      </c>
      <c r="L40" s="91">
        <v>0</v>
      </c>
      <c r="M40" s="91">
        <v>0</v>
      </c>
      <c r="N40" s="91">
        <f>C40-E40</f>
        <v>0</v>
      </c>
      <c r="O40" s="91">
        <f>Q40+S40+U40+W40</f>
        <v>0</v>
      </c>
      <c r="P40" s="91">
        <f>R40+T40+V40+X40+Y40</f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108">
        <v>0</v>
      </c>
      <c r="AA40" s="108">
        <v>0</v>
      </c>
      <c r="AB40" s="108">
        <v>0</v>
      </c>
      <c r="AC40" s="108">
        <v>0</v>
      </c>
      <c r="AD40" s="49"/>
    </row>
    <row r="41" spans="1:30" s="15" customFormat="1" ht="93.75" customHeight="1" x14ac:dyDescent="0.25">
      <c r="A41" s="48">
        <v>3</v>
      </c>
      <c r="B41" s="40" t="s">
        <v>51</v>
      </c>
      <c r="C41" s="68">
        <v>271.60000000000002</v>
      </c>
      <c r="D41" s="68">
        <v>21746197.199999999</v>
      </c>
      <c r="E41" s="68">
        <v>161.4</v>
      </c>
      <c r="F41" s="68">
        <v>161.4</v>
      </c>
      <c r="G41" s="68">
        <v>12922813.800000001</v>
      </c>
      <c r="H41" s="109">
        <v>0</v>
      </c>
      <c r="I41" s="109">
        <v>0</v>
      </c>
      <c r="J41" s="96">
        <v>0</v>
      </c>
      <c r="K41" s="109">
        <v>0</v>
      </c>
      <c r="L41" s="96">
        <v>0</v>
      </c>
      <c r="M41" s="96">
        <v>0</v>
      </c>
      <c r="N41" s="68">
        <f>C41-E41</f>
        <v>110.20000000000002</v>
      </c>
      <c r="O41" s="68">
        <v>110.2</v>
      </c>
      <c r="P41" s="68">
        <v>8823383.4000000004</v>
      </c>
      <c r="Q41" s="96">
        <v>0</v>
      </c>
      <c r="R41" s="96">
        <v>0</v>
      </c>
      <c r="S41" s="96">
        <v>0</v>
      </c>
      <c r="T41" s="96">
        <v>0</v>
      </c>
      <c r="U41" s="96">
        <v>0</v>
      </c>
      <c r="V41" s="96">
        <v>0</v>
      </c>
      <c r="W41" s="68">
        <v>110.2</v>
      </c>
      <c r="X41" s="68">
        <v>8823383.4000000004</v>
      </c>
      <c r="Y41" s="96">
        <v>0</v>
      </c>
      <c r="Z41" s="70">
        <v>110.2</v>
      </c>
      <c r="AA41" s="109">
        <v>0</v>
      </c>
      <c r="AB41" s="109">
        <v>0</v>
      </c>
      <c r="AC41" s="109">
        <v>0</v>
      </c>
      <c r="AD41" s="49"/>
    </row>
    <row r="42" spans="1:30" s="15" customFormat="1" ht="70.5" customHeight="1" x14ac:dyDescent="0.25">
      <c r="A42" s="48">
        <v>4</v>
      </c>
      <c r="B42" s="40" t="s">
        <v>52</v>
      </c>
      <c r="C42" s="51">
        <v>219.8</v>
      </c>
      <c r="D42" s="51">
        <f>G42+H42+I42+K42+M42+P42</f>
        <v>17598726.609999999</v>
      </c>
      <c r="E42" s="51">
        <f>F42+J42+L42</f>
        <v>219.8</v>
      </c>
      <c r="F42" s="51">
        <v>219.8</v>
      </c>
      <c r="G42" s="51">
        <v>17598726.609999999</v>
      </c>
      <c r="H42" s="108">
        <v>0</v>
      </c>
      <c r="I42" s="108">
        <v>0</v>
      </c>
      <c r="J42" s="91">
        <v>0</v>
      </c>
      <c r="K42" s="108">
        <v>0</v>
      </c>
      <c r="L42" s="91">
        <v>0</v>
      </c>
      <c r="M42" s="91">
        <v>0</v>
      </c>
      <c r="N42" s="91">
        <f>C42-E42</f>
        <v>0</v>
      </c>
      <c r="O42" s="91">
        <f>Q42+S42+U42+W42</f>
        <v>0</v>
      </c>
      <c r="P42" s="91">
        <f>R42+T42+V42+X42+Y42</f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91">
        <v>0</v>
      </c>
      <c r="X42" s="91">
        <v>0</v>
      </c>
      <c r="Y42" s="91">
        <v>0</v>
      </c>
      <c r="Z42" s="108">
        <v>0</v>
      </c>
      <c r="AA42" s="108">
        <v>0</v>
      </c>
      <c r="AB42" s="108">
        <v>0</v>
      </c>
      <c r="AC42" s="108">
        <v>0</v>
      </c>
      <c r="AD42" s="49"/>
    </row>
    <row r="43" spans="1:30" s="27" customFormat="1" ht="58.5" customHeight="1" x14ac:dyDescent="0.25">
      <c r="A43" s="34"/>
      <c r="B43" s="38" t="s">
        <v>44</v>
      </c>
      <c r="C43" s="39">
        <f>C44</f>
        <v>2522.6</v>
      </c>
      <c r="D43" s="39">
        <f t="shared" ref="D43:AC43" si="15">D44</f>
        <v>201974612.19</v>
      </c>
      <c r="E43" s="39">
        <f t="shared" si="15"/>
        <v>2024.52</v>
      </c>
      <c r="F43" s="39">
        <f t="shared" si="15"/>
        <v>2024.52</v>
      </c>
      <c r="G43" s="39">
        <f t="shared" si="15"/>
        <v>162094840.83000001</v>
      </c>
      <c r="H43" s="88">
        <f t="shared" si="15"/>
        <v>0</v>
      </c>
      <c r="I43" s="88">
        <f t="shared" si="15"/>
        <v>0</v>
      </c>
      <c r="J43" s="88">
        <f t="shared" si="15"/>
        <v>0</v>
      </c>
      <c r="K43" s="88">
        <f t="shared" si="15"/>
        <v>0</v>
      </c>
      <c r="L43" s="88">
        <f t="shared" si="15"/>
        <v>0</v>
      </c>
      <c r="M43" s="88">
        <f t="shared" si="15"/>
        <v>0</v>
      </c>
      <c r="N43" s="39">
        <f t="shared" si="15"/>
        <v>498.07999999999993</v>
      </c>
      <c r="O43" s="39">
        <f t="shared" si="15"/>
        <v>498.08</v>
      </c>
      <c r="P43" s="39">
        <f t="shared" si="15"/>
        <v>39879771.359999999</v>
      </c>
      <c r="Q43" s="88">
        <f t="shared" si="15"/>
        <v>0</v>
      </c>
      <c r="R43" s="88">
        <f t="shared" si="15"/>
        <v>0</v>
      </c>
      <c r="S43" s="88">
        <f t="shared" si="15"/>
        <v>0</v>
      </c>
      <c r="T43" s="88">
        <f t="shared" si="15"/>
        <v>0</v>
      </c>
      <c r="U43" s="39">
        <f t="shared" si="15"/>
        <v>498.08</v>
      </c>
      <c r="V43" s="39">
        <f t="shared" si="15"/>
        <v>39879771.359999999</v>
      </c>
      <c r="W43" s="88">
        <f t="shared" si="15"/>
        <v>0</v>
      </c>
      <c r="X43" s="88">
        <f t="shared" si="15"/>
        <v>0</v>
      </c>
      <c r="Y43" s="88">
        <f t="shared" si="15"/>
        <v>0</v>
      </c>
      <c r="Z43" s="39">
        <f t="shared" si="15"/>
        <v>498.08</v>
      </c>
      <c r="AA43" s="88">
        <f t="shared" si="15"/>
        <v>0</v>
      </c>
      <c r="AB43" s="88">
        <f t="shared" si="15"/>
        <v>0</v>
      </c>
      <c r="AC43" s="88">
        <f t="shared" si="15"/>
        <v>0</v>
      </c>
      <c r="AD43" s="26"/>
    </row>
    <row r="44" spans="1:30" s="20" customFormat="1" ht="43.5" customHeight="1" x14ac:dyDescent="0.35">
      <c r="A44" s="18">
        <v>1</v>
      </c>
      <c r="B44" s="71" t="s">
        <v>59</v>
      </c>
      <c r="C44" s="82">
        <v>2522.6</v>
      </c>
      <c r="D44" s="83">
        <f>G44+H44+I44+K44+M44+P44</f>
        <v>201974612.19</v>
      </c>
      <c r="E44" s="83">
        <v>2024.52</v>
      </c>
      <c r="F44" s="83">
        <v>2024.52</v>
      </c>
      <c r="G44" s="84">
        <v>162094840.83000001</v>
      </c>
      <c r="H44" s="114">
        <v>0</v>
      </c>
      <c r="I44" s="114">
        <v>0</v>
      </c>
      <c r="J44" s="100">
        <v>0</v>
      </c>
      <c r="K44" s="114">
        <v>0</v>
      </c>
      <c r="L44" s="100">
        <v>0</v>
      </c>
      <c r="M44" s="100">
        <v>0</v>
      </c>
      <c r="N44" s="83">
        <f>C44-E44</f>
        <v>498.07999999999993</v>
      </c>
      <c r="O44" s="83">
        <f>Q44+S44+U44+W44</f>
        <v>498.08</v>
      </c>
      <c r="P44" s="83">
        <f>R44+T44+V44+X44+Y44</f>
        <v>39879771.359999999</v>
      </c>
      <c r="Q44" s="100">
        <v>0</v>
      </c>
      <c r="R44" s="100">
        <v>0</v>
      </c>
      <c r="S44" s="100">
        <v>0</v>
      </c>
      <c r="T44" s="100">
        <v>0</v>
      </c>
      <c r="U44" s="83">
        <v>498.08</v>
      </c>
      <c r="V44" s="82">
        <v>39879771.359999999</v>
      </c>
      <c r="W44" s="100">
        <v>0</v>
      </c>
      <c r="X44" s="100">
        <v>0</v>
      </c>
      <c r="Y44" s="100">
        <v>0</v>
      </c>
      <c r="Z44" s="85">
        <v>498.08</v>
      </c>
      <c r="AA44" s="114">
        <v>0</v>
      </c>
      <c r="AB44" s="114">
        <v>0</v>
      </c>
      <c r="AC44" s="115">
        <f t="shared" ref="AC44" si="16">SUM(AC45)</f>
        <v>0</v>
      </c>
      <c r="AD44" s="19"/>
    </row>
    <row r="45" spans="1:30" s="58" customFormat="1" ht="48.75" customHeight="1" x14ac:dyDescent="0.25">
      <c r="A45" s="62"/>
      <c r="B45" s="55" t="s">
        <v>57</v>
      </c>
      <c r="C45" s="86">
        <f>C46</f>
        <v>831.7</v>
      </c>
      <c r="D45" s="86">
        <f t="shared" ref="D45:AC45" si="17">D46</f>
        <v>66554092.410000004</v>
      </c>
      <c r="E45" s="86">
        <f t="shared" si="17"/>
        <v>772.9</v>
      </c>
      <c r="F45" s="86">
        <f t="shared" si="17"/>
        <v>772.9</v>
      </c>
      <c r="G45" s="86">
        <f t="shared" si="17"/>
        <v>61846152.810000002</v>
      </c>
      <c r="H45" s="101">
        <f t="shared" si="17"/>
        <v>0</v>
      </c>
      <c r="I45" s="101">
        <f t="shared" si="17"/>
        <v>0</v>
      </c>
      <c r="J45" s="101">
        <f t="shared" si="17"/>
        <v>0</v>
      </c>
      <c r="K45" s="101">
        <f t="shared" si="17"/>
        <v>0</v>
      </c>
      <c r="L45" s="101">
        <f t="shared" si="17"/>
        <v>0</v>
      </c>
      <c r="M45" s="101">
        <f t="shared" si="17"/>
        <v>0</v>
      </c>
      <c r="N45" s="86">
        <f t="shared" si="17"/>
        <v>58.800000000000068</v>
      </c>
      <c r="O45" s="86">
        <f t="shared" si="17"/>
        <v>58.8</v>
      </c>
      <c r="P45" s="86">
        <f t="shared" si="17"/>
        <v>4707939.5999999996</v>
      </c>
      <c r="Q45" s="101">
        <f t="shared" si="17"/>
        <v>0</v>
      </c>
      <c r="R45" s="101">
        <f t="shared" si="17"/>
        <v>0</v>
      </c>
      <c r="S45" s="101">
        <f t="shared" si="17"/>
        <v>0</v>
      </c>
      <c r="T45" s="101">
        <f t="shared" si="17"/>
        <v>0</v>
      </c>
      <c r="U45" s="86">
        <f t="shared" si="17"/>
        <v>58.8</v>
      </c>
      <c r="V45" s="86">
        <f t="shared" si="17"/>
        <v>4707939.5999999996</v>
      </c>
      <c r="W45" s="101">
        <f t="shared" si="17"/>
        <v>0</v>
      </c>
      <c r="X45" s="101">
        <f t="shared" si="17"/>
        <v>0</v>
      </c>
      <c r="Y45" s="101">
        <f t="shared" si="17"/>
        <v>0</v>
      </c>
      <c r="Z45" s="86">
        <f t="shared" si="17"/>
        <v>58.8</v>
      </c>
      <c r="AA45" s="101">
        <f t="shared" si="17"/>
        <v>0</v>
      </c>
      <c r="AB45" s="101">
        <f t="shared" si="17"/>
        <v>0</v>
      </c>
      <c r="AC45" s="101">
        <f t="shared" si="17"/>
        <v>0</v>
      </c>
      <c r="AD45" s="57"/>
    </row>
    <row r="46" spans="1:30" ht="90" x14ac:dyDescent="0.25">
      <c r="A46" s="34"/>
      <c r="B46" s="38" t="s">
        <v>58</v>
      </c>
      <c r="C46" s="81">
        <f>C47</f>
        <v>831.7</v>
      </c>
      <c r="D46" s="81">
        <f t="shared" ref="D46:AC46" si="18">D47</f>
        <v>66554092.410000004</v>
      </c>
      <c r="E46" s="81">
        <f t="shared" si="18"/>
        <v>772.9</v>
      </c>
      <c r="F46" s="81">
        <f t="shared" si="18"/>
        <v>772.9</v>
      </c>
      <c r="G46" s="81">
        <f t="shared" si="18"/>
        <v>61846152.810000002</v>
      </c>
      <c r="H46" s="102">
        <f t="shared" si="18"/>
        <v>0</v>
      </c>
      <c r="I46" s="102">
        <f t="shared" si="18"/>
        <v>0</v>
      </c>
      <c r="J46" s="102">
        <f t="shared" si="18"/>
        <v>0</v>
      </c>
      <c r="K46" s="102">
        <f t="shared" si="18"/>
        <v>0</v>
      </c>
      <c r="L46" s="102">
        <f t="shared" si="18"/>
        <v>0</v>
      </c>
      <c r="M46" s="102">
        <f t="shared" si="18"/>
        <v>0</v>
      </c>
      <c r="N46" s="81">
        <f t="shared" si="18"/>
        <v>58.800000000000068</v>
      </c>
      <c r="O46" s="81">
        <f t="shared" si="18"/>
        <v>58.8</v>
      </c>
      <c r="P46" s="81">
        <f t="shared" si="18"/>
        <v>4707939.5999999996</v>
      </c>
      <c r="Q46" s="102">
        <f t="shared" si="18"/>
        <v>0</v>
      </c>
      <c r="R46" s="102">
        <f t="shared" si="18"/>
        <v>0</v>
      </c>
      <c r="S46" s="102">
        <f t="shared" si="18"/>
        <v>0</v>
      </c>
      <c r="T46" s="102">
        <f t="shared" si="18"/>
        <v>0</v>
      </c>
      <c r="U46" s="81">
        <f t="shared" si="18"/>
        <v>58.8</v>
      </c>
      <c r="V46" s="81">
        <f t="shared" si="18"/>
        <v>4707939.5999999996</v>
      </c>
      <c r="W46" s="102">
        <f t="shared" si="18"/>
        <v>0</v>
      </c>
      <c r="X46" s="102">
        <f t="shared" si="18"/>
        <v>0</v>
      </c>
      <c r="Y46" s="102">
        <f t="shared" si="18"/>
        <v>0</v>
      </c>
      <c r="Z46" s="81">
        <f t="shared" si="18"/>
        <v>58.8</v>
      </c>
      <c r="AA46" s="102">
        <f t="shared" si="18"/>
        <v>0</v>
      </c>
      <c r="AB46" s="102">
        <f t="shared" si="18"/>
        <v>0</v>
      </c>
      <c r="AC46" s="102">
        <f t="shared" si="18"/>
        <v>0</v>
      </c>
    </row>
    <row r="47" spans="1:30" ht="40.5" customHeight="1" x14ac:dyDescent="0.25">
      <c r="A47" s="48">
        <v>1</v>
      </c>
      <c r="B47" s="71" t="s">
        <v>59</v>
      </c>
      <c r="C47" s="79">
        <v>831.7</v>
      </c>
      <c r="D47" s="79">
        <f>G47+H47+I47+K47+M47+P47</f>
        <v>66554092.410000004</v>
      </c>
      <c r="E47" s="79">
        <f>F47+J47+L47</f>
        <v>772.9</v>
      </c>
      <c r="F47" s="79">
        <v>772.9</v>
      </c>
      <c r="G47" s="79">
        <v>61846152.810000002</v>
      </c>
      <c r="H47" s="116">
        <v>0</v>
      </c>
      <c r="I47" s="116">
        <v>0</v>
      </c>
      <c r="J47" s="103">
        <v>0</v>
      </c>
      <c r="K47" s="116">
        <v>0</v>
      </c>
      <c r="L47" s="103">
        <v>0</v>
      </c>
      <c r="M47" s="103">
        <v>0</v>
      </c>
      <c r="N47" s="79">
        <f>C47-E47</f>
        <v>58.800000000000068</v>
      </c>
      <c r="O47" s="79">
        <f>Q47+S47+U47+W47</f>
        <v>58.8</v>
      </c>
      <c r="P47" s="79">
        <f>R47+T47+V47+X47+Y47</f>
        <v>4707939.5999999996</v>
      </c>
      <c r="Q47" s="103">
        <v>0</v>
      </c>
      <c r="R47" s="103">
        <v>0</v>
      </c>
      <c r="S47" s="103">
        <v>0</v>
      </c>
      <c r="T47" s="103">
        <v>0</v>
      </c>
      <c r="U47" s="79">
        <v>58.8</v>
      </c>
      <c r="V47" s="79">
        <v>4707939.5999999996</v>
      </c>
      <c r="W47" s="103">
        <v>0</v>
      </c>
      <c r="X47" s="103">
        <v>0</v>
      </c>
      <c r="Y47" s="103">
        <v>0</v>
      </c>
      <c r="Z47" s="80">
        <v>58.8</v>
      </c>
      <c r="AA47" s="116">
        <v>0</v>
      </c>
      <c r="AB47" s="116">
        <v>0</v>
      </c>
      <c r="AC47" s="116">
        <v>0</v>
      </c>
    </row>
  </sheetData>
  <sheetProtection formatCells="0" formatColumns="0" formatRows="0" insertColumns="0" insertRows="0" insertHyperlinks="0" deleteColumns="0" deleteRows="0" sort="0" autoFilter="0" pivotTables="0"/>
  <mergeCells count="31">
    <mergeCell ref="V5:AC5"/>
    <mergeCell ref="V6:AC6"/>
    <mergeCell ref="V7:AC7"/>
    <mergeCell ref="AC11:AC13"/>
    <mergeCell ref="A8:AC8"/>
    <mergeCell ref="A9:A15"/>
    <mergeCell ref="B9:B15"/>
    <mergeCell ref="C9:C14"/>
    <mergeCell ref="D9:D14"/>
    <mergeCell ref="E9:M9"/>
    <mergeCell ref="N9:AC9"/>
    <mergeCell ref="E10:E13"/>
    <mergeCell ref="F10:M10"/>
    <mergeCell ref="Z10:AC10"/>
    <mergeCell ref="F11:I13"/>
    <mergeCell ref="X3:AC3"/>
    <mergeCell ref="J11:K13"/>
    <mergeCell ref="M11:M13"/>
    <mergeCell ref="L11:L13"/>
    <mergeCell ref="Q11:R13"/>
    <mergeCell ref="S11:V11"/>
    <mergeCell ref="W11:X13"/>
    <mergeCell ref="S12:T13"/>
    <mergeCell ref="U12:V13"/>
    <mergeCell ref="N10:P13"/>
    <mergeCell ref="Q10:Y10"/>
    <mergeCell ref="Y11:Y13"/>
    <mergeCell ref="Z11:Z13"/>
    <mergeCell ref="AA11:AA13"/>
    <mergeCell ref="AB11:AB13"/>
    <mergeCell ref="V4:AC4"/>
  </mergeCells>
  <pageMargins left="0.31496062992125984" right="0.31496062992125984" top="1.1417322834645669" bottom="0.74803149606299213" header="0.31496062992125984" footer="0.31496062992125984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Manager/>
  <Company>Фонд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dc:description/>
  <cp:lastModifiedBy>Храмкова Екатерина Вячеславовна</cp:lastModifiedBy>
  <cp:lastPrinted>2026-05-05T14:18:12Z</cp:lastPrinted>
  <dcterms:created xsi:type="dcterms:W3CDTF">2012-12-13T11:50:40Z</dcterms:created>
  <dcterms:modified xsi:type="dcterms:W3CDTF">2026-05-12T11:56:40Z</dcterms:modified>
  <cp:category>Формы</cp:category>
</cp:coreProperties>
</file>