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-120" yWindow="-120" windowWidth="20730" windowHeight="11760"/>
  </bookViews>
  <sheets>
    <sheet name="Приложение 6" sheetId="1" r:id="rId1"/>
    <sheet name="Лист1" sheetId="2" r:id="rId2"/>
  </sheets>
  <definedNames>
    <definedName name="_xlnm.Print_Titles" localSheetId="0">'Приложение 6'!$11:$15</definedName>
    <definedName name="_xlnm.Print_Area" localSheetId="0">'Приложение 6'!$A$1:$S$52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41" i="1" l="1"/>
  <c r="N41" i="1"/>
  <c r="Q35" i="1"/>
  <c r="Q47" i="1"/>
  <c r="Q46" i="1" s="1"/>
  <c r="Q45" i="1" s="1"/>
  <c r="N47" i="1"/>
  <c r="N46" i="1" s="1"/>
  <c r="N45" i="1" s="1"/>
  <c r="J47" i="1"/>
  <c r="J46" i="1" s="1"/>
  <c r="J45" i="1" s="1"/>
  <c r="G47" i="1"/>
  <c r="G46" i="1" s="1"/>
  <c r="G45" i="1" s="1"/>
  <c r="Q39" i="1"/>
  <c r="N39" i="1"/>
  <c r="J39" i="1"/>
  <c r="G39" i="1"/>
  <c r="Q28" i="1"/>
  <c r="N28" i="1"/>
  <c r="J28" i="1"/>
  <c r="G28" i="1"/>
  <c r="Q21" i="1"/>
  <c r="Q20" i="1" s="1"/>
  <c r="J21" i="1"/>
  <c r="G21" i="1"/>
  <c r="G20" i="1" s="1"/>
  <c r="Q44" i="1"/>
  <c r="J44" i="1"/>
  <c r="G44" i="1"/>
  <c r="E31" i="1"/>
  <c r="F31" i="1"/>
  <c r="H31" i="1"/>
  <c r="I31" i="1"/>
  <c r="K31" i="1"/>
  <c r="L31" i="1"/>
  <c r="M31" i="1"/>
  <c r="O31" i="1"/>
  <c r="P31" i="1"/>
  <c r="R31" i="1"/>
  <c r="S31" i="1"/>
  <c r="C31" i="1"/>
  <c r="Q32" i="1"/>
  <c r="J32" i="1"/>
  <c r="G32" i="1"/>
  <c r="Q23" i="1"/>
  <c r="J23" i="1"/>
  <c r="O22" i="1"/>
  <c r="M22" i="1"/>
  <c r="L22" i="1"/>
  <c r="R22" i="1"/>
  <c r="S22" i="1"/>
  <c r="S46" i="1"/>
  <c r="S45" i="1" s="1"/>
  <c r="R46" i="1"/>
  <c r="R45" i="1" s="1"/>
  <c r="P46" i="1"/>
  <c r="P45" i="1" s="1"/>
  <c r="O46" i="1"/>
  <c r="O45" i="1" s="1"/>
  <c r="M46" i="1"/>
  <c r="M45" i="1" s="1"/>
  <c r="L46" i="1"/>
  <c r="L45" i="1" s="1"/>
  <c r="K46" i="1"/>
  <c r="K45" i="1" s="1"/>
  <c r="I46" i="1"/>
  <c r="I45" i="1" s="1"/>
  <c r="H46" i="1"/>
  <c r="H45" i="1" s="1"/>
  <c r="F46" i="1"/>
  <c r="F45" i="1" s="1"/>
  <c r="E46" i="1"/>
  <c r="E45" i="1" s="1"/>
  <c r="D46" i="1"/>
  <c r="D45" i="1" s="1"/>
  <c r="C46" i="1"/>
  <c r="C45" i="1" s="1"/>
  <c r="Q36" i="1"/>
  <c r="N36" i="1"/>
  <c r="J36" i="1"/>
  <c r="G36" i="1"/>
  <c r="D36" i="1"/>
  <c r="G15" i="2"/>
  <c r="H15" i="2" s="1"/>
  <c r="I12" i="2"/>
  <c r="H12" i="2" s="1"/>
  <c r="G12" i="2" s="1"/>
  <c r="I14" i="2"/>
  <c r="G11" i="2"/>
  <c r="G14" i="2"/>
  <c r="H14" i="2" s="1"/>
  <c r="E5" i="2"/>
  <c r="I5" i="2" s="1"/>
  <c r="H5" i="2" s="1"/>
  <c r="I6" i="2"/>
  <c r="G6" i="2" s="1"/>
  <c r="E4" i="2"/>
  <c r="E38" i="1"/>
  <c r="F38" i="1"/>
  <c r="H38" i="1"/>
  <c r="I38" i="1"/>
  <c r="K38" i="1"/>
  <c r="L38" i="1"/>
  <c r="M38" i="1"/>
  <c r="O38" i="1"/>
  <c r="P38" i="1"/>
  <c r="R38" i="1"/>
  <c r="S38" i="1"/>
  <c r="C38" i="1"/>
  <c r="Q42" i="1"/>
  <c r="N42" i="1"/>
  <c r="J42" i="1"/>
  <c r="G42" i="1"/>
  <c r="D42" i="1"/>
  <c r="Q40" i="1"/>
  <c r="N40" i="1"/>
  <c r="J40" i="1"/>
  <c r="G40" i="1"/>
  <c r="D40" i="1"/>
  <c r="E27" i="1"/>
  <c r="F27" i="1"/>
  <c r="H27" i="1"/>
  <c r="I27" i="1"/>
  <c r="K27" i="1"/>
  <c r="L27" i="1"/>
  <c r="M27" i="1"/>
  <c r="O27" i="1"/>
  <c r="P27" i="1"/>
  <c r="R27" i="1"/>
  <c r="S27" i="1"/>
  <c r="C27" i="1"/>
  <c r="Q29" i="1"/>
  <c r="N29" i="1"/>
  <c r="J29" i="1"/>
  <c r="G29" i="1"/>
  <c r="D29" i="1"/>
  <c r="E20" i="1"/>
  <c r="F20" i="1"/>
  <c r="H20" i="1"/>
  <c r="I20" i="1"/>
  <c r="K20" i="1"/>
  <c r="L20" i="1"/>
  <c r="M20" i="1"/>
  <c r="O20" i="1"/>
  <c r="P20" i="1"/>
  <c r="R20" i="1"/>
  <c r="S20" i="1"/>
  <c r="C20" i="1"/>
  <c r="N20" i="1"/>
  <c r="D20" i="1"/>
  <c r="E22" i="1"/>
  <c r="F22" i="1"/>
  <c r="H22" i="1"/>
  <c r="I22" i="1"/>
  <c r="K22" i="1"/>
  <c r="C22" i="1"/>
  <c r="E43" i="1"/>
  <c r="F43" i="1"/>
  <c r="H43" i="1"/>
  <c r="I43" i="1"/>
  <c r="K43" i="1"/>
  <c r="L43" i="1"/>
  <c r="M43" i="1"/>
  <c r="O43" i="1"/>
  <c r="R43" i="1"/>
  <c r="S43" i="1"/>
  <c r="C43" i="1"/>
  <c r="Q34" i="1"/>
  <c r="N34" i="1"/>
  <c r="J34" i="1"/>
  <c r="G34" i="1"/>
  <c r="D34" i="1"/>
  <c r="Q25" i="1"/>
  <c r="N25" i="1"/>
  <c r="G25" i="1"/>
  <c r="G22" i="1" s="1"/>
  <c r="D25" i="1"/>
  <c r="D22" i="1" s="1"/>
  <c r="E17" i="1" l="1"/>
  <c r="F17" i="1"/>
  <c r="H17" i="1"/>
  <c r="I17" i="1"/>
  <c r="K17" i="1"/>
  <c r="L17" i="1"/>
  <c r="M17" i="1"/>
  <c r="O17" i="1"/>
  <c r="P17" i="1"/>
  <c r="R17" i="1"/>
  <c r="S17" i="1"/>
  <c r="C17" i="1"/>
  <c r="Q31" i="1"/>
  <c r="N31" i="1"/>
  <c r="J31" i="1"/>
  <c r="G31" i="1"/>
  <c r="D31" i="1"/>
  <c r="J20" i="1"/>
  <c r="V21" i="1"/>
  <c r="W21" i="1"/>
  <c r="X21" i="1"/>
  <c r="G5" i="2"/>
  <c r="I4" i="2"/>
  <c r="H4" i="2" s="1"/>
  <c r="H6" i="2"/>
  <c r="H26" i="1"/>
  <c r="E19" i="1"/>
  <c r="E37" i="1"/>
  <c r="M19" i="1"/>
  <c r="E26" i="1"/>
  <c r="R26" i="1"/>
  <c r="F37" i="1"/>
  <c r="F26" i="1"/>
  <c r="Q27" i="1"/>
  <c r="O26" i="1"/>
  <c r="F19" i="1"/>
  <c r="O37" i="1"/>
  <c r="I19" i="1"/>
  <c r="M26" i="1"/>
  <c r="H19" i="1"/>
  <c r="D38" i="1"/>
  <c r="N38" i="1"/>
  <c r="Q38" i="1"/>
  <c r="D27" i="1"/>
  <c r="M37" i="1"/>
  <c r="G27" i="1"/>
  <c r="J38" i="1"/>
  <c r="J27" i="1"/>
  <c r="D19" i="1"/>
  <c r="N27" i="1"/>
  <c r="L37" i="1"/>
  <c r="G38" i="1"/>
  <c r="H37" i="1"/>
  <c r="L26" i="1"/>
  <c r="C26" i="1"/>
  <c r="L19" i="1"/>
  <c r="G19" i="1"/>
  <c r="K19" i="1"/>
  <c r="S37" i="1"/>
  <c r="R37" i="1"/>
  <c r="K37" i="1"/>
  <c r="I37" i="1"/>
  <c r="C37" i="1"/>
  <c r="S26" i="1"/>
  <c r="K26" i="1"/>
  <c r="I26" i="1"/>
  <c r="R19" i="1"/>
  <c r="O19" i="1"/>
  <c r="S19" i="1"/>
  <c r="C19" i="1"/>
  <c r="S18" i="1"/>
  <c r="R18" i="1"/>
  <c r="I18" i="1"/>
  <c r="H18" i="1"/>
  <c r="O18" i="1"/>
  <c r="F18" i="1"/>
  <c r="K18" i="1"/>
  <c r="M18" i="1"/>
  <c r="E18" i="1"/>
  <c r="L18" i="1"/>
  <c r="C18" i="1"/>
  <c r="N17" i="1" l="1"/>
  <c r="D17" i="1"/>
  <c r="S16" i="1"/>
  <c r="H16" i="1"/>
  <c r="J17" i="1"/>
  <c r="G17" i="1"/>
  <c r="Q17" i="1"/>
  <c r="K16" i="1"/>
  <c r="G4" i="2"/>
  <c r="E16" i="1"/>
  <c r="F16" i="1"/>
  <c r="O16" i="1"/>
  <c r="R16" i="1"/>
  <c r="L16" i="1"/>
  <c r="M16" i="1"/>
  <c r="D26" i="1"/>
  <c r="I16" i="1"/>
  <c r="C16" i="1"/>
  <c r="Q43" i="1"/>
  <c r="Q37" i="1" s="1"/>
  <c r="J43" i="1"/>
  <c r="J37" i="1" s="1"/>
  <c r="G43" i="1"/>
  <c r="G37" i="1" s="1"/>
  <c r="D43" i="1"/>
  <c r="Q26" i="1"/>
  <c r="J26" i="1"/>
  <c r="Q22" i="1"/>
  <c r="J22" i="1"/>
  <c r="J19" i="1" l="1"/>
  <c r="J18" i="1"/>
  <c r="J16" i="1" s="1"/>
  <c r="D37" i="1"/>
  <c r="D18" i="1"/>
  <c r="D16" i="1" s="1"/>
  <c r="Q19" i="1"/>
  <c r="Q18" i="1"/>
  <c r="Q16" i="1" s="1"/>
  <c r="G26" i="1"/>
  <c r="G18" i="1"/>
  <c r="G16" i="1" s="1"/>
  <c r="N22" i="1"/>
  <c r="P22" i="1"/>
  <c r="N26" i="1"/>
  <c r="P26" i="1"/>
  <c r="N43" i="1"/>
  <c r="N37" i="1" s="1"/>
  <c r="P43" i="1"/>
  <c r="P37" i="1" s="1"/>
  <c r="P19" i="1" l="1"/>
  <c r="P18" i="1"/>
  <c r="P16" i="1" s="1"/>
  <c r="N19" i="1"/>
  <c r="N18" i="1"/>
  <c r="N16" i="1" s="1"/>
</calcChain>
</file>

<file path=xl/sharedStrings.xml><?xml version="1.0" encoding="utf-8"?>
<sst xmlns="http://schemas.openxmlformats.org/spreadsheetml/2006/main" count="94" uniqueCount="66">
  <si>
    <t>План мероприятий по переселению граждан из аварийного жилищного фонда</t>
  </si>
  <si>
    <t>№ п/п</t>
  </si>
  <si>
    <t>Наименование муниципального образования</t>
  </si>
  <si>
    <t>Число жителей, планируемых  к переселению</t>
  </si>
  <si>
    <t>Количество расселяемых жилых помещений</t>
  </si>
  <si>
    <t>Расселяемая площадь жилых помещений</t>
  </si>
  <si>
    <t>Источники финансирования программы</t>
  </si>
  <si>
    <t>Справочно:
Расчетная сумма экономии бюджетных средств</t>
  </si>
  <si>
    <t>Справочно: 
Возмещение части стоимости жилых помещений</t>
  </si>
  <si>
    <t>Всего</t>
  </si>
  <si>
    <t>в том числе</t>
  </si>
  <si>
    <t>Всего:</t>
  </si>
  <si>
    <t>в том числе:</t>
  </si>
  <si>
    <t>за счет средств Фонда</t>
  </si>
  <si>
    <t>за счет средств бюджета субъекта Российской Федерации</t>
  </si>
  <si>
    <t>за счет средств местного бюджета</t>
  </si>
  <si>
    <t>за счет переселения
граждан в рамках реализации решений о
 КРТ</t>
  </si>
  <si>
    <t>за счет  переселения граждан в свободный муниципальный жилищный фонд</t>
  </si>
  <si>
    <t>за счет средств собственников жилых помещений</t>
  </si>
  <si>
    <t>за счет средств иных лиц (инвесторов по договору 
КРТ)</t>
  </si>
  <si>
    <t>чел.</t>
  </si>
  <si>
    <t>ед.</t>
  </si>
  <si>
    <t>кв.м</t>
  </si>
  <si>
    <t>руб.</t>
  </si>
  <si>
    <t>Высшее должностное лицо субъекта Российской Федерации (руководитель высшего исполнительного органа государственной власти субъекта Российской Федерации)</t>
  </si>
  <si>
    <t>/Подпись/</t>
  </si>
  <si>
    <t>/Расшифровка подписи/</t>
  </si>
  <si>
    <t>МП</t>
  </si>
  <si>
    <t xml:space="preserve">"       "                           20     года </t>
  </si>
  <si>
    <t>Всего по этапу 2025 года, в рамках которой предусмотрено финансирование за счет средств Фонда</t>
  </si>
  <si>
    <t>Всего по  программе переселения, в т.ч.:</t>
  </si>
  <si>
    <t>Всего по этапу 2025 года:</t>
  </si>
  <si>
    <t>Всего по этапу 2025 года, без участия средств Фонда</t>
  </si>
  <si>
    <t>Всего по этапу 2026 года, в рамках которой предусмотрено финансирование за счет средств Фонда</t>
  </si>
  <si>
    <t>Всего по этапу 2027 года, без участия средств Фонда</t>
  </si>
  <si>
    <t>Всего по этапу 2026 года:</t>
  </si>
  <si>
    <t>Всего по этапу 2027 года:</t>
  </si>
  <si>
    <t>Итого по городу Клинцы</t>
  </si>
  <si>
    <t>Итого по Белоберезковскому городскому поселению Трубчевского муниципального района</t>
  </si>
  <si>
    <t xml:space="preserve">Итого по Белоберезковскому городскому поселению Трубчевского муниципального района </t>
  </si>
  <si>
    <t>Всего по программе, без участия средств Фонда</t>
  </si>
  <si>
    <t>Всего по программе, в рамках которой предусмотрено финансирование за счет средств Фонда</t>
  </si>
  <si>
    <t>Всего по этапу 2026 года, без участия средств Фонда</t>
  </si>
  <si>
    <t>Всего по этапу 2027 года, в рамках которой предусмотрено финансирование за счет средств Фонда</t>
  </si>
  <si>
    <t>Собствен-ность граждан</t>
  </si>
  <si>
    <t>Муниципаль-ная собственность</t>
  </si>
  <si>
    <t>собствен-ность граждан</t>
  </si>
  <si>
    <t xml:space="preserve">муници-пальная собственность </t>
  </si>
  <si>
    <t>Итого по город Фокино</t>
  </si>
  <si>
    <t>Итого по Почепскому городскому поселению Почепского муниципального района</t>
  </si>
  <si>
    <t>Итого по Дубровскому городскому поселению Дубровского муниципального района</t>
  </si>
  <si>
    <t>Итого по Дятьковскому городскому поселению Дятьковского муниципального района</t>
  </si>
  <si>
    <t>Итого по Новозыбковскому городскому округу</t>
  </si>
  <si>
    <t xml:space="preserve">Приложение 3 к постановлению Правительства Брянской области </t>
  </si>
  <si>
    <t>от «____»_______________ 2025 г. № ____________</t>
  </si>
  <si>
    <t xml:space="preserve"> «О внесении изменений в постановление Правительства Брянской области от 28 июля 2025 года № 398-п «Об утверждении  региональной адресной программы «Переселение граждан из аварийного жилищного фонда на территории Брянской области» (2025-2030 годы)»</t>
  </si>
  <si>
    <t>новое</t>
  </si>
  <si>
    <t>старая</t>
  </si>
  <si>
    <t>контракт</t>
  </si>
  <si>
    <t>от ремонтируемой 4 квартал 2025</t>
  </si>
  <si>
    <t>Всего по этапу 2028 года, в рамках которой предусмотрено финансирование за счет средств Фонда</t>
  </si>
  <si>
    <t>Всего по этапу 2028 года:</t>
  </si>
  <si>
    <t>Итого по городу Брянск</t>
  </si>
  <si>
    <t xml:space="preserve">              Приложение 3
к постановлению Правительства
Брянской области </t>
  </si>
  <si>
    <t xml:space="preserve">                                   «Приложение 4
к региональной адресной программе «Переселение
граждан из аварийного жилищного фонда
на территории Брянской области» (2025 - 2030 годы)</t>
  </si>
  <si>
    <t>от  12 мая 2026 г.  №  211-п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</si>
</sst>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rgb="FF000000"/>
      <name val="Times New Roman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26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22"/>
      <color rgb="FF000000"/>
      <name val="Times New Roman"/>
      <family val="1"/>
      <charset val="204"/>
    </font>
    <font>
      <b/>
      <sz val="2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9" fontId="7" fillId="0" borderId="0" applyFont="0" applyFill="0" applyBorder="0" applyAlignment="0" applyProtection="0"/>
  </cellStyleXfs>
  <cellXfs count="101">
    <xf numFmtId="0" fontId="0" fillId="2" borderId="0" xfId="0" applyFill="1"/>
    <xf numFmtId="0" fontId="0" fillId="2" borderId="0" xfId="0" applyFill="1" applyAlignment="1">
      <alignment wrapText="1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vertical="top" wrapText="1"/>
    </xf>
    <xf numFmtId="0" fontId="2" fillId="2" borderId="0" xfId="0" applyFont="1" applyFill="1"/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0" fontId="5" fillId="2" borderId="0" xfId="0" applyFont="1" applyFill="1"/>
    <xf numFmtId="0" fontId="5" fillId="2" borderId="6" xfId="0" applyFont="1" applyFill="1" applyBorder="1" applyAlignment="1">
      <alignment horizontal="right" vertical="center"/>
    </xf>
    <xf numFmtId="0" fontId="5" fillId="2" borderId="0" xfId="0" applyFont="1" applyFill="1" applyAlignment="1">
      <alignment horizontal="right"/>
    </xf>
    <xf numFmtId="0" fontId="3" fillId="2" borderId="2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vertical="center"/>
    </xf>
    <xf numFmtId="3" fontId="4" fillId="2" borderId="6" xfId="0" applyNumberFormat="1" applyFont="1" applyFill="1" applyBorder="1" applyAlignment="1">
      <alignment horizontal="center" vertical="center"/>
    </xf>
    <xf numFmtId="4" fontId="4" fillId="2" borderId="6" xfId="0" applyNumberFormat="1" applyFont="1" applyFill="1" applyBorder="1" applyAlignment="1">
      <alignment horizontal="center" vertical="center"/>
    </xf>
    <xf numFmtId="1" fontId="4" fillId="2" borderId="6" xfId="0" applyNumberFormat="1" applyFont="1" applyFill="1" applyBorder="1" applyAlignment="1">
      <alignment horizontal="center" vertical="center"/>
    </xf>
    <xf numFmtId="2" fontId="4" fillId="2" borderId="6" xfId="0" applyNumberFormat="1" applyFont="1" applyFill="1" applyBorder="1" applyAlignment="1">
      <alignment horizontal="center" vertical="center"/>
    </xf>
    <xf numFmtId="3" fontId="5" fillId="2" borderId="2" xfId="0" applyNumberFormat="1" applyFont="1" applyFill="1" applyBorder="1" applyAlignment="1">
      <alignment horizontal="center" vertical="center"/>
    </xf>
    <xf numFmtId="4" fontId="5" fillId="2" borderId="2" xfId="0" applyNumberFormat="1" applyFont="1" applyFill="1" applyBorder="1" applyAlignment="1">
      <alignment horizontal="center" vertical="center"/>
    </xf>
    <xf numFmtId="3" fontId="5" fillId="2" borderId="6" xfId="0" applyNumberFormat="1" applyFont="1" applyFill="1" applyBorder="1" applyAlignment="1">
      <alignment horizontal="center" vertical="center"/>
    </xf>
    <xf numFmtId="4" fontId="5" fillId="2" borderId="6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/>
    <xf numFmtId="0" fontId="0" fillId="0" borderId="0" xfId="0"/>
    <xf numFmtId="0" fontId="5" fillId="0" borderId="1" xfId="0" applyFont="1" applyBorder="1" applyAlignment="1">
      <alignment horizontal="left" vertical="center" wrapText="1"/>
    </xf>
    <xf numFmtId="0" fontId="6" fillId="2" borderId="0" xfId="0" applyFont="1" applyFill="1"/>
    <xf numFmtId="9" fontId="0" fillId="0" borderId="0" xfId="1" applyFont="1"/>
    <xf numFmtId="10" fontId="0" fillId="0" borderId="0" xfId="1" applyNumberFormat="1" applyFont="1"/>
    <xf numFmtId="4" fontId="0" fillId="2" borderId="0" xfId="0" applyNumberFormat="1" applyFill="1"/>
    <xf numFmtId="0" fontId="8" fillId="2" borderId="0" xfId="0" applyFont="1" applyFill="1"/>
    <xf numFmtId="0" fontId="8" fillId="2" borderId="0" xfId="0" applyFont="1" applyFill="1" applyAlignment="1">
      <alignment horizontal="center"/>
    </xf>
    <xf numFmtId="4" fontId="0" fillId="0" borderId="0" xfId="0" applyNumberFormat="1"/>
    <xf numFmtId="0" fontId="0" fillId="3" borderId="0" xfId="0" applyFill="1"/>
    <xf numFmtId="4" fontId="0" fillId="3" borderId="0" xfId="0" applyNumberFormat="1" applyFill="1"/>
    <xf numFmtId="4" fontId="0" fillId="4" borderId="0" xfId="0" applyNumberFormat="1" applyFill="1"/>
    <xf numFmtId="3" fontId="5" fillId="2" borderId="0" xfId="0" applyNumberFormat="1" applyFont="1" applyFill="1" applyAlignment="1">
      <alignment horizontal="center" vertical="center"/>
    </xf>
    <xf numFmtId="4" fontId="5" fillId="2" borderId="0" xfId="0" applyNumberFormat="1" applyFont="1" applyFill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horizontal="left" vertical="center" wrapText="1"/>
    </xf>
    <xf numFmtId="0" fontId="3" fillId="5" borderId="1" xfId="0" applyFont="1" applyFill="1" applyBorder="1" applyAlignment="1">
      <alignment horizontal="left" vertical="center" wrapText="1"/>
    </xf>
    <xf numFmtId="3" fontId="5" fillId="0" borderId="6" xfId="0" applyNumberFormat="1" applyFont="1" applyBorder="1" applyAlignment="1">
      <alignment horizontal="center" vertical="center"/>
    </xf>
    <xf numFmtId="4" fontId="5" fillId="0" borderId="6" xfId="0" applyNumberFormat="1" applyFont="1" applyBorder="1" applyAlignment="1">
      <alignment horizontal="center" vertical="center"/>
    </xf>
    <xf numFmtId="3" fontId="5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2" fontId="9" fillId="0" borderId="6" xfId="0" applyNumberFormat="1" applyFont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left" vertical="center" wrapText="1"/>
    </xf>
    <xf numFmtId="1" fontId="4" fillId="0" borderId="6" xfId="0" applyNumberFormat="1" applyFont="1" applyFill="1" applyBorder="1" applyAlignment="1">
      <alignment horizontal="center" vertical="center"/>
    </xf>
    <xf numFmtId="2" fontId="4" fillId="0" borderId="6" xfId="0" applyNumberFormat="1" applyFont="1" applyFill="1" applyBorder="1" applyAlignment="1">
      <alignment horizontal="center" vertical="center"/>
    </xf>
    <xf numFmtId="4" fontId="4" fillId="0" borderId="6" xfId="0" applyNumberFormat="1" applyFont="1" applyFill="1" applyBorder="1" applyAlignment="1">
      <alignment horizontal="center" vertical="center"/>
    </xf>
    <xf numFmtId="3" fontId="4" fillId="0" borderId="6" xfId="0" applyNumberFormat="1" applyFont="1" applyFill="1" applyBorder="1" applyAlignment="1">
      <alignment horizontal="center" vertical="center"/>
    </xf>
    <xf numFmtId="0" fontId="0" fillId="0" borderId="0" xfId="0" applyFill="1"/>
    <xf numFmtId="0" fontId="5" fillId="0" borderId="6" xfId="0" applyFont="1" applyFill="1" applyBorder="1" applyAlignment="1">
      <alignment horizontal="center" vertical="center"/>
    </xf>
    <xf numFmtId="0" fontId="5" fillId="0" borderId="0" xfId="0" applyFont="1" applyFill="1"/>
    <xf numFmtId="0" fontId="5" fillId="0" borderId="6" xfId="0" applyFont="1" applyFill="1" applyBorder="1" applyAlignment="1">
      <alignment vertical="center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10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/>
    </xf>
    <xf numFmtId="0" fontId="3" fillId="2" borderId="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2" fillId="2" borderId="5" xfId="0" applyFont="1" applyFill="1" applyBorder="1" applyAlignment="1">
      <alignment horizontal="center"/>
    </xf>
    <xf numFmtId="0" fontId="8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2"/>
  <sheetViews>
    <sheetView tabSelected="1" view="pageBreakPreview" topLeftCell="A4" zoomScale="50" zoomScaleNormal="50" zoomScaleSheetLayoutView="50" workbookViewId="0">
      <selection activeCell="F7" sqref="F7"/>
    </sheetView>
  </sheetViews>
  <sheetFormatPr defaultRowHeight="15" x14ac:dyDescent="0.25"/>
  <cols>
    <col min="1" max="1" width="4.7109375" customWidth="1"/>
    <col min="2" max="2" width="50.7109375" style="1" customWidth="1"/>
    <col min="3" max="3" width="20.7109375" customWidth="1"/>
    <col min="4" max="4" width="18.7109375" customWidth="1"/>
    <col min="5" max="5" width="20.7109375" customWidth="1"/>
    <col min="6" max="6" width="23.140625" customWidth="1"/>
    <col min="7" max="8" width="20.7109375" customWidth="1"/>
    <col min="9" max="9" width="21.42578125" customWidth="1"/>
    <col min="10" max="10" width="25.42578125" customWidth="1"/>
    <col min="11" max="11" width="26.28515625" customWidth="1"/>
    <col min="12" max="12" width="25.85546875" customWidth="1"/>
    <col min="13" max="15" width="20.7109375" customWidth="1"/>
    <col min="16" max="16" width="22.7109375" customWidth="1"/>
    <col min="17" max="19" width="20.7109375" customWidth="1"/>
    <col min="22" max="26" width="18.85546875" customWidth="1"/>
    <col min="27" max="29" width="22.28515625" customWidth="1"/>
  </cols>
  <sheetData>
    <row r="1" spans="1:19" ht="58.5" hidden="1" customHeight="1" x14ac:dyDescent="0.45">
      <c r="M1" s="83" t="s">
        <v>53</v>
      </c>
      <c r="N1" s="83"/>
      <c r="O1" s="83"/>
      <c r="P1" s="83"/>
      <c r="Q1" s="83"/>
      <c r="R1" s="83"/>
      <c r="S1" s="83"/>
    </row>
    <row r="2" spans="1:19" ht="55.5" hidden="1" customHeight="1" x14ac:dyDescent="0.45">
      <c r="M2" s="44" t="s">
        <v>54</v>
      </c>
      <c r="N2" s="44"/>
      <c r="O2" s="44"/>
      <c r="P2" s="44"/>
      <c r="Q2" s="44"/>
      <c r="R2" s="44"/>
      <c r="S2" s="44"/>
    </row>
    <row r="3" spans="1:19" ht="169.5" hidden="1" customHeight="1" x14ac:dyDescent="0.25">
      <c r="B3"/>
      <c r="D3" s="3"/>
      <c r="E3" s="5"/>
      <c r="F3" s="5"/>
      <c r="M3" s="84" t="s">
        <v>55</v>
      </c>
      <c r="N3" s="84"/>
      <c r="O3" s="84"/>
      <c r="P3" s="84"/>
      <c r="Q3" s="84"/>
      <c r="R3" s="84"/>
      <c r="S3" s="84"/>
    </row>
    <row r="4" spans="1:19" ht="108" customHeight="1" x14ac:dyDescent="0.4">
      <c r="B4"/>
      <c r="D4" s="3"/>
      <c r="E4" s="5"/>
      <c r="F4" s="5"/>
      <c r="L4" s="81" t="s">
        <v>63</v>
      </c>
      <c r="M4" s="82"/>
      <c r="N4" s="82"/>
      <c r="O4" s="82"/>
      <c r="P4" s="82"/>
      <c r="Q4" s="82"/>
      <c r="R4" s="82"/>
      <c r="S4" s="82"/>
    </row>
    <row r="5" spans="1:19" ht="33" customHeight="1" x14ac:dyDescent="0.25">
      <c r="B5"/>
      <c r="D5" s="3"/>
      <c r="E5" s="5"/>
      <c r="F5" s="5"/>
      <c r="L5" s="90" t="s">
        <v>65</v>
      </c>
      <c r="M5" s="90"/>
      <c r="N5" s="90"/>
      <c r="O5" s="90"/>
      <c r="P5" s="90"/>
      <c r="Q5" s="90"/>
      <c r="R5" s="90"/>
      <c r="S5" s="90"/>
    </row>
    <row r="6" spans="1:19" ht="36" customHeight="1" x14ac:dyDescent="0.25">
      <c r="B6"/>
      <c r="D6" s="3"/>
      <c r="E6" s="5"/>
      <c r="F6" s="5"/>
      <c r="L6" s="89"/>
      <c r="M6" s="89"/>
      <c r="N6" s="89"/>
      <c r="O6" s="89"/>
      <c r="P6" s="89"/>
      <c r="Q6" s="89"/>
      <c r="R6" s="89"/>
      <c r="S6" s="89"/>
    </row>
    <row r="7" spans="1:19" ht="126" customHeight="1" x14ac:dyDescent="0.25">
      <c r="L7" s="88" t="s">
        <v>64</v>
      </c>
      <c r="M7" s="88"/>
      <c r="N7" s="88"/>
      <c r="O7" s="88"/>
      <c r="P7" s="88"/>
      <c r="Q7" s="88"/>
      <c r="R7" s="88"/>
      <c r="S7" s="88"/>
    </row>
    <row r="9" spans="1:19" ht="48.75" customHeight="1" x14ac:dyDescent="0.25">
      <c r="A9" s="2"/>
      <c r="B9" s="85" t="s">
        <v>0</v>
      </c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</row>
    <row r="11" spans="1:19" ht="69" customHeight="1" x14ac:dyDescent="0.25">
      <c r="A11" s="94" t="s">
        <v>1</v>
      </c>
      <c r="B11" s="86" t="s">
        <v>2</v>
      </c>
      <c r="C11" s="86" t="s">
        <v>3</v>
      </c>
      <c r="D11" s="86" t="s">
        <v>4</v>
      </c>
      <c r="E11" s="86"/>
      <c r="F11" s="86"/>
      <c r="G11" s="86" t="s">
        <v>5</v>
      </c>
      <c r="H11" s="86"/>
      <c r="I11" s="86"/>
      <c r="J11" s="86" t="s">
        <v>6</v>
      </c>
      <c r="K11" s="86"/>
      <c r="L11" s="86"/>
      <c r="M11" s="86"/>
      <c r="N11" s="86" t="s">
        <v>7</v>
      </c>
      <c r="O11" s="86"/>
      <c r="P11" s="86"/>
      <c r="Q11" s="86" t="s">
        <v>8</v>
      </c>
      <c r="R11" s="86"/>
      <c r="S11" s="86"/>
    </row>
    <row r="12" spans="1:19" ht="43.5" customHeight="1" x14ac:dyDescent="0.25">
      <c r="A12" s="95"/>
      <c r="B12" s="86"/>
      <c r="C12" s="86"/>
      <c r="D12" s="87" t="s">
        <v>9</v>
      </c>
      <c r="E12" s="87" t="s">
        <v>10</v>
      </c>
      <c r="F12" s="87"/>
      <c r="G12" s="87" t="s">
        <v>9</v>
      </c>
      <c r="H12" s="87" t="s">
        <v>10</v>
      </c>
      <c r="I12" s="87"/>
      <c r="J12" s="87" t="s">
        <v>11</v>
      </c>
      <c r="K12" s="87" t="s">
        <v>12</v>
      </c>
      <c r="L12" s="87"/>
      <c r="M12" s="87"/>
      <c r="N12" s="86" t="s">
        <v>11</v>
      </c>
      <c r="O12" s="86" t="s">
        <v>12</v>
      </c>
      <c r="P12" s="86"/>
      <c r="Q12" s="86" t="s">
        <v>11</v>
      </c>
      <c r="R12" s="86" t="s">
        <v>12</v>
      </c>
      <c r="S12" s="86"/>
    </row>
    <row r="13" spans="1:19" ht="158.25" customHeight="1" x14ac:dyDescent="0.25">
      <c r="A13" s="95"/>
      <c r="B13" s="86"/>
      <c r="C13" s="86"/>
      <c r="D13" s="87"/>
      <c r="E13" s="36" t="s">
        <v>44</v>
      </c>
      <c r="F13" s="36" t="s">
        <v>45</v>
      </c>
      <c r="G13" s="87"/>
      <c r="H13" s="36" t="s">
        <v>46</v>
      </c>
      <c r="I13" s="36" t="s">
        <v>47</v>
      </c>
      <c r="J13" s="87"/>
      <c r="K13" s="12" t="s">
        <v>13</v>
      </c>
      <c r="L13" s="12" t="s">
        <v>14</v>
      </c>
      <c r="M13" s="12" t="s">
        <v>15</v>
      </c>
      <c r="N13" s="86"/>
      <c r="O13" s="12" t="s">
        <v>16</v>
      </c>
      <c r="P13" s="12" t="s">
        <v>17</v>
      </c>
      <c r="Q13" s="86"/>
      <c r="R13" s="12" t="s">
        <v>18</v>
      </c>
      <c r="S13" s="12" t="s">
        <v>19</v>
      </c>
    </row>
    <row r="14" spans="1:19" ht="35.25" customHeight="1" x14ac:dyDescent="0.25">
      <c r="A14" s="96"/>
      <c r="B14" s="86"/>
      <c r="C14" s="13" t="s">
        <v>20</v>
      </c>
      <c r="D14" s="13" t="s">
        <v>21</v>
      </c>
      <c r="E14" s="13" t="s">
        <v>21</v>
      </c>
      <c r="F14" s="13" t="s">
        <v>21</v>
      </c>
      <c r="G14" s="13" t="s">
        <v>22</v>
      </c>
      <c r="H14" s="13" t="s">
        <v>22</v>
      </c>
      <c r="I14" s="13" t="s">
        <v>22</v>
      </c>
      <c r="J14" s="13" t="s">
        <v>23</v>
      </c>
      <c r="K14" s="13" t="s">
        <v>23</v>
      </c>
      <c r="L14" s="13" t="s">
        <v>23</v>
      </c>
      <c r="M14" s="13" t="s">
        <v>23</v>
      </c>
      <c r="N14" s="12" t="s">
        <v>23</v>
      </c>
      <c r="O14" s="13" t="s">
        <v>23</v>
      </c>
      <c r="P14" s="12" t="s">
        <v>23</v>
      </c>
      <c r="Q14" s="12" t="s">
        <v>23</v>
      </c>
      <c r="R14" s="12" t="s">
        <v>23</v>
      </c>
      <c r="S14" s="12" t="s">
        <v>23</v>
      </c>
    </row>
    <row r="15" spans="1:19" ht="20.25" customHeight="1" x14ac:dyDescent="0.25">
      <c r="A15" s="21">
        <v>1</v>
      </c>
      <c r="B15" s="12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1">
        <v>9</v>
      </c>
      <c r="J15" s="21">
        <v>10</v>
      </c>
      <c r="K15" s="21">
        <v>11</v>
      </c>
      <c r="L15" s="21">
        <v>12</v>
      </c>
      <c r="M15" s="21">
        <v>13</v>
      </c>
      <c r="N15" s="14">
        <v>14</v>
      </c>
      <c r="O15" s="21">
        <v>15</v>
      </c>
      <c r="P15" s="14">
        <v>16</v>
      </c>
      <c r="Q15" s="14">
        <v>17</v>
      </c>
      <c r="R15" s="14">
        <v>18</v>
      </c>
      <c r="S15" s="14">
        <v>19</v>
      </c>
    </row>
    <row r="16" spans="1:19" ht="67.5" customHeight="1" x14ac:dyDescent="0.25">
      <c r="A16" s="17"/>
      <c r="B16" s="22" t="s">
        <v>30</v>
      </c>
      <c r="C16" s="28">
        <f>C17+C18</f>
        <v>796</v>
      </c>
      <c r="D16" s="28">
        <f t="shared" ref="D16:S16" si="0">D17+D18</f>
        <v>372</v>
      </c>
      <c r="E16" s="28">
        <f t="shared" si="0"/>
        <v>304</v>
      </c>
      <c r="F16" s="28">
        <f t="shared" si="0"/>
        <v>68</v>
      </c>
      <c r="G16" s="29">
        <f t="shared" si="0"/>
        <v>11302.880000000001</v>
      </c>
      <c r="H16" s="29">
        <f t="shared" si="0"/>
        <v>9305.51</v>
      </c>
      <c r="I16" s="29">
        <f t="shared" si="0"/>
        <v>1997.37</v>
      </c>
      <c r="J16" s="29">
        <f t="shared" si="0"/>
        <v>840132384.13</v>
      </c>
      <c r="K16" s="29">
        <f t="shared" si="0"/>
        <v>147651118.53999999</v>
      </c>
      <c r="L16" s="29">
        <f t="shared" si="0"/>
        <v>684079941.76000011</v>
      </c>
      <c r="M16" s="29">
        <f t="shared" si="0"/>
        <v>8401323.8300000001</v>
      </c>
      <c r="N16" s="29">
        <f t="shared" si="0"/>
        <v>7770716.1299999999</v>
      </c>
      <c r="O16" s="28">
        <f t="shared" si="0"/>
        <v>0</v>
      </c>
      <c r="P16" s="29">
        <f t="shared" si="0"/>
        <v>7770716.1299999999</v>
      </c>
      <c r="Q16" s="28">
        <f t="shared" si="0"/>
        <v>0</v>
      </c>
      <c r="R16" s="28">
        <f t="shared" si="0"/>
        <v>0</v>
      </c>
      <c r="S16" s="28">
        <f t="shared" si="0"/>
        <v>0</v>
      </c>
    </row>
    <row r="17" spans="1:24" ht="84.75" customHeight="1" x14ac:dyDescent="0.25">
      <c r="A17" s="17"/>
      <c r="B17" s="22" t="s">
        <v>41</v>
      </c>
      <c r="C17" s="30">
        <f>C20+C27+C38+C46</f>
        <v>187</v>
      </c>
      <c r="D17" s="30">
        <f t="shared" ref="D17:S17" si="1">D20+D27+D38+D46</f>
        <v>86</v>
      </c>
      <c r="E17" s="30">
        <f t="shared" si="1"/>
        <v>57</v>
      </c>
      <c r="F17" s="30">
        <f t="shared" si="1"/>
        <v>29</v>
      </c>
      <c r="G17" s="29">
        <f t="shared" si="1"/>
        <v>2925.5899999999997</v>
      </c>
      <c r="H17" s="29">
        <f t="shared" si="1"/>
        <v>2068.42</v>
      </c>
      <c r="I17" s="29">
        <f t="shared" si="1"/>
        <v>857.17</v>
      </c>
      <c r="J17" s="29">
        <f t="shared" si="1"/>
        <v>234132722.08000001</v>
      </c>
      <c r="K17" s="29">
        <f t="shared" si="1"/>
        <v>147651118.53999999</v>
      </c>
      <c r="L17" s="29">
        <f t="shared" si="1"/>
        <v>84140276.329999998</v>
      </c>
      <c r="M17" s="29">
        <f t="shared" si="1"/>
        <v>2341327.21</v>
      </c>
      <c r="N17" s="29">
        <f t="shared" si="1"/>
        <v>7770716.1299999999</v>
      </c>
      <c r="O17" s="30">
        <f t="shared" si="1"/>
        <v>0</v>
      </c>
      <c r="P17" s="29">
        <f t="shared" si="1"/>
        <v>7770716.1299999999</v>
      </c>
      <c r="Q17" s="30">
        <f t="shared" si="1"/>
        <v>0</v>
      </c>
      <c r="R17" s="30">
        <f t="shared" si="1"/>
        <v>0</v>
      </c>
      <c r="S17" s="30">
        <f t="shared" si="1"/>
        <v>0</v>
      </c>
    </row>
    <row r="18" spans="1:24" ht="52.5" customHeight="1" x14ac:dyDescent="0.25">
      <c r="A18" s="17"/>
      <c r="B18" s="22" t="s">
        <v>40</v>
      </c>
      <c r="C18" s="28">
        <f t="shared" ref="C18:S18" si="2">C22+C31+C43</f>
        <v>609</v>
      </c>
      <c r="D18" s="28">
        <f t="shared" si="2"/>
        <v>286</v>
      </c>
      <c r="E18" s="28">
        <f t="shared" si="2"/>
        <v>247</v>
      </c>
      <c r="F18" s="28">
        <f t="shared" si="2"/>
        <v>39</v>
      </c>
      <c r="G18" s="29">
        <f t="shared" si="2"/>
        <v>8377.2900000000009</v>
      </c>
      <c r="H18" s="29">
        <f t="shared" si="2"/>
        <v>7237.09</v>
      </c>
      <c r="I18" s="29">
        <f t="shared" si="2"/>
        <v>1140.2</v>
      </c>
      <c r="J18" s="29">
        <f t="shared" si="2"/>
        <v>605999662.04999995</v>
      </c>
      <c r="K18" s="28">
        <f t="shared" si="2"/>
        <v>0</v>
      </c>
      <c r="L18" s="29">
        <f t="shared" si="2"/>
        <v>599939665.43000007</v>
      </c>
      <c r="M18" s="29">
        <f t="shared" si="2"/>
        <v>6059996.6200000001</v>
      </c>
      <c r="N18" s="28">
        <f t="shared" si="2"/>
        <v>0</v>
      </c>
      <c r="O18" s="28">
        <f t="shared" si="2"/>
        <v>0</v>
      </c>
      <c r="P18" s="28">
        <f t="shared" si="2"/>
        <v>0</v>
      </c>
      <c r="Q18" s="28">
        <f t="shared" si="2"/>
        <v>0</v>
      </c>
      <c r="R18" s="28">
        <f t="shared" si="2"/>
        <v>0</v>
      </c>
      <c r="S18" s="28">
        <f t="shared" si="2"/>
        <v>0</v>
      </c>
    </row>
    <row r="19" spans="1:24" s="77" customFormat="1" ht="40.5" customHeight="1" x14ac:dyDescent="0.25">
      <c r="A19" s="71"/>
      <c r="B19" s="72" t="s">
        <v>31</v>
      </c>
      <c r="C19" s="73">
        <f>C20+C22</f>
        <v>206</v>
      </c>
      <c r="D19" s="73">
        <f t="shared" ref="D19:S19" si="3">D20+D22</f>
        <v>77</v>
      </c>
      <c r="E19" s="73">
        <f t="shared" si="3"/>
        <v>58</v>
      </c>
      <c r="F19" s="73">
        <f t="shared" si="3"/>
        <v>19</v>
      </c>
      <c r="G19" s="74">
        <f t="shared" si="3"/>
        <v>2942.6000000000004</v>
      </c>
      <c r="H19" s="74">
        <f t="shared" si="3"/>
        <v>2350.6</v>
      </c>
      <c r="I19" s="74">
        <f t="shared" si="3"/>
        <v>592</v>
      </c>
      <c r="J19" s="75">
        <f t="shared" si="3"/>
        <v>170882756.59</v>
      </c>
      <c r="K19" s="75">
        <f t="shared" si="3"/>
        <v>23085240.59</v>
      </c>
      <c r="L19" s="75">
        <f t="shared" si="3"/>
        <v>146088688.44</v>
      </c>
      <c r="M19" s="75">
        <f t="shared" si="3"/>
        <v>1708827.56</v>
      </c>
      <c r="N19" s="75">
        <f t="shared" si="3"/>
        <v>7770716.1299999999</v>
      </c>
      <c r="O19" s="76">
        <f t="shared" si="3"/>
        <v>0</v>
      </c>
      <c r="P19" s="75">
        <f t="shared" si="3"/>
        <v>7770716.1299999999</v>
      </c>
      <c r="Q19" s="76">
        <f t="shared" si="3"/>
        <v>0</v>
      </c>
      <c r="R19" s="76">
        <f t="shared" si="3"/>
        <v>0</v>
      </c>
      <c r="S19" s="76">
        <f t="shared" si="3"/>
        <v>0</v>
      </c>
    </row>
    <row r="20" spans="1:24" ht="95.25" customHeight="1" x14ac:dyDescent="0.25">
      <c r="A20" s="17"/>
      <c r="B20" s="22" t="s">
        <v>29</v>
      </c>
      <c r="C20" s="30">
        <f>C21</f>
        <v>44</v>
      </c>
      <c r="D20" s="30">
        <f t="shared" ref="D20:S20" si="4">D21</f>
        <v>14</v>
      </c>
      <c r="E20" s="30">
        <f t="shared" si="4"/>
        <v>0</v>
      </c>
      <c r="F20" s="30">
        <f t="shared" si="4"/>
        <v>14</v>
      </c>
      <c r="G20" s="31">
        <f t="shared" si="4"/>
        <v>457.3</v>
      </c>
      <c r="H20" s="31">
        <f t="shared" si="4"/>
        <v>0</v>
      </c>
      <c r="I20" s="31">
        <f t="shared" si="4"/>
        <v>457.3</v>
      </c>
      <c r="J20" s="29">
        <f t="shared" si="4"/>
        <v>36606632.399999999</v>
      </c>
      <c r="K20" s="29">
        <f t="shared" si="4"/>
        <v>23085240.59</v>
      </c>
      <c r="L20" s="29">
        <f t="shared" si="4"/>
        <v>13155325.49</v>
      </c>
      <c r="M20" s="29">
        <f t="shared" si="4"/>
        <v>366066.32</v>
      </c>
      <c r="N20" s="29">
        <f t="shared" si="4"/>
        <v>7770716.1299999999</v>
      </c>
      <c r="O20" s="30">
        <f t="shared" si="4"/>
        <v>0</v>
      </c>
      <c r="P20" s="29">
        <f t="shared" si="4"/>
        <v>7770716.1299999999</v>
      </c>
      <c r="Q20" s="30">
        <f t="shared" si="4"/>
        <v>0</v>
      </c>
      <c r="R20" s="30">
        <f t="shared" si="4"/>
        <v>0</v>
      </c>
      <c r="S20" s="30">
        <f t="shared" si="4"/>
        <v>0</v>
      </c>
    </row>
    <row r="21" spans="1:24" s="42" customFormat="1" ht="36.75" customHeight="1" x14ac:dyDescent="0.25">
      <c r="A21" s="37">
        <v>1</v>
      </c>
      <c r="B21" s="38" t="s">
        <v>62</v>
      </c>
      <c r="C21" s="34">
        <v>44</v>
      </c>
      <c r="D21" s="34">
        <v>14</v>
      </c>
      <c r="E21" s="34">
        <v>0</v>
      </c>
      <c r="F21" s="34">
        <v>14</v>
      </c>
      <c r="G21" s="35">
        <f>H21+I21</f>
        <v>457.3</v>
      </c>
      <c r="H21" s="35">
        <v>0</v>
      </c>
      <c r="I21" s="35">
        <v>457.3</v>
      </c>
      <c r="J21" s="35">
        <f>K21+L21+M21</f>
        <v>36606632.399999999</v>
      </c>
      <c r="K21" s="35">
        <v>23085240.59</v>
      </c>
      <c r="L21" s="35">
        <v>13155325.49</v>
      </c>
      <c r="M21" s="35">
        <v>366066.32</v>
      </c>
      <c r="N21" s="35">
        <v>7770716.1299999999</v>
      </c>
      <c r="O21" s="34">
        <v>0</v>
      </c>
      <c r="P21" s="35">
        <v>7770716.1299999999</v>
      </c>
      <c r="Q21" s="34">
        <f>R21+S21</f>
        <v>0</v>
      </c>
      <c r="R21" s="34">
        <v>0</v>
      </c>
      <c r="S21" s="34">
        <v>0</v>
      </c>
      <c r="V21" s="46">
        <f>K21/(J21-M21)</f>
        <v>0.63699999991832357</v>
      </c>
      <c r="W21" s="46">
        <f>L21/(J21-M21)</f>
        <v>0.36300000008167643</v>
      </c>
      <c r="X21" s="45">
        <f>M21/J21</f>
        <v>9.9999998907301848E-3</v>
      </c>
    </row>
    <row r="22" spans="1:24" ht="48" customHeight="1" x14ac:dyDescent="0.25">
      <c r="A22" s="17"/>
      <c r="B22" s="22" t="s">
        <v>32</v>
      </c>
      <c r="C22" s="28">
        <f>C23+C24+C25</f>
        <v>162</v>
      </c>
      <c r="D22" s="28">
        <f t="shared" ref="D22:S22" si="5">D23+D24+D25</f>
        <v>63</v>
      </c>
      <c r="E22" s="28">
        <f t="shared" si="5"/>
        <v>58</v>
      </c>
      <c r="F22" s="28">
        <f t="shared" si="5"/>
        <v>5</v>
      </c>
      <c r="G22" s="29">
        <f t="shared" si="5"/>
        <v>2485.3000000000002</v>
      </c>
      <c r="H22" s="29">
        <f t="shared" si="5"/>
        <v>2350.6</v>
      </c>
      <c r="I22" s="29">
        <f t="shared" si="5"/>
        <v>134.69999999999999</v>
      </c>
      <c r="J22" s="29">
        <f t="shared" si="5"/>
        <v>134276124.19</v>
      </c>
      <c r="K22" s="28">
        <f t="shared" si="5"/>
        <v>0</v>
      </c>
      <c r="L22" s="29">
        <f t="shared" si="5"/>
        <v>132933362.94999999</v>
      </c>
      <c r="M22" s="29">
        <f t="shared" si="5"/>
        <v>1342761.24</v>
      </c>
      <c r="N22" s="28">
        <f t="shared" si="5"/>
        <v>0</v>
      </c>
      <c r="O22" s="28">
        <f t="shared" si="5"/>
        <v>0</v>
      </c>
      <c r="P22" s="28">
        <f t="shared" si="5"/>
        <v>0</v>
      </c>
      <c r="Q22" s="28">
        <f t="shared" si="5"/>
        <v>0</v>
      </c>
      <c r="R22" s="28">
        <f t="shared" si="5"/>
        <v>0</v>
      </c>
      <c r="S22" s="28">
        <f t="shared" si="5"/>
        <v>0</v>
      </c>
    </row>
    <row r="23" spans="1:24" ht="35.25" customHeight="1" x14ac:dyDescent="0.25">
      <c r="A23" s="25">
        <v>1</v>
      </c>
      <c r="B23" s="23" t="s">
        <v>62</v>
      </c>
      <c r="C23" s="34">
        <v>53</v>
      </c>
      <c r="D23" s="34">
        <v>20</v>
      </c>
      <c r="E23" s="34">
        <v>17</v>
      </c>
      <c r="F23" s="34">
        <v>3</v>
      </c>
      <c r="G23" s="35">
        <v>606.20000000000005</v>
      </c>
      <c r="H23" s="35">
        <v>521.6</v>
      </c>
      <c r="I23" s="35">
        <v>84.6</v>
      </c>
      <c r="J23" s="35">
        <f>K23+L23+M23</f>
        <v>48536615.399999999</v>
      </c>
      <c r="K23" s="34">
        <v>0</v>
      </c>
      <c r="L23" s="35">
        <v>48051249.25</v>
      </c>
      <c r="M23" s="35">
        <v>485366.15</v>
      </c>
      <c r="N23" s="34">
        <v>0</v>
      </c>
      <c r="O23" s="34">
        <v>0</v>
      </c>
      <c r="P23" s="34">
        <v>0</v>
      </c>
      <c r="Q23" s="34">
        <f>R23+S23</f>
        <v>0</v>
      </c>
      <c r="R23" s="34">
        <v>0</v>
      </c>
      <c r="S23" s="34">
        <v>0</v>
      </c>
    </row>
    <row r="24" spans="1:24" ht="48.75" customHeight="1" x14ac:dyDescent="0.25">
      <c r="A24" s="25">
        <v>2</v>
      </c>
      <c r="B24" s="23" t="s">
        <v>37</v>
      </c>
      <c r="C24" s="69">
        <v>47</v>
      </c>
      <c r="D24" s="69">
        <v>19</v>
      </c>
      <c r="E24" s="69">
        <v>17</v>
      </c>
      <c r="F24" s="69">
        <v>2</v>
      </c>
      <c r="G24" s="69">
        <v>762.1</v>
      </c>
      <c r="H24" s="70">
        <v>712</v>
      </c>
      <c r="I24" s="70">
        <v>50.1</v>
      </c>
      <c r="J24" s="62">
        <v>64037586.600000001</v>
      </c>
      <c r="K24" s="61">
        <v>0</v>
      </c>
      <c r="L24" s="62">
        <v>63397210.729999997</v>
      </c>
      <c r="M24" s="62">
        <v>640375.87</v>
      </c>
      <c r="N24" s="34">
        <v>0</v>
      </c>
      <c r="O24" s="34">
        <v>0</v>
      </c>
      <c r="P24" s="34">
        <v>0</v>
      </c>
      <c r="Q24" s="34">
        <v>0</v>
      </c>
      <c r="R24" s="34">
        <v>0</v>
      </c>
      <c r="S24" s="34">
        <v>0</v>
      </c>
    </row>
    <row r="25" spans="1:24" ht="92.25" customHeight="1" x14ac:dyDescent="0.25">
      <c r="A25" s="25">
        <v>3</v>
      </c>
      <c r="B25" s="23" t="s">
        <v>38</v>
      </c>
      <c r="C25" s="61">
        <v>62</v>
      </c>
      <c r="D25" s="61">
        <f>E25+F25</f>
        <v>24</v>
      </c>
      <c r="E25" s="61">
        <v>24</v>
      </c>
      <c r="F25" s="61">
        <v>0</v>
      </c>
      <c r="G25" s="62">
        <f>H25+I25</f>
        <v>1117</v>
      </c>
      <c r="H25" s="62">
        <v>1117</v>
      </c>
      <c r="I25" s="62">
        <v>0</v>
      </c>
      <c r="J25" s="62">
        <v>21701922.190000001</v>
      </c>
      <c r="K25" s="61">
        <v>0</v>
      </c>
      <c r="L25" s="62">
        <v>21484902.969999999</v>
      </c>
      <c r="M25" s="62">
        <v>217019.22</v>
      </c>
      <c r="N25" s="34">
        <f>O25+P25</f>
        <v>0</v>
      </c>
      <c r="O25" s="34">
        <v>0</v>
      </c>
      <c r="P25" s="34">
        <v>0</v>
      </c>
      <c r="Q25" s="34">
        <f>R25+S25</f>
        <v>0</v>
      </c>
      <c r="R25" s="34">
        <v>0</v>
      </c>
      <c r="S25" s="34">
        <v>0</v>
      </c>
    </row>
    <row r="26" spans="1:24" s="77" customFormat="1" ht="44.25" customHeight="1" x14ac:dyDescent="0.25">
      <c r="A26" s="71"/>
      <c r="B26" s="72" t="s">
        <v>35</v>
      </c>
      <c r="C26" s="76">
        <f t="shared" ref="C26:S26" si="6">C27+C31</f>
        <v>279</v>
      </c>
      <c r="D26" s="76">
        <f t="shared" si="6"/>
        <v>130</v>
      </c>
      <c r="E26" s="76">
        <f t="shared" si="6"/>
        <v>113</v>
      </c>
      <c r="F26" s="76">
        <f t="shared" si="6"/>
        <v>17</v>
      </c>
      <c r="G26" s="75">
        <f t="shared" si="6"/>
        <v>4176.38</v>
      </c>
      <c r="H26" s="75">
        <f t="shared" si="6"/>
        <v>3510.99</v>
      </c>
      <c r="I26" s="75">
        <f t="shared" si="6"/>
        <v>665.39</v>
      </c>
      <c r="J26" s="75">
        <f t="shared" si="6"/>
        <v>334350183.94999993</v>
      </c>
      <c r="K26" s="75">
        <f t="shared" si="6"/>
        <v>40739491.509999998</v>
      </c>
      <c r="L26" s="75">
        <f t="shared" si="6"/>
        <v>290267190.60000002</v>
      </c>
      <c r="M26" s="75">
        <f t="shared" si="6"/>
        <v>3343501.8400000003</v>
      </c>
      <c r="N26" s="76">
        <f t="shared" si="6"/>
        <v>0</v>
      </c>
      <c r="O26" s="76">
        <f t="shared" si="6"/>
        <v>0</v>
      </c>
      <c r="P26" s="76">
        <f t="shared" si="6"/>
        <v>0</v>
      </c>
      <c r="Q26" s="76">
        <f t="shared" si="6"/>
        <v>0</v>
      </c>
      <c r="R26" s="76">
        <f t="shared" si="6"/>
        <v>0</v>
      </c>
      <c r="S26" s="76">
        <f t="shared" si="6"/>
        <v>0</v>
      </c>
    </row>
    <row r="27" spans="1:24" ht="93" customHeight="1" x14ac:dyDescent="0.25">
      <c r="A27" s="17"/>
      <c r="B27" s="22" t="s">
        <v>33</v>
      </c>
      <c r="C27" s="28">
        <f t="shared" ref="C27:S27" si="7">C28+C29+C30</f>
        <v>45</v>
      </c>
      <c r="D27" s="28">
        <f t="shared" si="7"/>
        <v>22</v>
      </c>
      <c r="E27" s="28">
        <f t="shared" si="7"/>
        <v>16</v>
      </c>
      <c r="F27" s="28">
        <f t="shared" si="7"/>
        <v>6</v>
      </c>
      <c r="G27" s="29">
        <f t="shared" si="7"/>
        <v>806.99</v>
      </c>
      <c r="H27" s="29">
        <f t="shared" si="7"/>
        <v>649.02</v>
      </c>
      <c r="I27" s="29">
        <f t="shared" si="7"/>
        <v>157.97</v>
      </c>
      <c r="J27" s="29">
        <f t="shared" si="7"/>
        <v>64601258.280000001</v>
      </c>
      <c r="K27" s="29">
        <f t="shared" si="7"/>
        <v>40739491.509999998</v>
      </c>
      <c r="L27" s="29">
        <f t="shared" si="7"/>
        <v>23215754.189999998</v>
      </c>
      <c r="M27" s="29">
        <f t="shared" si="7"/>
        <v>646012.57999999996</v>
      </c>
      <c r="N27" s="28">
        <f t="shared" si="7"/>
        <v>0</v>
      </c>
      <c r="O27" s="28">
        <f t="shared" si="7"/>
        <v>0</v>
      </c>
      <c r="P27" s="28">
        <f t="shared" si="7"/>
        <v>0</v>
      </c>
      <c r="Q27" s="28">
        <f t="shared" si="7"/>
        <v>0</v>
      </c>
      <c r="R27" s="28">
        <f t="shared" si="7"/>
        <v>0</v>
      </c>
      <c r="S27" s="28">
        <f t="shared" si="7"/>
        <v>0</v>
      </c>
    </row>
    <row r="28" spans="1:24" s="42" customFormat="1" ht="39" customHeight="1" x14ac:dyDescent="0.25">
      <c r="A28" s="39">
        <v>1</v>
      </c>
      <c r="B28" s="23" t="s">
        <v>62</v>
      </c>
      <c r="C28" s="34">
        <v>12</v>
      </c>
      <c r="D28" s="34">
        <v>4</v>
      </c>
      <c r="E28" s="34">
        <v>0</v>
      </c>
      <c r="F28" s="34">
        <v>4</v>
      </c>
      <c r="G28" s="35">
        <f>H28+I28</f>
        <v>92.7</v>
      </c>
      <c r="H28" s="35">
        <v>0</v>
      </c>
      <c r="I28" s="35">
        <v>92.7</v>
      </c>
      <c r="J28" s="35">
        <f>K28+L28+M28</f>
        <v>7410200.8499999996</v>
      </c>
      <c r="K28" s="35">
        <v>4673094.96</v>
      </c>
      <c r="L28" s="35">
        <v>2663003.88</v>
      </c>
      <c r="M28" s="35">
        <v>74102.009999999995</v>
      </c>
      <c r="N28" s="34">
        <f>O28+P28</f>
        <v>0</v>
      </c>
      <c r="O28" s="34">
        <v>0</v>
      </c>
      <c r="P28" s="34">
        <v>0</v>
      </c>
      <c r="Q28" s="34">
        <f>R28+S28</f>
        <v>0</v>
      </c>
      <c r="R28" s="34">
        <v>0</v>
      </c>
      <c r="S28" s="34">
        <v>0</v>
      </c>
    </row>
    <row r="29" spans="1:24" s="42" customFormat="1" ht="42" customHeight="1" x14ac:dyDescent="0.25">
      <c r="A29" s="39">
        <v>2</v>
      </c>
      <c r="B29" s="38" t="s">
        <v>48</v>
      </c>
      <c r="C29" s="56">
        <v>33</v>
      </c>
      <c r="D29" s="56">
        <f>E29+F29</f>
        <v>18</v>
      </c>
      <c r="E29" s="56">
        <v>16</v>
      </c>
      <c r="F29" s="56">
        <v>2</v>
      </c>
      <c r="G29" s="57">
        <f>H29+I29</f>
        <v>714.29</v>
      </c>
      <c r="H29" s="57">
        <v>649.02</v>
      </c>
      <c r="I29" s="57">
        <v>65.27</v>
      </c>
      <c r="J29" s="57">
        <f>K29+L29+M29</f>
        <v>57191057.43</v>
      </c>
      <c r="K29" s="57">
        <v>36066396.549999997</v>
      </c>
      <c r="L29" s="57">
        <v>20552750.309999999</v>
      </c>
      <c r="M29" s="57">
        <v>571910.56999999995</v>
      </c>
      <c r="N29" s="56">
        <f>O29+P29</f>
        <v>0</v>
      </c>
      <c r="O29" s="56">
        <v>0</v>
      </c>
      <c r="P29" s="56">
        <v>0</v>
      </c>
      <c r="Q29" s="56">
        <f>R29+S29</f>
        <v>0</v>
      </c>
      <c r="R29" s="56">
        <v>0</v>
      </c>
      <c r="S29" s="56">
        <v>0</v>
      </c>
    </row>
    <row r="30" spans="1:24" s="42" customFormat="1" ht="96" hidden="1" customHeight="1" x14ac:dyDescent="0.25">
      <c r="A30" s="39">
        <v>3</v>
      </c>
      <c r="B30" s="60" t="s">
        <v>49</v>
      </c>
      <c r="C30" s="56"/>
      <c r="D30" s="56"/>
      <c r="E30" s="56"/>
      <c r="F30" s="56"/>
      <c r="G30" s="57"/>
      <c r="H30" s="57"/>
      <c r="I30" s="57"/>
      <c r="J30" s="57"/>
      <c r="K30" s="57"/>
      <c r="L30" s="57"/>
      <c r="M30" s="57"/>
      <c r="N30" s="56"/>
      <c r="O30" s="56"/>
      <c r="P30" s="56"/>
      <c r="Q30" s="56"/>
      <c r="R30" s="56"/>
      <c r="S30" s="56"/>
    </row>
    <row r="31" spans="1:24" ht="48.75" customHeight="1" x14ac:dyDescent="0.25">
      <c r="A31" s="17"/>
      <c r="B31" s="22" t="s">
        <v>42</v>
      </c>
      <c r="C31" s="28">
        <f>C32+C33+C34+C35+C36</f>
        <v>234</v>
      </c>
      <c r="D31" s="28">
        <f t="shared" ref="D31:S31" si="8">D32+D33+D34+D35+D36</f>
        <v>108</v>
      </c>
      <c r="E31" s="28">
        <f t="shared" si="8"/>
        <v>97</v>
      </c>
      <c r="F31" s="28">
        <f t="shared" si="8"/>
        <v>11</v>
      </c>
      <c r="G31" s="29">
        <f t="shared" si="8"/>
        <v>3369.39</v>
      </c>
      <c r="H31" s="29">
        <f t="shared" si="8"/>
        <v>2861.97</v>
      </c>
      <c r="I31" s="29">
        <f t="shared" si="8"/>
        <v>507.42</v>
      </c>
      <c r="J31" s="29">
        <f t="shared" si="8"/>
        <v>269748925.66999996</v>
      </c>
      <c r="K31" s="28">
        <f t="shared" si="8"/>
        <v>0</v>
      </c>
      <c r="L31" s="29">
        <f t="shared" si="8"/>
        <v>267051436.41</v>
      </c>
      <c r="M31" s="29">
        <f t="shared" si="8"/>
        <v>2697489.2600000002</v>
      </c>
      <c r="N31" s="28">
        <f t="shared" si="8"/>
        <v>0</v>
      </c>
      <c r="O31" s="28">
        <f t="shared" si="8"/>
        <v>0</v>
      </c>
      <c r="P31" s="28">
        <f t="shared" si="8"/>
        <v>0</v>
      </c>
      <c r="Q31" s="28">
        <f t="shared" si="8"/>
        <v>0</v>
      </c>
      <c r="R31" s="28">
        <f t="shared" si="8"/>
        <v>0</v>
      </c>
      <c r="S31" s="28">
        <f t="shared" si="8"/>
        <v>0</v>
      </c>
    </row>
    <row r="32" spans="1:24" ht="38.25" customHeight="1" x14ac:dyDescent="0.25">
      <c r="A32" s="25">
        <v>1</v>
      </c>
      <c r="B32" s="23" t="s">
        <v>62</v>
      </c>
      <c r="C32" s="34">
        <v>124</v>
      </c>
      <c r="D32" s="34">
        <v>63</v>
      </c>
      <c r="E32" s="34">
        <v>62</v>
      </c>
      <c r="F32" s="34">
        <v>1</v>
      </c>
      <c r="G32" s="35">
        <f>H32+I32</f>
        <v>1482.1</v>
      </c>
      <c r="H32" s="35">
        <v>1416.6</v>
      </c>
      <c r="I32" s="35">
        <v>65.5</v>
      </c>
      <c r="J32" s="35">
        <f>K32+L32+M32</f>
        <v>118639277.25</v>
      </c>
      <c r="K32" s="34">
        <v>0</v>
      </c>
      <c r="L32" s="35">
        <v>117452884.48</v>
      </c>
      <c r="M32" s="35">
        <v>1186392.77</v>
      </c>
      <c r="N32" s="34">
        <v>0</v>
      </c>
      <c r="O32" s="34">
        <v>0</v>
      </c>
      <c r="P32" s="34">
        <v>0</v>
      </c>
      <c r="Q32" s="34">
        <f>R32+S32</f>
        <v>0</v>
      </c>
      <c r="R32" s="34">
        <v>0</v>
      </c>
      <c r="S32" s="34">
        <v>0</v>
      </c>
    </row>
    <row r="33" spans="1:19" ht="41.25" customHeight="1" x14ac:dyDescent="0.25">
      <c r="A33" s="25">
        <v>2</v>
      </c>
      <c r="B33" s="24" t="s">
        <v>37</v>
      </c>
      <c r="C33" s="32">
        <v>8</v>
      </c>
      <c r="D33" s="32">
        <v>3</v>
      </c>
      <c r="E33" s="32">
        <v>3</v>
      </c>
      <c r="F33" s="32">
        <v>0</v>
      </c>
      <c r="G33" s="33">
        <v>130.69999999999999</v>
      </c>
      <c r="H33" s="33">
        <v>130.69999999999999</v>
      </c>
      <c r="I33" s="33">
        <v>0</v>
      </c>
      <c r="J33" s="33">
        <v>10464756.9</v>
      </c>
      <c r="K33" s="32">
        <v>0</v>
      </c>
      <c r="L33" s="33">
        <v>10360109.33</v>
      </c>
      <c r="M33" s="33">
        <v>104647.57</v>
      </c>
      <c r="N33" s="32">
        <v>0</v>
      </c>
      <c r="O33" s="32">
        <v>0</v>
      </c>
      <c r="P33" s="32">
        <v>0</v>
      </c>
      <c r="Q33" s="32">
        <v>0</v>
      </c>
      <c r="R33" s="32">
        <v>0</v>
      </c>
      <c r="S33" s="32">
        <v>0</v>
      </c>
    </row>
    <row r="34" spans="1:19" ht="94.5" customHeight="1" x14ac:dyDescent="0.25">
      <c r="A34" s="25">
        <v>3</v>
      </c>
      <c r="B34" s="23" t="s">
        <v>39</v>
      </c>
      <c r="C34" s="34">
        <v>63</v>
      </c>
      <c r="D34" s="34">
        <f>E34+F34</f>
        <v>24</v>
      </c>
      <c r="E34" s="34">
        <v>23</v>
      </c>
      <c r="F34" s="34">
        <v>1</v>
      </c>
      <c r="G34" s="35">
        <f>H34+I34</f>
        <v>1120.1899999999998</v>
      </c>
      <c r="H34" s="35">
        <v>1077.57</v>
      </c>
      <c r="I34" s="35">
        <v>42.62</v>
      </c>
      <c r="J34" s="35">
        <f>K34+L34+M34</f>
        <v>89690252.730000004</v>
      </c>
      <c r="K34" s="34">
        <v>0</v>
      </c>
      <c r="L34" s="35">
        <v>88793350.200000003</v>
      </c>
      <c r="M34" s="35">
        <v>896902.53</v>
      </c>
      <c r="N34" s="34">
        <f>O34+P34</f>
        <v>0</v>
      </c>
      <c r="O34" s="34">
        <v>0</v>
      </c>
      <c r="P34" s="34">
        <v>0</v>
      </c>
      <c r="Q34" s="34">
        <f>R34+S34</f>
        <v>0</v>
      </c>
      <c r="R34" s="34">
        <v>0</v>
      </c>
      <c r="S34" s="34">
        <v>0</v>
      </c>
    </row>
    <row r="35" spans="1:19" ht="94.5" customHeight="1" x14ac:dyDescent="0.25">
      <c r="A35" s="67">
        <v>4</v>
      </c>
      <c r="B35" s="65" t="s">
        <v>51</v>
      </c>
      <c r="C35" s="61">
        <v>37</v>
      </c>
      <c r="D35" s="61">
        <v>16</v>
      </c>
      <c r="E35" s="61">
        <v>9</v>
      </c>
      <c r="F35" s="61">
        <v>7</v>
      </c>
      <c r="G35" s="62">
        <v>605.1</v>
      </c>
      <c r="H35" s="62">
        <v>237.1</v>
      </c>
      <c r="I35" s="62">
        <v>368</v>
      </c>
      <c r="J35" s="62">
        <v>48448541.700000003</v>
      </c>
      <c r="K35" s="61">
        <v>0</v>
      </c>
      <c r="L35" s="62">
        <v>47964056.280000001</v>
      </c>
      <c r="M35" s="62">
        <v>484485.42</v>
      </c>
      <c r="N35" s="61">
        <v>0</v>
      </c>
      <c r="O35" s="61">
        <v>0</v>
      </c>
      <c r="P35" s="61">
        <v>0</v>
      </c>
      <c r="Q35" s="61">
        <f>R35+S35</f>
        <v>0</v>
      </c>
      <c r="R35" s="61">
        <v>0</v>
      </c>
      <c r="S35" s="61">
        <v>0</v>
      </c>
    </row>
    <row r="36" spans="1:19" ht="94.5" customHeight="1" x14ac:dyDescent="0.25">
      <c r="A36" s="68">
        <v>5</v>
      </c>
      <c r="B36" s="66" t="s">
        <v>49</v>
      </c>
      <c r="C36" s="63">
        <v>2</v>
      </c>
      <c r="D36" s="63">
        <f>E36+F36</f>
        <v>2</v>
      </c>
      <c r="E36" s="63">
        <v>0</v>
      </c>
      <c r="F36" s="63">
        <v>2</v>
      </c>
      <c r="G36" s="64">
        <f>H36+I36</f>
        <v>31.3</v>
      </c>
      <c r="H36" s="64">
        <v>0</v>
      </c>
      <c r="I36" s="64">
        <v>31.3</v>
      </c>
      <c r="J36" s="64">
        <f>K36+L36+M36</f>
        <v>2506097.0900000003</v>
      </c>
      <c r="K36" s="63">
        <v>0</v>
      </c>
      <c r="L36" s="64">
        <v>2481036.12</v>
      </c>
      <c r="M36" s="64">
        <v>25060.97</v>
      </c>
      <c r="N36" s="63">
        <f>O36+P36</f>
        <v>0</v>
      </c>
      <c r="O36" s="63">
        <v>0</v>
      </c>
      <c r="P36" s="63">
        <v>0</v>
      </c>
      <c r="Q36" s="63">
        <f>R36+S36</f>
        <v>0</v>
      </c>
      <c r="R36" s="63">
        <v>0</v>
      </c>
      <c r="S36" s="63">
        <v>0</v>
      </c>
    </row>
    <row r="37" spans="1:19" s="79" customFormat="1" ht="58.5" customHeight="1" x14ac:dyDescent="0.3">
      <c r="A37" s="78"/>
      <c r="B37" s="72" t="s">
        <v>36</v>
      </c>
      <c r="C37" s="76">
        <f>C38+C43</f>
        <v>257</v>
      </c>
      <c r="D37" s="76">
        <f t="shared" ref="D37:S37" si="9">D38+D43</f>
        <v>140</v>
      </c>
      <c r="E37" s="76">
        <f t="shared" si="9"/>
        <v>111</v>
      </c>
      <c r="F37" s="76">
        <f t="shared" si="9"/>
        <v>29</v>
      </c>
      <c r="G37" s="75">
        <f t="shared" si="9"/>
        <v>3352.2</v>
      </c>
      <c r="H37" s="75">
        <f t="shared" si="9"/>
        <v>2671.02</v>
      </c>
      <c r="I37" s="75">
        <f t="shared" si="9"/>
        <v>681.18000000000006</v>
      </c>
      <c r="J37" s="75">
        <f t="shared" si="9"/>
        <v>268345351.18000001</v>
      </c>
      <c r="K37" s="75">
        <f t="shared" si="9"/>
        <v>41855379.140000001</v>
      </c>
      <c r="L37" s="75">
        <f t="shared" si="9"/>
        <v>223806518.53</v>
      </c>
      <c r="M37" s="75">
        <f t="shared" si="9"/>
        <v>2683453.5100000002</v>
      </c>
      <c r="N37" s="76">
        <f t="shared" si="9"/>
        <v>0</v>
      </c>
      <c r="O37" s="76">
        <f t="shared" si="9"/>
        <v>0</v>
      </c>
      <c r="P37" s="76">
        <f t="shared" si="9"/>
        <v>0</v>
      </c>
      <c r="Q37" s="76">
        <f t="shared" si="9"/>
        <v>0</v>
      </c>
      <c r="R37" s="76">
        <f t="shared" si="9"/>
        <v>0</v>
      </c>
      <c r="S37" s="76">
        <f t="shared" si="9"/>
        <v>0</v>
      </c>
    </row>
    <row r="38" spans="1:19" s="18" customFormat="1" ht="87.75" customHeight="1" x14ac:dyDescent="0.3">
      <c r="A38" s="26"/>
      <c r="B38" s="22" t="s">
        <v>43</v>
      </c>
      <c r="C38" s="28">
        <f>C39+C40+C41+C42</f>
        <v>44</v>
      </c>
      <c r="D38" s="28">
        <f t="shared" ref="D38:S38" si="10">D39+D40+D41+D42</f>
        <v>25</v>
      </c>
      <c r="E38" s="28">
        <f t="shared" si="10"/>
        <v>19</v>
      </c>
      <c r="F38" s="28">
        <f t="shared" si="10"/>
        <v>6</v>
      </c>
      <c r="G38" s="29">
        <f t="shared" si="10"/>
        <v>829.59999999999991</v>
      </c>
      <c r="H38" s="29">
        <f t="shared" si="10"/>
        <v>646.5</v>
      </c>
      <c r="I38" s="29">
        <f t="shared" si="10"/>
        <v>183.10000000000002</v>
      </c>
      <c r="J38" s="29">
        <f t="shared" si="10"/>
        <v>66370738.989999995</v>
      </c>
      <c r="K38" s="29">
        <f t="shared" si="10"/>
        <v>41855379.140000001</v>
      </c>
      <c r="L38" s="29">
        <f t="shared" si="10"/>
        <v>23851652.459999997</v>
      </c>
      <c r="M38" s="29">
        <f t="shared" si="10"/>
        <v>663707.39</v>
      </c>
      <c r="N38" s="28">
        <f t="shared" si="10"/>
        <v>0</v>
      </c>
      <c r="O38" s="28">
        <f t="shared" si="10"/>
        <v>0</v>
      </c>
      <c r="P38" s="28">
        <f t="shared" si="10"/>
        <v>0</v>
      </c>
      <c r="Q38" s="28">
        <f t="shared" si="10"/>
        <v>0</v>
      </c>
      <c r="R38" s="28">
        <f t="shared" si="10"/>
        <v>0</v>
      </c>
      <c r="S38" s="28">
        <f t="shared" si="10"/>
        <v>0</v>
      </c>
    </row>
    <row r="39" spans="1:19" s="41" customFormat="1" ht="39.75" customHeight="1" x14ac:dyDescent="0.3">
      <c r="A39" s="40">
        <v>1</v>
      </c>
      <c r="B39" s="23" t="s">
        <v>62</v>
      </c>
      <c r="C39" s="34">
        <v>14</v>
      </c>
      <c r="D39" s="34">
        <v>5</v>
      </c>
      <c r="E39" s="34">
        <v>3</v>
      </c>
      <c r="F39" s="34">
        <v>2</v>
      </c>
      <c r="G39" s="35">
        <f>H39+I39</f>
        <v>136.19999999999999</v>
      </c>
      <c r="H39" s="35">
        <v>63.3</v>
      </c>
      <c r="I39" s="35">
        <v>72.900000000000006</v>
      </c>
      <c r="J39" s="35">
        <f>K39+L39+M39</f>
        <v>10852281.18</v>
      </c>
      <c r="K39" s="35">
        <v>6843774.0899999999</v>
      </c>
      <c r="L39" s="35">
        <v>3899984.28</v>
      </c>
      <c r="M39" s="35">
        <v>108522.81</v>
      </c>
      <c r="N39" s="34">
        <f>O39+P39</f>
        <v>0</v>
      </c>
      <c r="O39" s="34">
        <v>0</v>
      </c>
      <c r="P39" s="34">
        <v>0</v>
      </c>
      <c r="Q39" s="34">
        <f>R39+S39</f>
        <v>0</v>
      </c>
      <c r="R39" s="34">
        <v>0</v>
      </c>
      <c r="S39" s="34">
        <v>0</v>
      </c>
    </row>
    <row r="40" spans="1:19" s="41" customFormat="1" ht="87.75" customHeight="1" x14ac:dyDescent="0.3">
      <c r="A40" s="40">
        <v>2</v>
      </c>
      <c r="B40" s="43" t="s">
        <v>50</v>
      </c>
      <c r="C40" s="56">
        <v>8</v>
      </c>
      <c r="D40" s="56">
        <f>E40+F40</f>
        <v>8</v>
      </c>
      <c r="E40" s="56">
        <v>8</v>
      </c>
      <c r="F40" s="56">
        <v>0</v>
      </c>
      <c r="G40" s="57">
        <f>H40+I40</f>
        <v>202</v>
      </c>
      <c r="H40" s="57">
        <v>202</v>
      </c>
      <c r="I40" s="57">
        <v>0</v>
      </c>
      <c r="J40" s="57">
        <f>K40+L40+M40</f>
        <v>16173534</v>
      </c>
      <c r="K40" s="57">
        <v>10199515.75</v>
      </c>
      <c r="L40" s="57">
        <v>5812282.9100000001</v>
      </c>
      <c r="M40" s="57">
        <v>161735.34</v>
      </c>
      <c r="N40" s="56">
        <f>O40+P40</f>
        <v>0</v>
      </c>
      <c r="O40" s="56">
        <v>0</v>
      </c>
      <c r="P40" s="56">
        <v>0</v>
      </c>
      <c r="Q40" s="56">
        <f>R40+S40</f>
        <v>0</v>
      </c>
      <c r="R40" s="56">
        <v>0</v>
      </c>
      <c r="S40" s="56">
        <v>0</v>
      </c>
    </row>
    <row r="41" spans="1:19" s="41" customFormat="1" ht="87.75" customHeight="1" x14ac:dyDescent="0.3">
      <c r="A41" s="40">
        <v>3</v>
      </c>
      <c r="B41" s="43" t="s">
        <v>51</v>
      </c>
      <c r="C41" s="56">
        <v>12</v>
      </c>
      <c r="D41" s="56">
        <v>7</v>
      </c>
      <c r="E41" s="56">
        <v>3</v>
      </c>
      <c r="F41" s="56">
        <v>4</v>
      </c>
      <c r="G41" s="57">
        <v>271.60000000000002</v>
      </c>
      <c r="H41" s="57">
        <v>161.4</v>
      </c>
      <c r="I41" s="57">
        <v>110.2</v>
      </c>
      <c r="J41" s="57">
        <v>21746197.199999999</v>
      </c>
      <c r="K41" s="57">
        <v>13713804.34</v>
      </c>
      <c r="L41" s="57">
        <v>7814930.8899999997</v>
      </c>
      <c r="M41" s="57">
        <v>217461.97</v>
      </c>
      <c r="N41" s="56">
        <f>O41+P41</f>
        <v>0</v>
      </c>
      <c r="O41" s="56">
        <v>0</v>
      </c>
      <c r="P41" s="56">
        <v>0</v>
      </c>
      <c r="Q41" s="56">
        <f>R41+S41</f>
        <v>0</v>
      </c>
      <c r="R41" s="56">
        <v>0</v>
      </c>
      <c r="S41" s="56">
        <v>0</v>
      </c>
    </row>
    <row r="42" spans="1:19" s="41" customFormat="1" ht="57.75" customHeight="1" x14ac:dyDescent="0.3">
      <c r="A42" s="40">
        <v>4</v>
      </c>
      <c r="B42" s="43" t="s">
        <v>52</v>
      </c>
      <c r="C42" s="56">
        <v>10</v>
      </c>
      <c r="D42" s="56">
        <f>E42+F42</f>
        <v>5</v>
      </c>
      <c r="E42" s="56">
        <v>5</v>
      </c>
      <c r="F42" s="56">
        <v>0</v>
      </c>
      <c r="G42" s="57">
        <f>H42+I42</f>
        <v>219.8</v>
      </c>
      <c r="H42" s="57">
        <v>219.8</v>
      </c>
      <c r="I42" s="57">
        <v>0</v>
      </c>
      <c r="J42" s="57">
        <f>K42+L42+M42</f>
        <v>17598726.609999999</v>
      </c>
      <c r="K42" s="57">
        <v>11098284.960000001</v>
      </c>
      <c r="L42" s="57">
        <v>6324454.3799999999</v>
      </c>
      <c r="M42" s="57">
        <v>175987.27</v>
      </c>
      <c r="N42" s="56">
        <f>O42+P42</f>
        <v>0</v>
      </c>
      <c r="O42" s="56">
        <v>0</v>
      </c>
      <c r="P42" s="56">
        <v>0</v>
      </c>
      <c r="Q42" s="56">
        <f>R42+S42</f>
        <v>0</v>
      </c>
      <c r="R42" s="56">
        <v>0</v>
      </c>
      <c r="S42" s="56">
        <v>0</v>
      </c>
    </row>
    <row r="43" spans="1:19" s="20" customFormat="1" ht="51.75" customHeight="1" x14ac:dyDescent="0.3">
      <c r="A43" s="19"/>
      <c r="B43" s="22" t="s">
        <v>34</v>
      </c>
      <c r="C43" s="28">
        <f>C44</f>
        <v>213</v>
      </c>
      <c r="D43" s="28">
        <f t="shared" ref="D43:S43" si="11">D44</f>
        <v>115</v>
      </c>
      <c r="E43" s="28">
        <f t="shared" si="11"/>
        <v>92</v>
      </c>
      <c r="F43" s="28">
        <f t="shared" si="11"/>
        <v>23</v>
      </c>
      <c r="G43" s="29">
        <f t="shared" si="11"/>
        <v>2522.6</v>
      </c>
      <c r="H43" s="29">
        <f t="shared" si="11"/>
        <v>2024.52</v>
      </c>
      <c r="I43" s="29">
        <f t="shared" si="11"/>
        <v>498.08</v>
      </c>
      <c r="J43" s="29">
        <f t="shared" si="11"/>
        <v>201974612.19</v>
      </c>
      <c r="K43" s="28">
        <f t="shared" si="11"/>
        <v>0</v>
      </c>
      <c r="L43" s="29">
        <f t="shared" si="11"/>
        <v>199954866.06999999</v>
      </c>
      <c r="M43" s="29">
        <f t="shared" si="11"/>
        <v>2019746.12</v>
      </c>
      <c r="N43" s="28">
        <f t="shared" si="11"/>
        <v>0</v>
      </c>
      <c r="O43" s="28">
        <f t="shared" si="11"/>
        <v>0</v>
      </c>
      <c r="P43" s="28">
        <f t="shared" si="11"/>
        <v>0</v>
      </c>
      <c r="Q43" s="28">
        <f t="shared" si="11"/>
        <v>0</v>
      </c>
      <c r="R43" s="28">
        <f t="shared" si="11"/>
        <v>0</v>
      </c>
      <c r="S43" s="28">
        <f t="shared" si="11"/>
        <v>0</v>
      </c>
    </row>
    <row r="44" spans="1:19" s="18" customFormat="1" ht="39.75" customHeight="1" x14ac:dyDescent="0.3">
      <c r="A44" s="27">
        <v>1</v>
      </c>
      <c r="B44" s="23" t="s">
        <v>62</v>
      </c>
      <c r="C44" s="34">
        <v>213</v>
      </c>
      <c r="D44" s="34">
        <v>115</v>
      </c>
      <c r="E44" s="34">
        <v>92</v>
      </c>
      <c r="F44" s="34">
        <v>23</v>
      </c>
      <c r="G44" s="35">
        <f>H44+I44</f>
        <v>2522.6</v>
      </c>
      <c r="H44" s="35">
        <v>2024.52</v>
      </c>
      <c r="I44" s="35">
        <v>498.08</v>
      </c>
      <c r="J44" s="35">
        <f>K44+L44+M44</f>
        <v>201974612.19</v>
      </c>
      <c r="K44" s="34">
        <v>0</v>
      </c>
      <c r="L44" s="35">
        <v>199954866.06999999</v>
      </c>
      <c r="M44" s="35">
        <v>2019746.12</v>
      </c>
      <c r="N44" s="34">
        <v>0</v>
      </c>
      <c r="O44" s="34">
        <v>0</v>
      </c>
      <c r="P44" s="34">
        <v>0</v>
      </c>
      <c r="Q44" s="34">
        <f>R44+S44</f>
        <v>0</v>
      </c>
      <c r="R44" s="34">
        <v>0</v>
      </c>
      <c r="S44" s="34">
        <v>0</v>
      </c>
    </row>
    <row r="45" spans="1:19" s="79" customFormat="1" ht="39.75" customHeight="1" x14ac:dyDescent="0.3">
      <c r="A45" s="80"/>
      <c r="B45" s="72" t="s">
        <v>61</v>
      </c>
      <c r="C45" s="76">
        <f>C46</f>
        <v>54</v>
      </c>
      <c r="D45" s="76">
        <f t="shared" ref="D45:S45" si="12">D46</f>
        <v>25</v>
      </c>
      <c r="E45" s="76">
        <f t="shared" si="12"/>
        <v>22</v>
      </c>
      <c r="F45" s="76">
        <f t="shared" si="12"/>
        <v>3</v>
      </c>
      <c r="G45" s="75">
        <f t="shared" si="12"/>
        <v>831.69999999999993</v>
      </c>
      <c r="H45" s="75">
        <f t="shared" si="12"/>
        <v>772.9</v>
      </c>
      <c r="I45" s="75">
        <f t="shared" si="12"/>
        <v>58.8</v>
      </c>
      <c r="J45" s="75">
        <f t="shared" si="12"/>
        <v>66554092.409999996</v>
      </c>
      <c r="K45" s="75">
        <f t="shared" si="12"/>
        <v>41971007.299999997</v>
      </c>
      <c r="L45" s="75">
        <f t="shared" si="12"/>
        <v>23917544.190000001</v>
      </c>
      <c r="M45" s="75">
        <f t="shared" si="12"/>
        <v>665540.92000000004</v>
      </c>
      <c r="N45" s="76">
        <f t="shared" si="12"/>
        <v>0</v>
      </c>
      <c r="O45" s="76">
        <f t="shared" si="12"/>
        <v>0</v>
      </c>
      <c r="P45" s="76">
        <f t="shared" si="12"/>
        <v>0</v>
      </c>
      <c r="Q45" s="76">
        <f t="shared" si="12"/>
        <v>0</v>
      </c>
      <c r="R45" s="76">
        <f t="shared" si="12"/>
        <v>0</v>
      </c>
      <c r="S45" s="76">
        <f t="shared" si="12"/>
        <v>0</v>
      </c>
    </row>
    <row r="46" spans="1:19" s="18" customFormat="1" ht="93" customHeight="1" x14ac:dyDescent="0.3">
      <c r="A46" s="26"/>
      <c r="B46" s="22" t="s">
        <v>60</v>
      </c>
      <c r="C46" s="28">
        <f>C47+C48+C49+C50</f>
        <v>54</v>
      </c>
      <c r="D46" s="28">
        <f t="shared" ref="D46:S46" si="13">D47+D48+D49+D50</f>
        <v>25</v>
      </c>
      <c r="E46" s="28">
        <f t="shared" si="13"/>
        <v>22</v>
      </c>
      <c r="F46" s="28">
        <f t="shared" si="13"/>
        <v>3</v>
      </c>
      <c r="G46" s="29">
        <f t="shared" si="13"/>
        <v>831.69999999999993</v>
      </c>
      <c r="H46" s="29">
        <f t="shared" si="13"/>
        <v>772.9</v>
      </c>
      <c r="I46" s="29">
        <f t="shared" si="13"/>
        <v>58.8</v>
      </c>
      <c r="J46" s="29">
        <f t="shared" si="13"/>
        <v>66554092.409999996</v>
      </c>
      <c r="K46" s="29">
        <f t="shared" si="13"/>
        <v>41971007.299999997</v>
      </c>
      <c r="L46" s="29">
        <f t="shared" si="13"/>
        <v>23917544.190000001</v>
      </c>
      <c r="M46" s="29">
        <f t="shared" si="13"/>
        <v>665540.92000000004</v>
      </c>
      <c r="N46" s="28">
        <f t="shared" si="13"/>
        <v>0</v>
      </c>
      <c r="O46" s="28">
        <f t="shared" si="13"/>
        <v>0</v>
      </c>
      <c r="P46" s="28">
        <f t="shared" si="13"/>
        <v>0</v>
      </c>
      <c r="Q46" s="28">
        <f t="shared" si="13"/>
        <v>0</v>
      </c>
      <c r="R46" s="28">
        <f t="shared" si="13"/>
        <v>0</v>
      </c>
      <c r="S46" s="28">
        <f t="shared" si="13"/>
        <v>0</v>
      </c>
    </row>
    <row r="47" spans="1:19" s="18" customFormat="1" ht="39.75" customHeight="1" x14ac:dyDescent="0.3">
      <c r="A47" s="40">
        <v>1</v>
      </c>
      <c r="B47" s="23" t="s">
        <v>62</v>
      </c>
      <c r="C47" s="34">
        <v>54</v>
      </c>
      <c r="D47" s="34">
        <v>25</v>
      </c>
      <c r="E47" s="34">
        <v>22</v>
      </c>
      <c r="F47" s="34">
        <v>3</v>
      </c>
      <c r="G47" s="35">
        <f>H47+I47</f>
        <v>831.69999999999993</v>
      </c>
      <c r="H47" s="35">
        <v>772.9</v>
      </c>
      <c r="I47" s="35">
        <v>58.8</v>
      </c>
      <c r="J47" s="35">
        <f>K47+L47+M47</f>
        <v>66554092.409999996</v>
      </c>
      <c r="K47" s="35">
        <v>41971007.299999997</v>
      </c>
      <c r="L47" s="35">
        <v>23917544.190000001</v>
      </c>
      <c r="M47" s="35">
        <v>665540.92000000004</v>
      </c>
      <c r="N47" s="34">
        <f>O47+P47</f>
        <v>0</v>
      </c>
      <c r="O47" s="34">
        <v>0</v>
      </c>
      <c r="P47" s="34">
        <v>0</v>
      </c>
      <c r="Q47" s="34">
        <f>R47+S47</f>
        <v>0</v>
      </c>
      <c r="R47" s="34">
        <v>0</v>
      </c>
      <c r="S47" s="34">
        <v>0</v>
      </c>
    </row>
    <row r="48" spans="1:19" s="18" customFormat="1" ht="39.75" customHeight="1" x14ac:dyDescent="0.3">
      <c r="A48" s="58"/>
      <c r="B48" s="59"/>
      <c r="C48" s="54"/>
      <c r="D48" s="54"/>
      <c r="E48" s="54"/>
      <c r="F48" s="54"/>
      <c r="G48" s="55"/>
      <c r="H48" s="55"/>
      <c r="I48" s="55"/>
      <c r="J48" s="55"/>
      <c r="K48" s="55"/>
      <c r="L48" s="55"/>
      <c r="M48" s="55"/>
      <c r="N48" s="54"/>
      <c r="O48" s="54"/>
      <c r="P48" s="54"/>
      <c r="Q48" s="54"/>
      <c r="R48" s="54"/>
      <c r="S48" s="54"/>
    </row>
    <row r="49" spans="1:20" s="18" customFormat="1" ht="39.75" customHeight="1" x14ac:dyDescent="0.3">
      <c r="A49" s="58"/>
      <c r="B49" s="59"/>
      <c r="C49" s="54"/>
      <c r="D49" s="54"/>
      <c r="E49" s="54"/>
      <c r="F49" s="54"/>
      <c r="G49" s="55"/>
      <c r="H49" s="55"/>
      <c r="I49" s="55"/>
      <c r="J49" s="55"/>
      <c r="K49" s="55"/>
      <c r="L49" s="55"/>
      <c r="M49" s="55"/>
      <c r="N49" s="54"/>
      <c r="O49" s="54"/>
      <c r="P49" s="54"/>
      <c r="Q49" s="54"/>
      <c r="R49" s="54"/>
      <c r="S49" s="54"/>
    </row>
    <row r="50" spans="1:20" s="18" customFormat="1" ht="39.75" customHeight="1" x14ac:dyDescent="0.3">
      <c r="A50" s="58"/>
      <c r="B50" s="59"/>
      <c r="C50" s="54"/>
      <c r="D50" s="54"/>
      <c r="E50" s="54"/>
      <c r="F50" s="54"/>
      <c r="G50" s="55"/>
      <c r="H50" s="55"/>
      <c r="I50" s="55"/>
      <c r="J50" s="55"/>
      <c r="K50" s="55"/>
      <c r="L50" s="55"/>
      <c r="M50" s="55"/>
      <c r="N50" s="54"/>
      <c r="O50" s="54"/>
      <c r="P50" s="54"/>
      <c r="Q50" s="54"/>
      <c r="R50" s="54"/>
      <c r="S50" s="54"/>
    </row>
    <row r="51" spans="1:20" s="18" customFormat="1" ht="39.75" customHeight="1" x14ac:dyDescent="0.3">
      <c r="A51" s="58"/>
      <c r="B51" s="59"/>
      <c r="C51" s="54"/>
      <c r="D51" s="54"/>
      <c r="E51" s="54"/>
      <c r="F51" s="54"/>
      <c r="G51" s="55"/>
      <c r="H51" s="55"/>
      <c r="I51" s="55"/>
      <c r="J51" s="55"/>
      <c r="K51" s="55"/>
      <c r="L51" s="55"/>
      <c r="M51" s="55"/>
      <c r="N51" s="54"/>
      <c r="O51" s="54"/>
      <c r="P51" s="54"/>
      <c r="Q51" s="54"/>
      <c r="R51" s="54"/>
      <c r="S51" s="54"/>
    </row>
    <row r="52" spans="1:20" ht="20.25" customHeight="1" x14ac:dyDescent="0.25">
      <c r="A52" s="15"/>
      <c r="B52" s="16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6"/>
      <c r="O52" s="15"/>
      <c r="P52" s="16"/>
      <c r="Q52" s="16"/>
      <c r="R52" s="16"/>
      <c r="S52" s="16"/>
    </row>
    <row r="53" spans="1:20" ht="20.25" customHeight="1" x14ac:dyDescent="0.25">
      <c r="A53" s="15"/>
      <c r="B53" s="16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6"/>
      <c r="O53" s="15"/>
      <c r="P53" s="16"/>
      <c r="Q53" s="16"/>
      <c r="R53" s="16"/>
      <c r="S53" s="16"/>
    </row>
    <row r="54" spans="1:20" ht="15.6" customHeight="1" x14ac:dyDescent="0.25">
      <c r="P54" s="6"/>
      <c r="Q54" s="6"/>
      <c r="R54" s="7"/>
    </row>
    <row r="55" spans="1:20" ht="15.6" customHeight="1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</row>
    <row r="56" spans="1:20" ht="15" customHeight="1" x14ac:dyDescent="0.25">
      <c r="A56" s="93" t="s">
        <v>24</v>
      </c>
      <c r="B56" s="93"/>
      <c r="C56" s="93"/>
      <c r="D56" s="93"/>
      <c r="E56" s="93"/>
      <c r="F56" s="93"/>
      <c r="G56" s="93"/>
      <c r="H56" s="93"/>
      <c r="I56" s="3"/>
      <c r="J56" s="3"/>
      <c r="K56" s="3"/>
      <c r="L56" s="3"/>
    </row>
    <row r="57" spans="1:20" ht="15" customHeight="1" x14ac:dyDescent="0.25">
      <c r="A57" s="93"/>
      <c r="B57" s="93"/>
      <c r="C57" s="93"/>
      <c r="D57" s="93"/>
      <c r="E57" s="93"/>
      <c r="F57" s="93"/>
      <c r="G57" s="93"/>
      <c r="H57" s="93"/>
      <c r="I57" s="3"/>
      <c r="J57" s="3"/>
      <c r="K57" s="3"/>
      <c r="L57" s="3"/>
      <c r="M57" s="3"/>
      <c r="N57" s="3"/>
      <c r="T57" s="4"/>
    </row>
    <row r="58" spans="1:20" ht="23.25" customHeight="1" x14ac:dyDescent="0.25">
      <c r="A58" s="93"/>
      <c r="B58" s="93"/>
      <c r="C58" s="93"/>
      <c r="D58" s="93"/>
      <c r="E58" s="93"/>
      <c r="F58" s="93"/>
      <c r="G58" s="93"/>
      <c r="H58" s="93"/>
      <c r="I58" s="3"/>
      <c r="J58" s="3"/>
      <c r="K58" s="3"/>
      <c r="L58" s="3"/>
      <c r="M58" s="3"/>
      <c r="O58" s="98"/>
      <c r="P58" s="98"/>
      <c r="Q58" s="98"/>
      <c r="R58" s="98"/>
      <c r="S58" s="98"/>
    </row>
    <row r="59" spans="1:20" ht="19.5" customHeight="1" x14ac:dyDescent="0.3">
      <c r="A59" s="8"/>
      <c r="B59" s="8"/>
      <c r="C59" s="8"/>
      <c r="D59" s="8"/>
      <c r="E59" s="8"/>
      <c r="F59" s="8"/>
      <c r="G59" s="8"/>
      <c r="H59" s="8"/>
      <c r="I59" s="3"/>
      <c r="J59" s="3"/>
      <c r="K59" s="3"/>
      <c r="L59" s="3"/>
      <c r="M59" s="3"/>
      <c r="O59" s="97" t="s">
        <v>25</v>
      </c>
      <c r="P59" s="97"/>
      <c r="Q59" s="97" t="s">
        <v>26</v>
      </c>
      <c r="R59" s="97"/>
      <c r="S59" s="97"/>
    </row>
    <row r="60" spans="1:20" ht="15" customHeight="1" x14ac:dyDescent="0.25">
      <c r="A60" s="8"/>
      <c r="B60" s="8"/>
      <c r="C60" s="8"/>
      <c r="D60" s="8"/>
      <c r="E60" s="8"/>
      <c r="F60" s="8"/>
      <c r="G60" s="8"/>
      <c r="H60" s="8"/>
      <c r="I60" s="3"/>
      <c r="J60" s="3"/>
      <c r="K60" s="3"/>
      <c r="L60" s="3"/>
      <c r="M60" s="3"/>
      <c r="O60" s="10"/>
      <c r="P60" s="10"/>
      <c r="Q60" s="10"/>
      <c r="R60" s="11"/>
      <c r="S60" s="11"/>
    </row>
    <row r="61" spans="1:20" ht="15" customHeight="1" x14ac:dyDescent="0.3">
      <c r="A61" s="8"/>
      <c r="B61" s="8"/>
      <c r="C61" s="8"/>
      <c r="D61" s="8"/>
      <c r="E61" s="8"/>
      <c r="F61" s="8"/>
      <c r="G61" s="8"/>
      <c r="H61" s="8"/>
      <c r="I61" s="3"/>
      <c r="J61" s="3"/>
      <c r="K61" s="3"/>
      <c r="L61" s="3"/>
      <c r="M61" s="3"/>
      <c r="O61" s="91" t="s">
        <v>27</v>
      </c>
      <c r="P61" s="91"/>
      <c r="Q61" s="91"/>
      <c r="R61" s="92" t="s">
        <v>28</v>
      </c>
      <c r="S61" s="92"/>
    </row>
    <row r="62" spans="1:20" ht="15" customHeight="1" x14ac:dyDescent="0.25">
      <c r="A62" s="8"/>
      <c r="B62" s="8"/>
      <c r="C62" s="8"/>
      <c r="D62" s="8"/>
      <c r="E62" s="8"/>
      <c r="F62" s="8"/>
      <c r="G62" s="8"/>
      <c r="H62" s="8"/>
      <c r="I62" s="3"/>
      <c r="J62" s="3"/>
      <c r="K62" s="3"/>
      <c r="L62" s="3"/>
      <c r="M62" s="3"/>
      <c r="P62" s="9"/>
      <c r="Q62" s="9"/>
      <c r="R62" s="9"/>
      <c r="S62" s="9"/>
    </row>
  </sheetData>
  <sheetProtection formatCells="0" formatColumns="0" formatRows="0" insertColumns="0" insertRows="0" insertHyperlinks="0" deleteColumns="0" deleteRows="0" sort="0" autoFilter="0" pivotTables="0"/>
  <mergeCells count="32">
    <mergeCell ref="O61:Q61"/>
    <mergeCell ref="R61:S61"/>
    <mergeCell ref="A56:H58"/>
    <mergeCell ref="A11:A14"/>
    <mergeCell ref="D12:D13"/>
    <mergeCell ref="G12:G13"/>
    <mergeCell ref="Q59:S59"/>
    <mergeCell ref="Q58:S58"/>
    <mergeCell ref="O59:P59"/>
    <mergeCell ref="O58:P58"/>
    <mergeCell ref="E12:F12"/>
    <mergeCell ref="H12:I12"/>
    <mergeCell ref="R12:S12"/>
    <mergeCell ref="J11:M11"/>
    <mergeCell ref="J12:J13"/>
    <mergeCell ref="D11:F11"/>
    <mergeCell ref="L4:S4"/>
    <mergeCell ref="M1:S1"/>
    <mergeCell ref="M3:S3"/>
    <mergeCell ref="B9:S9"/>
    <mergeCell ref="N11:P11"/>
    <mergeCell ref="Q11:S11"/>
    <mergeCell ref="C11:C13"/>
    <mergeCell ref="B11:B14"/>
    <mergeCell ref="G11:I11"/>
    <mergeCell ref="N12:N13"/>
    <mergeCell ref="Q12:Q13"/>
    <mergeCell ref="K12:M12"/>
    <mergeCell ref="O12:P12"/>
    <mergeCell ref="L7:S7"/>
    <mergeCell ref="L6:S6"/>
    <mergeCell ref="L5:S5"/>
  </mergeCells>
  <printOptions horizontalCentered="1"/>
  <pageMargins left="0.31496062992125984" right="0.31496062992125984" top="0.70866141732283472" bottom="0.31496062992125984" header="0.51181102362204722" footer="0.51181102362204722"/>
  <pageSetup paperSize="9" scale="32" fitToWidth="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6"/>
  <sheetViews>
    <sheetView workbookViewId="0">
      <selection activeCell="I18" sqref="I18"/>
    </sheetView>
  </sheetViews>
  <sheetFormatPr defaultRowHeight="15" x14ac:dyDescent="0.25"/>
  <cols>
    <col min="3" max="3" width="19" customWidth="1"/>
    <col min="4" max="4" width="9.5703125" customWidth="1"/>
    <col min="5" max="9" width="13.28515625" customWidth="1"/>
  </cols>
  <sheetData>
    <row r="2" spans="1:9" ht="13.5" customHeight="1" x14ac:dyDescent="0.25"/>
    <row r="4" spans="1:9" x14ac:dyDescent="0.25">
      <c r="A4" s="48" t="s">
        <v>56</v>
      </c>
      <c r="B4">
        <v>30</v>
      </c>
      <c r="C4" s="47">
        <v>80067</v>
      </c>
      <c r="D4" s="47"/>
      <c r="E4" s="47">
        <f>B4*C4</f>
        <v>2402010</v>
      </c>
      <c r="F4" s="47"/>
      <c r="G4" s="47">
        <f>(E4-I4)*0.637</f>
        <v>1514779.5663000001</v>
      </c>
      <c r="H4" s="47">
        <f>(E4-I4)*0.363</f>
        <v>863210.33369999996</v>
      </c>
      <c r="I4" s="47">
        <f>E4*0.01</f>
        <v>24020.100000000002</v>
      </c>
    </row>
    <row r="5" spans="1:9" x14ac:dyDescent="0.25">
      <c r="A5" s="48" t="s">
        <v>57</v>
      </c>
      <c r="B5" s="51">
        <v>14.4</v>
      </c>
      <c r="C5" s="52">
        <v>80067</v>
      </c>
      <c r="D5" s="52"/>
      <c r="E5" s="52">
        <f>B5*C5</f>
        <v>1152964.8</v>
      </c>
      <c r="F5" s="52"/>
      <c r="G5" s="52">
        <f>(E5-I5)*0.637</f>
        <v>727094.19182399998</v>
      </c>
      <c r="H5" s="52">
        <f>(E5-I5)*0.363</f>
        <v>414340.96017599996</v>
      </c>
      <c r="I5" s="52">
        <f>E5*0.01</f>
        <v>11529.648000000001</v>
      </c>
    </row>
    <row r="6" spans="1:9" x14ac:dyDescent="0.25">
      <c r="A6" s="48" t="s">
        <v>58</v>
      </c>
      <c r="E6" s="47">
        <v>700000</v>
      </c>
      <c r="F6" s="47"/>
      <c r="G6" s="47">
        <f>(E6-I6)*0.637</f>
        <v>441441</v>
      </c>
      <c r="H6" s="47">
        <f>(E6-I6)*0.363</f>
        <v>251559</v>
      </c>
      <c r="I6" s="47">
        <f>E6*0.01</f>
        <v>7000</v>
      </c>
    </row>
    <row r="7" spans="1:9" x14ac:dyDescent="0.25">
      <c r="A7" s="48"/>
      <c r="B7">
        <v>29.3</v>
      </c>
      <c r="E7" s="47">
        <v>609590</v>
      </c>
      <c r="F7" s="47"/>
      <c r="G7" s="47"/>
      <c r="H7" s="47"/>
      <c r="I7" s="47"/>
    </row>
    <row r="8" spans="1:9" x14ac:dyDescent="0.25">
      <c r="A8" s="48"/>
      <c r="B8">
        <v>32.700000000000003</v>
      </c>
      <c r="E8" s="47">
        <v>795709.08</v>
      </c>
      <c r="F8" s="47"/>
      <c r="G8" s="47"/>
      <c r="H8" s="47"/>
      <c r="I8" s="47"/>
    </row>
    <row r="9" spans="1:9" x14ac:dyDescent="0.25">
      <c r="A9" s="49"/>
      <c r="B9" s="49"/>
      <c r="E9" s="47"/>
      <c r="F9" s="47"/>
      <c r="G9" s="47"/>
      <c r="H9" s="47"/>
      <c r="I9" s="47"/>
    </row>
    <row r="10" spans="1:9" x14ac:dyDescent="0.25">
      <c r="A10" s="99" t="s">
        <v>59</v>
      </c>
      <c r="B10" s="100"/>
      <c r="E10" s="47"/>
      <c r="F10" s="47"/>
      <c r="G10" s="47"/>
      <c r="H10" s="47"/>
      <c r="I10" s="47"/>
    </row>
    <row r="11" spans="1:9" x14ac:dyDescent="0.25">
      <c r="A11" s="100"/>
      <c r="B11" s="100"/>
      <c r="E11" s="47"/>
      <c r="F11" s="47"/>
      <c r="G11" s="47">
        <f>29.3*C14*0.25</f>
        <v>698409.45000000007</v>
      </c>
      <c r="H11" s="47"/>
      <c r="I11" s="47"/>
    </row>
    <row r="12" spans="1:9" x14ac:dyDescent="0.25">
      <c r="A12" s="100"/>
      <c r="B12" s="100"/>
      <c r="D12">
        <v>29.3</v>
      </c>
      <c r="E12" s="47">
        <v>609590</v>
      </c>
      <c r="F12" s="47"/>
      <c r="G12" s="53">
        <f>E12-H12-I12</f>
        <v>597459.15899999999</v>
      </c>
      <c r="H12" s="47">
        <f>(E12-I12)*0.01</f>
        <v>6034.9409999999998</v>
      </c>
      <c r="I12" s="47">
        <f>E12*0.01</f>
        <v>6095.9000000000005</v>
      </c>
    </row>
    <row r="13" spans="1:9" x14ac:dyDescent="0.25">
      <c r="A13" s="100"/>
      <c r="B13" s="100"/>
      <c r="E13" s="47"/>
      <c r="F13" s="47"/>
      <c r="G13" s="50"/>
      <c r="H13" s="47"/>
      <c r="I13" s="47"/>
    </row>
    <row r="14" spans="1:9" x14ac:dyDescent="0.25">
      <c r="A14" s="100"/>
      <c r="B14" s="100"/>
      <c r="C14">
        <v>95346</v>
      </c>
      <c r="D14">
        <v>32.700000000000003</v>
      </c>
      <c r="E14" s="47">
        <v>795709.08</v>
      </c>
      <c r="F14" s="47"/>
      <c r="G14" s="47">
        <f>32.7*C14*0.25</f>
        <v>779453.55</v>
      </c>
      <c r="H14" s="47">
        <f>E14-G14-I14</f>
        <v>8298.4391999999116</v>
      </c>
      <c r="I14" s="47">
        <f>E14*0.01</f>
        <v>7957.0907999999999</v>
      </c>
    </row>
    <row r="15" spans="1:9" x14ac:dyDescent="0.25">
      <c r="E15" s="47">
        <v>795709.08</v>
      </c>
      <c r="F15" s="47"/>
      <c r="G15" s="47">
        <f>727094.19</f>
        <v>727094.19</v>
      </c>
      <c r="H15" s="47">
        <f>E15-G15-I15</f>
        <v>60657.800000000017</v>
      </c>
      <c r="I15" s="47">
        <v>7957.09</v>
      </c>
    </row>
    <row r="16" spans="1:9" x14ac:dyDescent="0.25">
      <c r="E16" s="47"/>
      <c r="F16" s="47"/>
      <c r="G16" s="47"/>
      <c r="H16" s="47"/>
      <c r="I16" s="47"/>
    </row>
    <row r="17" spans="5:9" x14ac:dyDescent="0.25">
      <c r="E17" s="47"/>
      <c r="F17" s="47"/>
      <c r="G17" s="47"/>
      <c r="H17" s="47"/>
      <c r="I17" s="47"/>
    </row>
    <row r="18" spans="5:9" x14ac:dyDescent="0.25">
      <c r="E18" s="47"/>
      <c r="F18" s="47"/>
      <c r="G18" s="47"/>
      <c r="H18" s="47"/>
      <c r="I18" s="47"/>
    </row>
    <row r="19" spans="5:9" x14ac:dyDescent="0.25">
      <c r="E19" s="47"/>
      <c r="F19" s="47"/>
      <c r="G19" s="47"/>
      <c r="H19" s="47"/>
      <c r="I19" s="47"/>
    </row>
    <row r="20" spans="5:9" x14ac:dyDescent="0.25">
      <c r="E20" s="47"/>
      <c r="F20" s="47"/>
      <c r="G20" s="47"/>
      <c r="H20" s="47"/>
      <c r="I20" s="47"/>
    </row>
    <row r="21" spans="5:9" x14ac:dyDescent="0.25">
      <c r="E21" s="47"/>
      <c r="F21" s="47"/>
      <c r="G21" s="47"/>
      <c r="H21" s="47"/>
      <c r="I21" s="47"/>
    </row>
    <row r="22" spans="5:9" x14ac:dyDescent="0.25">
      <c r="E22" s="47"/>
      <c r="F22" s="47"/>
      <c r="G22" s="47"/>
      <c r="H22" s="47"/>
      <c r="I22" s="47"/>
    </row>
    <row r="23" spans="5:9" x14ac:dyDescent="0.25">
      <c r="E23" s="47"/>
      <c r="F23" s="47"/>
      <c r="G23" s="47"/>
      <c r="H23" s="47"/>
      <c r="I23" s="47"/>
    </row>
    <row r="24" spans="5:9" x14ac:dyDescent="0.25">
      <c r="E24" s="47"/>
      <c r="F24" s="47"/>
      <c r="G24" s="47"/>
      <c r="H24" s="47"/>
      <c r="I24" s="47"/>
    </row>
    <row r="25" spans="5:9" x14ac:dyDescent="0.25">
      <c r="E25" s="47"/>
      <c r="F25" s="47"/>
      <c r="G25" s="47"/>
      <c r="H25" s="47"/>
      <c r="I25" s="47"/>
    </row>
    <row r="26" spans="5:9" x14ac:dyDescent="0.25">
      <c r="E26" s="47"/>
      <c r="F26" s="47"/>
      <c r="G26" s="47"/>
      <c r="H26" s="47"/>
      <c r="I26" s="47"/>
    </row>
    <row r="27" spans="5:9" x14ac:dyDescent="0.25">
      <c r="E27" s="47"/>
      <c r="F27" s="47"/>
      <c r="G27" s="47"/>
      <c r="H27" s="47"/>
      <c r="I27" s="47"/>
    </row>
    <row r="28" spans="5:9" x14ac:dyDescent="0.25">
      <c r="E28" s="47"/>
      <c r="F28" s="47"/>
      <c r="G28" s="47"/>
      <c r="H28" s="47"/>
      <c r="I28" s="47"/>
    </row>
    <row r="29" spans="5:9" x14ac:dyDescent="0.25">
      <c r="E29" s="47"/>
      <c r="F29" s="47"/>
      <c r="G29" s="47"/>
      <c r="H29" s="47"/>
      <c r="I29" s="47"/>
    </row>
    <row r="30" spans="5:9" x14ac:dyDescent="0.25">
      <c r="E30" s="47"/>
      <c r="F30" s="47"/>
      <c r="G30" s="47"/>
      <c r="H30" s="47"/>
      <c r="I30" s="47"/>
    </row>
    <row r="31" spans="5:9" x14ac:dyDescent="0.25">
      <c r="E31" s="47"/>
      <c r="F31" s="47"/>
      <c r="G31" s="47"/>
      <c r="H31" s="47"/>
      <c r="I31" s="47"/>
    </row>
    <row r="32" spans="5:9" x14ac:dyDescent="0.25">
      <c r="E32" s="47"/>
      <c r="F32" s="47"/>
      <c r="G32" s="47"/>
      <c r="H32" s="47"/>
      <c r="I32" s="47"/>
    </row>
    <row r="33" spans="5:9" x14ac:dyDescent="0.25">
      <c r="E33" s="47"/>
      <c r="F33" s="47"/>
      <c r="G33" s="47"/>
      <c r="H33" s="47"/>
      <c r="I33" s="47"/>
    </row>
    <row r="34" spans="5:9" x14ac:dyDescent="0.25">
      <c r="E34" s="47"/>
      <c r="F34" s="47"/>
      <c r="G34" s="47"/>
      <c r="H34" s="47"/>
      <c r="I34" s="47"/>
    </row>
    <row r="35" spans="5:9" x14ac:dyDescent="0.25">
      <c r="E35" s="47"/>
      <c r="F35" s="47"/>
      <c r="G35" s="47"/>
      <c r="H35" s="47"/>
      <c r="I35" s="47"/>
    </row>
    <row r="36" spans="5:9" x14ac:dyDescent="0.25">
      <c r="E36" s="47"/>
      <c r="F36" s="47"/>
      <c r="G36" s="47"/>
      <c r="H36" s="47"/>
      <c r="I36" s="47"/>
    </row>
  </sheetData>
  <mergeCells count="1">
    <mergeCell ref="A10:B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6</vt:lpstr>
      <vt:lpstr>Лист1</vt:lpstr>
      <vt:lpstr>'Приложение 6'!Заголовки_для_печати</vt:lpstr>
      <vt:lpstr>'Приложение 6'!Область_печати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Храмкова Екатерина Вячеславовна</cp:lastModifiedBy>
  <cp:lastPrinted>2026-04-09T13:13:14Z</cp:lastPrinted>
  <dcterms:created xsi:type="dcterms:W3CDTF">2006-09-16T00:00:00Z</dcterms:created>
  <dcterms:modified xsi:type="dcterms:W3CDTF">2026-05-12T11:56:52Z</dcterms:modified>
  <cp:category/>
</cp:coreProperties>
</file>