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-120" yWindow="-120" windowWidth="20730" windowHeight="11760" tabRatio="500"/>
  </bookViews>
  <sheets>
    <sheet name="Приложение 7" sheetId="1" r:id="rId1"/>
  </sheets>
  <definedNames>
    <definedName name="Print_Titles" localSheetId="0">'Приложение 7'!$12:$15</definedName>
    <definedName name="_xlnm.Print_Area" localSheetId="0">'Приложение 7'!$A$1:$X$33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2" i="1" l="1"/>
  <c r="M32" i="1"/>
  <c r="X31" i="1"/>
  <c r="M31" i="1"/>
  <c r="X30" i="1"/>
  <c r="M30" i="1"/>
  <c r="X29" i="1"/>
  <c r="M29" i="1"/>
  <c r="X28" i="1"/>
  <c r="M28" i="1"/>
  <c r="M27" i="1" s="1"/>
  <c r="W27" i="1"/>
  <c r="V27" i="1"/>
  <c r="U27" i="1"/>
  <c r="T27" i="1"/>
  <c r="S27" i="1"/>
  <c r="R27" i="1"/>
  <c r="Q27" i="1"/>
  <c r="P27" i="1"/>
  <c r="O27" i="1"/>
  <c r="N27" i="1"/>
  <c r="L27" i="1"/>
  <c r="K27" i="1"/>
  <c r="J27" i="1"/>
  <c r="I27" i="1"/>
  <c r="H27" i="1"/>
  <c r="G27" i="1"/>
  <c r="F27" i="1"/>
  <c r="E27" i="1"/>
  <c r="D27" i="1"/>
  <c r="C27" i="1"/>
  <c r="X26" i="1"/>
  <c r="X25" i="1" s="1"/>
  <c r="M26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X24" i="1"/>
  <c r="M24" i="1"/>
  <c r="X23" i="1"/>
  <c r="M23" i="1"/>
  <c r="X22" i="1"/>
  <c r="M22" i="1"/>
  <c r="X21" i="1"/>
  <c r="M21" i="1"/>
  <c r="W20" i="1"/>
  <c r="V20" i="1"/>
  <c r="U20" i="1"/>
  <c r="T20" i="1"/>
  <c r="S20" i="1"/>
  <c r="R20" i="1"/>
  <c r="Q20" i="1"/>
  <c r="P20" i="1"/>
  <c r="O20" i="1"/>
  <c r="N20" i="1"/>
  <c r="L20" i="1"/>
  <c r="K20" i="1"/>
  <c r="J20" i="1"/>
  <c r="I20" i="1"/>
  <c r="H20" i="1"/>
  <c r="G20" i="1"/>
  <c r="F20" i="1"/>
  <c r="E20" i="1"/>
  <c r="D20" i="1"/>
  <c r="C20" i="1"/>
  <c r="X19" i="1"/>
  <c r="M19" i="1"/>
  <c r="X18" i="1"/>
  <c r="X17" i="1" s="1"/>
  <c r="M18" i="1"/>
  <c r="M17" i="1" s="1"/>
  <c r="W17" i="1"/>
  <c r="V17" i="1"/>
  <c r="U17" i="1"/>
  <c r="T17" i="1"/>
  <c r="S17" i="1"/>
  <c r="R17" i="1"/>
  <c r="Q17" i="1"/>
  <c r="P17" i="1"/>
  <c r="O17" i="1"/>
  <c r="N17" i="1"/>
  <c r="L17" i="1"/>
  <c r="K17" i="1"/>
  <c r="J17" i="1"/>
  <c r="I17" i="1"/>
  <c r="H17" i="1"/>
  <c r="G17" i="1"/>
  <c r="F17" i="1"/>
  <c r="E17" i="1"/>
  <c r="D17" i="1"/>
  <c r="C17" i="1"/>
  <c r="X16" i="1"/>
  <c r="X15" i="1" s="1"/>
  <c r="M16" i="1"/>
  <c r="M15" i="1" s="1"/>
  <c r="W15" i="1"/>
  <c r="V15" i="1"/>
  <c r="U15" i="1"/>
  <c r="T15" i="1"/>
  <c r="S15" i="1"/>
  <c r="R15" i="1"/>
  <c r="Q15" i="1"/>
  <c r="P15" i="1"/>
  <c r="O15" i="1"/>
  <c r="N15" i="1"/>
  <c r="L15" i="1"/>
  <c r="K15" i="1"/>
  <c r="J15" i="1"/>
  <c r="I15" i="1"/>
  <c r="H15" i="1"/>
  <c r="G15" i="1"/>
  <c r="F15" i="1"/>
  <c r="E15" i="1"/>
  <c r="D15" i="1"/>
  <c r="C15" i="1"/>
  <c r="M20" i="1" l="1"/>
  <c r="Q14" i="1"/>
  <c r="Q13" i="1" s="1"/>
  <c r="P14" i="1"/>
  <c r="P13" i="1" s="1"/>
  <c r="X27" i="1"/>
  <c r="X20" i="1"/>
  <c r="X14" i="1" s="1"/>
  <c r="N14" i="1"/>
  <c r="N13" i="1" s="1"/>
  <c r="F14" i="1"/>
  <c r="F13" i="1" s="1"/>
  <c r="E14" i="1"/>
  <c r="E13" i="1" s="1"/>
  <c r="D14" i="1"/>
  <c r="D13" i="1" s="1"/>
  <c r="C14" i="1"/>
  <c r="C13" i="1" s="1"/>
  <c r="M14" i="1"/>
  <c r="M13" i="1" s="1"/>
  <c r="W14" i="1"/>
  <c r="W13" i="1" s="1"/>
  <c r="V14" i="1"/>
  <c r="V13" i="1" s="1"/>
  <c r="U14" i="1"/>
  <c r="U13" i="1" s="1"/>
  <c r="T14" i="1"/>
  <c r="T13" i="1" s="1"/>
  <c r="S14" i="1"/>
  <c r="S13" i="1" s="1"/>
  <c r="R14" i="1"/>
  <c r="R13" i="1" s="1"/>
  <c r="I14" i="1"/>
  <c r="I13" i="1" s="1"/>
  <c r="O14" i="1"/>
  <c r="O13" i="1" s="1"/>
  <c r="H14" i="1"/>
  <c r="H13" i="1" s="1"/>
  <c r="L14" i="1"/>
  <c r="L13" i="1" s="1"/>
  <c r="G14" i="1"/>
  <c r="G13" i="1" s="1"/>
  <c r="J14" i="1"/>
  <c r="J13" i="1" s="1"/>
  <c r="K14" i="1"/>
  <c r="K13" i="1" s="1"/>
  <c r="X13" i="1" l="1"/>
</calcChain>
</file>

<file path=xl/sharedStrings.xml><?xml version="1.0" encoding="utf-8"?>
<sst xmlns="http://schemas.openxmlformats.org/spreadsheetml/2006/main" count="126" uniqueCount="37">
  <si>
    <t>Планируемые показатели реализации региональной адресной программы по переселению граждан из аварийного жилищного фонда</t>
  </si>
  <si>
    <t>№ п/п</t>
  </si>
  <si>
    <t>Наименование муниципального образования</t>
  </si>
  <si>
    <t>Расселяемая площадь</t>
  </si>
  <si>
    <t>Количество переселяемых жителей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</si>
  <si>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</si>
  <si>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</si>
  <si>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</si>
  <si>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</si>
  <si>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</si>
  <si>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</si>
  <si>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</si>
  <si>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</si>
  <si>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</si>
  <si>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2031 г.</t>
  </si>
  <si>
    <t>Всего</t>
  </si>
  <si>
    <t>кв.м</t>
  </si>
  <si>
    <t>чел</t>
  </si>
  <si>
    <t>Всего по программе переселения, в т.ч.:</t>
  </si>
  <si>
    <t>в части, предусматривающей финансирование за счет средств Фонда, в т.ч.:</t>
  </si>
  <si>
    <t xml:space="preserve">Всего по этапу 2025 года </t>
  </si>
  <si>
    <t>x</t>
  </si>
  <si>
    <t xml:space="preserve">Всего по этапу 2026 года </t>
  </si>
  <si>
    <t xml:space="preserve">Всего по этапу 2027 года </t>
  </si>
  <si>
    <t xml:space="preserve">Всего по этапу 2028 года </t>
  </si>
  <si>
    <t>в части, предусматривающей реализацию по иным программам, в рамках которых не предусмотрено финансирование за счет средств Фонда, в т.ч.:</t>
  </si>
  <si>
    <t>Итого по городу Брянск</t>
  </si>
  <si>
    <t>Итого по городу Клинцы</t>
  </si>
  <si>
    <t>Итого по городу Фокино</t>
  </si>
  <si>
    <t>Итого по Дубровскому городскому поселению Дубровского муниципального района</t>
  </si>
  <si>
    <t>Итого по Дятьковскому городскому поселению Дятьковского муниципального района</t>
  </si>
  <si>
    <t>Итого по Новозыбковскому городскому округу</t>
  </si>
  <si>
    <t>Итого по Почепскому городскому поселению Почепского муниципального района</t>
  </si>
  <si>
    <t>Итого по Белоберезковскому городскому поселению Трубчевского муниципального района</t>
  </si>
  <si>
    <t xml:space="preserve">                          «Приложение 5
к региональной адресной программе «Переселение
граждан из аварийного жилищного фонда
на территории Брянской области» (2025 - 2030 годы)</t>
  </si>
  <si>
    <t xml:space="preserve">                  Приложение 4
к постановлению Правительства
Брянской области </t>
  </si>
  <si>
    <t>от  12 мая 2026 г.  №  211-п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</si>
</sst>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&quot; ₽&quot;;[Red]\-#,##0.00&quot; ₽&quot;"/>
    <numFmt numFmtId="165" formatCode="#,##0.00_ ;\-#,##0.00\ "/>
    <numFmt numFmtId="166" formatCode="#,##0_ ;\-#,##0\ "/>
  </numFmts>
  <fonts count="7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0" fontId="0" fillId="2" borderId="0" xfId="0" applyFill="1" applyAlignment="1" applyProtection="1">
      <alignment wrapText="1"/>
      <protection locked="0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 applyProtection="1">
      <alignment horizontal="left" wrapText="1"/>
      <protection locked="0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L33"/>
  <sheetViews>
    <sheetView tabSelected="1" view="pageBreakPreview" zoomScale="60" zoomScaleNormal="60" workbookViewId="0">
      <selection activeCell="J2" sqref="J2"/>
    </sheetView>
  </sheetViews>
  <sheetFormatPr defaultColWidth="8.5703125" defaultRowHeight="15" x14ac:dyDescent="0.25"/>
  <cols>
    <col min="1" max="1" width="6.85546875" customWidth="1"/>
    <col min="2" max="2" width="60.28515625" style="1" customWidth="1"/>
    <col min="3" max="5" width="32.42578125" hidden="1" customWidth="1" collapsed="1"/>
    <col min="6" max="6" width="18.42578125" customWidth="1"/>
    <col min="7" max="7" width="22.7109375" customWidth="1"/>
    <col min="8" max="9" width="21.28515625" customWidth="1"/>
    <col min="10" max="10" width="20.85546875" customWidth="1"/>
    <col min="11" max="12" width="32.42578125" hidden="1" customWidth="1" collapsed="1"/>
    <col min="13" max="13" width="22.42578125" customWidth="1"/>
    <col min="14" max="16" width="32.42578125" hidden="1" customWidth="1" collapsed="1"/>
    <col min="17" max="18" width="19.85546875" customWidth="1"/>
    <col min="19" max="20" width="19.5703125" customWidth="1"/>
    <col min="21" max="21" width="19.85546875" customWidth="1"/>
    <col min="22" max="23" width="32.42578125" hidden="1" customWidth="1" collapsed="1"/>
    <col min="24" max="24" width="21.7109375" customWidth="1"/>
    <col min="1024" max="1024" width="9.140625" customWidth="1"/>
  </cols>
  <sheetData>
    <row r="1" spans="1:1023 1025:1026" ht="73.5" customHeight="1" x14ac:dyDescent="0.3">
      <c r="A1" s="2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25" t="s">
        <v>35</v>
      </c>
      <c r="S1" s="26"/>
      <c r="T1" s="26"/>
      <c r="U1" s="26"/>
      <c r="V1" s="26"/>
      <c r="W1" s="26"/>
      <c r="X1" s="26"/>
      <c r="Y1" s="26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K1" s="2"/>
      <c r="AML1" s="2"/>
    </row>
    <row r="2" spans="1:1023 1025:1026" ht="17.25" customHeight="1" x14ac:dyDescent="0.25">
      <c r="A2" s="2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27" t="s">
        <v>36</v>
      </c>
      <c r="S2" s="27"/>
      <c r="T2" s="27"/>
      <c r="U2" s="27"/>
      <c r="V2" s="27"/>
      <c r="W2" s="27"/>
      <c r="X2" s="27"/>
      <c r="Y2" s="27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K2" s="2"/>
      <c r="AML2" s="2"/>
    </row>
    <row r="3" spans="1:1023 1025:1026" ht="32.25" customHeight="1" x14ac:dyDescent="0.25">
      <c r="A3" s="2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24"/>
      <c r="S3" s="24"/>
      <c r="T3" s="24"/>
      <c r="U3" s="24"/>
      <c r="V3" s="24"/>
      <c r="W3" s="24"/>
      <c r="X3" s="24"/>
      <c r="Y3" s="21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K3" s="2"/>
      <c r="AML3" s="2"/>
    </row>
    <row r="4" spans="1:1023 1025:1026" ht="85.5" customHeight="1" x14ac:dyDescent="0.3">
      <c r="A4" s="2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25" t="s">
        <v>34</v>
      </c>
      <c r="S4" s="25"/>
      <c r="T4" s="25"/>
      <c r="U4" s="25"/>
      <c r="V4" s="25"/>
      <c r="W4" s="25"/>
      <c r="X4" s="25"/>
      <c r="Y4" s="20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K4" s="2"/>
      <c r="AML4" s="2"/>
    </row>
    <row r="5" spans="1:1023 1025:1026" ht="15" customHeight="1" x14ac:dyDescent="0.25"/>
    <row r="6" spans="1:1023 1025:1026" ht="9" customHeight="1" x14ac:dyDescent="0.25"/>
    <row r="7" spans="1:1023 1025:1026" s="19" customFormat="1" ht="36" customHeight="1" x14ac:dyDescent="0.35">
      <c r="A7" s="18"/>
      <c r="B7" s="28" t="s">
        <v>0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</row>
    <row r="8" spans="1:1023 1025:1026" ht="15" customHeight="1" x14ac:dyDescent="0.25"/>
    <row r="9" spans="1:1023 1025:1026" ht="20.25" customHeight="1" x14ac:dyDescent="0.25">
      <c r="A9" s="22" t="s">
        <v>1</v>
      </c>
      <c r="B9" s="23" t="s">
        <v>2</v>
      </c>
      <c r="C9" s="22" t="s">
        <v>3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 t="s">
        <v>4</v>
      </c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1023 1025:1026" ht="19.7" customHeight="1" x14ac:dyDescent="0.25">
      <c r="A10" s="22"/>
      <c r="B10" s="23"/>
      <c r="C10" s="3" t="s">
        <v>5</v>
      </c>
      <c r="D10" s="3" t="s">
        <v>6</v>
      </c>
      <c r="E10" s="3" t="s">
        <v>7</v>
      </c>
      <c r="F10" s="3" t="s">
        <v>8</v>
      </c>
      <c r="G10" s="3" t="s">
        <v>9</v>
      </c>
      <c r="H10" s="3" t="s">
        <v>10</v>
      </c>
      <c r="I10" s="3" t="s">
        <v>11</v>
      </c>
      <c r="J10" s="3" t="s">
        <v>12</v>
      </c>
      <c r="K10" s="3" t="s">
        <v>13</v>
      </c>
      <c r="L10" s="3" t="s">
        <v>14</v>
      </c>
      <c r="M10" s="3" t="s">
        <v>15</v>
      </c>
      <c r="N10" s="3" t="s">
        <v>5</v>
      </c>
      <c r="O10" s="3" t="s">
        <v>6</v>
      </c>
      <c r="P10" s="3" t="s">
        <v>7</v>
      </c>
      <c r="Q10" s="3" t="s">
        <v>8</v>
      </c>
      <c r="R10" s="3" t="s">
        <v>9</v>
      </c>
      <c r="S10" s="3" t="s">
        <v>10</v>
      </c>
      <c r="T10" s="3" t="s">
        <v>11</v>
      </c>
      <c r="U10" s="3" t="s">
        <v>12</v>
      </c>
      <c r="V10" s="3" t="s">
        <v>13</v>
      </c>
      <c r="W10" s="3" t="s">
        <v>14</v>
      </c>
      <c r="X10" s="3" t="s">
        <v>15</v>
      </c>
    </row>
    <row r="11" spans="1:1023 1025:1026" ht="19.7" customHeight="1" x14ac:dyDescent="0.25">
      <c r="A11" s="22"/>
      <c r="B11" s="23"/>
      <c r="C11" s="4" t="s">
        <v>16</v>
      </c>
      <c r="D11" s="4" t="s">
        <v>16</v>
      </c>
      <c r="E11" s="4" t="s">
        <v>16</v>
      </c>
      <c r="F11" s="3" t="s">
        <v>16</v>
      </c>
      <c r="G11" s="3" t="s">
        <v>16</v>
      </c>
      <c r="H11" s="3" t="s">
        <v>16</v>
      </c>
      <c r="I11" s="3" t="s">
        <v>16</v>
      </c>
      <c r="J11" s="3" t="s">
        <v>16</v>
      </c>
      <c r="K11" s="3" t="s">
        <v>16</v>
      </c>
      <c r="L11" s="3" t="s">
        <v>16</v>
      </c>
      <c r="M11" s="3" t="s">
        <v>16</v>
      </c>
      <c r="N11" s="4" t="s">
        <v>17</v>
      </c>
      <c r="O11" s="4" t="s">
        <v>17</v>
      </c>
      <c r="P11" s="4" t="s">
        <v>17</v>
      </c>
      <c r="Q11" s="4" t="s">
        <v>17</v>
      </c>
      <c r="R11" s="4" t="s">
        <v>17</v>
      </c>
      <c r="S11" s="3" t="s">
        <v>17</v>
      </c>
      <c r="T11" s="3" t="s">
        <v>17</v>
      </c>
      <c r="U11" s="3" t="s">
        <v>17</v>
      </c>
      <c r="V11" s="3" t="s">
        <v>17</v>
      </c>
      <c r="W11" s="3" t="s">
        <v>17</v>
      </c>
      <c r="X11" s="3" t="s">
        <v>17</v>
      </c>
    </row>
    <row r="12" spans="1:1023 1025:1026" ht="19.7" customHeight="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11</v>
      </c>
      <c r="L12" s="3">
        <v>12</v>
      </c>
      <c r="M12" s="3">
        <v>8</v>
      </c>
      <c r="N12" s="3">
        <v>14</v>
      </c>
      <c r="O12" s="3">
        <v>15</v>
      </c>
      <c r="P12" s="3">
        <v>16</v>
      </c>
      <c r="Q12" s="3">
        <v>9</v>
      </c>
      <c r="R12" s="3">
        <v>10</v>
      </c>
      <c r="S12" s="3">
        <v>11</v>
      </c>
      <c r="T12" s="3">
        <v>12</v>
      </c>
      <c r="U12" s="3">
        <v>13</v>
      </c>
      <c r="V12" s="3">
        <v>22</v>
      </c>
      <c r="W12" s="3">
        <v>23</v>
      </c>
      <c r="X12" s="3">
        <v>14</v>
      </c>
    </row>
    <row r="13" spans="1:1023 1025:1026" ht="47.25" customHeight="1" x14ac:dyDescent="0.25">
      <c r="A13" s="5"/>
      <c r="B13" s="6" t="s">
        <v>18</v>
      </c>
      <c r="C13" s="7">
        <f t="shared" ref="C13:X13" si="0">SUM(C14,C27)</f>
        <v>0</v>
      </c>
      <c r="D13" s="7">
        <f t="shared" si="0"/>
        <v>0</v>
      </c>
      <c r="E13" s="7">
        <f t="shared" si="0"/>
        <v>0</v>
      </c>
      <c r="F13" s="7">
        <f t="shared" si="0"/>
        <v>1117</v>
      </c>
      <c r="G13" s="7">
        <f t="shared" si="0"/>
        <v>2474.62</v>
      </c>
      <c r="H13" s="7">
        <f t="shared" si="0"/>
        <v>3949.1600000000003</v>
      </c>
      <c r="I13" s="7">
        <f t="shared" si="0"/>
        <v>2930.4</v>
      </c>
      <c r="J13" s="7">
        <f t="shared" si="0"/>
        <v>831.7</v>
      </c>
      <c r="K13" s="7">
        <f t="shared" si="0"/>
        <v>0</v>
      </c>
      <c r="L13" s="7">
        <f t="shared" si="0"/>
        <v>0</v>
      </c>
      <c r="M13" s="7">
        <f t="shared" si="0"/>
        <v>11302.880000000001</v>
      </c>
      <c r="N13" s="8">
        <f t="shared" si="0"/>
        <v>0</v>
      </c>
      <c r="O13" s="8">
        <f t="shared" si="0"/>
        <v>0</v>
      </c>
      <c r="P13" s="8">
        <f t="shared" si="0"/>
        <v>0</v>
      </c>
      <c r="Q13" s="8">
        <f t="shared" si="0"/>
        <v>62</v>
      </c>
      <c r="R13" s="8">
        <f t="shared" si="0"/>
        <v>171</v>
      </c>
      <c r="S13" s="8">
        <f t="shared" si="0"/>
        <v>270</v>
      </c>
      <c r="T13" s="8">
        <f t="shared" si="0"/>
        <v>239</v>
      </c>
      <c r="U13" s="8">
        <f t="shared" si="0"/>
        <v>54</v>
      </c>
      <c r="V13" s="8">
        <f t="shared" si="0"/>
        <v>0</v>
      </c>
      <c r="W13" s="8">
        <f t="shared" si="0"/>
        <v>0</v>
      </c>
      <c r="X13" s="8">
        <f t="shared" si="0"/>
        <v>796</v>
      </c>
    </row>
    <row r="14" spans="1:1023 1025:1026" ht="66.75" customHeight="1" x14ac:dyDescent="0.25">
      <c r="A14" s="9"/>
      <c r="B14" s="6" t="s">
        <v>19</v>
      </c>
      <c r="C14" s="7">
        <f t="shared" ref="C14:X14" si="1">SUM(C15,C17,C20,C25)</f>
        <v>0</v>
      </c>
      <c r="D14" s="7">
        <f t="shared" si="1"/>
        <v>0</v>
      </c>
      <c r="E14" s="7">
        <f t="shared" si="1"/>
        <v>0</v>
      </c>
      <c r="F14" s="10">
        <f t="shared" si="1"/>
        <v>0</v>
      </c>
      <c r="G14" s="10">
        <f t="shared" si="1"/>
        <v>1106.32</v>
      </c>
      <c r="H14" s="10">
        <f t="shared" si="1"/>
        <v>579.77</v>
      </c>
      <c r="I14" s="10">
        <f t="shared" si="1"/>
        <v>407.8</v>
      </c>
      <c r="J14" s="11">
        <f t="shared" si="1"/>
        <v>831.7</v>
      </c>
      <c r="K14" s="11">
        <f t="shared" si="1"/>
        <v>0</v>
      </c>
      <c r="L14" s="11">
        <f t="shared" si="1"/>
        <v>0</v>
      </c>
      <c r="M14" s="10">
        <f t="shared" si="1"/>
        <v>2925.59</v>
      </c>
      <c r="N14" s="8">
        <f t="shared" si="1"/>
        <v>0</v>
      </c>
      <c r="O14" s="8">
        <f t="shared" si="1"/>
        <v>0</v>
      </c>
      <c r="P14" s="8">
        <f t="shared" si="1"/>
        <v>0</v>
      </c>
      <c r="Q14" s="8">
        <f t="shared" si="1"/>
        <v>0</v>
      </c>
      <c r="R14" s="8">
        <f t="shared" si="1"/>
        <v>71</v>
      </c>
      <c r="S14" s="11">
        <f t="shared" si="1"/>
        <v>36</v>
      </c>
      <c r="T14" s="11">
        <f t="shared" si="1"/>
        <v>26</v>
      </c>
      <c r="U14" s="11">
        <f t="shared" si="1"/>
        <v>54</v>
      </c>
      <c r="V14" s="11">
        <f t="shared" si="1"/>
        <v>0</v>
      </c>
      <c r="W14" s="11">
        <f t="shared" si="1"/>
        <v>0</v>
      </c>
      <c r="X14" s="11">
        <f t="shared" si="1"/>
        <v>187</v>
      </c>
    </row>
    <row r="15" spans="1:1023 1025:1026" ht="18.75" customHeight="1" x14ac:dyDescent="0.25">
      <c r="A15" s="9"/>
      <c r="B15" s="6" t="s">
        <v>20</v>
      </c>
      <c r="C15" s="7">
        <f t="shared" ref="C15:L15" si="2">IF(COUNTIF(C16,"&lt;&gt;x")&gt;0,SUM(C16),"x")</f>
        <v>0</v>
      </c>
      <c r="D15" s="7">
        <f t="shared" si="2"/>
        <v>0</v>
      </c>
      <c r="E15" s="7">
        <f t="shared" si="2"/>
        <v>0</v>
      </c>
      <c r="F15" s="7">
        <f t="shared" si="2"/>
        <v>0</v>
      </c>
      <c r="G15" s="7">
        <f t="shared" si="2"/>
        <v>457.3</v>
      </c>
      <c r="H15" s="7" t="str">
        <f t="shared" si="2"/>
        <v>x</v>
      </c>
      <c r="I15" s="7" t="str">
        <f t="shared" si="2"/>
        <v>x</v>
      </c>
      <c r="J15" s="7" t="str">
        <f t="shared" si="2"/>
        <v>x</v>
      </c>
      <c r="K15" s="7" t="str">
        <f t="shared" si="2"/>
        <v>x</v>
      </c>
      <c r="L15" s="7" t="str">
        <f t="shared" si="2"/>
        <v>x</v>
      </c>
      <c r="M15" s="10">
        <f>SUM(M16)</f>
        <v>457.3</v>
      </c>
      <c r="N15" s="8">
        <f t="shared" ref="N15:W15" si="3">IF(COUNTIF(N16,"&lt;&gt;x")&gt;0,SUM(N16),"x")</f>
        <v>0</v>
      </c>
      <c r="O15" s="8">
        <f t="shared" si="3"/>
        <v>0</v>
      </c>
      <c r="P15" s="8">
        <f t="shared" si="3"/>
        <v>0</v>
      </c>
      <c r="Q15" s="8">
        <f t="shared" si="3"/>
        <v>0</v>
      </c>
      <c r="R15" s="8">
        <f t="shared" si="3"/>
        <v>44</v>
      </c>
      <c r="S15" s="8" t="str">
        <f t="shared" si="3"/>
        <v>x</v>
      </c>
      <c r="T15" s="8" t="str">
        <f t="shared" si="3"/>
        <v>x</v>
      </c>
      <c r="U15" s="7" t="str">
        <f t="shared" si="3"/>
        <v>x</v>
      </c>
      <c r="V15" s="7" t="str">
        <f t="shared" si="3"/>
        <v>x</v>
      </c>
      <c r="W15" s="7" t="str">
        <f t="shared" si="3"/>
        <v>x</v>
      </c>
      <c r="X15" s="11">
        <f>SUM(X16)</f>
        <v>44</v>
      </c>
    </row>
    <row r="16" spans="1:1023 1025:1026" ht="20.25" x14ac:dyDescent="0.25">
      <c r="A16" s="3">
        <v>1</v>
      </c>
      <c r="B16" s="6" t="s">
        <v>26</v>
      </c>
      <c r="C16" s="10">
        <v>0</v>
      </c>
      <c r="D16" s="10">
        <v>0</v>
      </c>
      <c r="E16" s="10">
        <v>0</v>
      </c>
      <c r="F16" s="10">
        <v>0</v>
      </c>
      <c r="G16" s="10">
        <v>457.3</v>
      </c>
      <c r="H16" s="10" t="s">
        <v>21</v>
      </c>
      <c r="I16" s="10" t="s">
        <v>21</v>
      </c>
      <c r="J16" s="10" t="s">
        <v>21</v>
      </c>
      <c r="K16" s="10" t="s">
        <v>21</v>
      </c>
      <c r="L16" s="10" t="s">
        <v>21</v>
      </c>
      <c r="M16" s="10">
        <f>SUM(C16:L16)</f>
        <v>457.3</v>
      </c>
      <c r="N16" s="8">
        <v>0</v>
      </c>
      <c r="O16" s="8">
        <v>0</v>
      </c>
      <c r="P16" s="11">
        <v>0</v>
      </c>
      <c r="Q16" s="11">
        <v>0</v>
      </c>
      <c r="R16" s="8">
        <v>44</v>
      </c>
      <c r="S16" s="11" t="s">
        <v>21</v>
      </c>
      <c r="T16" s="11" t="s">
        <v>21</v>
      </c>
      <c r="U16" s="11" t="s">
        <v>21</v>
      </c>
      <c r="V16" s="11" t="s">
        <v>21</v>
      </c>
      <c r="W16" s="11" t="s">
        <v>21</v>
      </c>
      <c r="X16" s="11">
        <f>SUM(N16:W16)</f>
        <v>44</v>
      </c>
    </row>
    <row r="17" spans="1:24" ht="18.75" customHeight="1" x14ac:dyDescent="0.25">
      <c r="A17" s="9"/>
      <c r="B17" s="6" t="s">
        <v>22</v>
      </c>
      <c r="C17" s="7">
        <f t="shared" ref="C17:L17" si="4">IF(COUNTIF(C18:C19,"&lt;&gt;x")&gt;0,SUM(C18:C19),"x")</f>
        <v>0</v>
      </c>
      <c r="D17" s="7">
        <f t="shared" si="4"/>
        <v>0</v>
      </c>
      <c r="E17" s="7">
        <f t="shared" si="4"/>
        <v>0</v>
      </c>
      <c r="F17" s="7">
        <f t="shared" si="4"/>
        <v>0</v>
      </c>
      <c r="G17" s="7">
        <f t="shared" si="4"/>
        <v>649.02</v>
      </c>
      <c r="H17" s="7">
        <f t="shared" si="4"/>
        <v>157.97</v>
      </c>
      <c r="I17" s="7" t="str">
        <f t="shared" si="4"/>
        <v>x</v>
      </c>
      <c r="J17" s="7" t="str">
        <f t="shared" si="4"/>
        <v>x</v>
      </c>
      <c r="K17" s="7" t="str">
        <f t="shared" si="4"/>
        <v>x</v>
      </c>
      <c r="L17" s="7" t="str">
        <f t="shared" si="4"/>
        <v>x</v>
      </c>
      <c r="M17" s="10">
        <f>SUM(M18:M19)</f>
        <v>806.99</v>
      </c>
      <c r="N17" s="8">
        <f t="shared" ref="N17:W17" si="5">IF(COUNTIF(N18:N19,"&lt;&gt;x")&gt;0,SUM(N18:N19),"x")</f>
        <v>0</v>
      </c>
      <c r="O17" s="8">
        <f t="shared" si="5"/>
        <v>0</v>
      </c>
      <c r="P17" s="8">
        <f t="shared" si="5"/>
        <v>0</v>
      </c>
      <c r="Q17" s="8">
        <f t="shared" si="5"/>
        <v>0</v>
      </c>
      <c r="R17" s="8">
        <f t="shared" si="5"/>
        <v>27</v>
      </c>
      <c r="S17" s="8">
        <f t="shared" si="5"/>
        <v>18</v>
      </c>
      <c r="T17" s="8" t="str">
        <f t="shared" si="5"/>
        <v>x</v>
      </c>
      <c r="U17" s="7" t="str">
        <f t="shared" si="5"/>
        <v>x</v>
      </c>
      <c r="V17" s="7" t="str">
        <f t="shared" si="5"/>
        <v>x</v>
      </c>
      <c r="W17" s="7" t="str">
        <f t="shared" si="5"/>
        <v>x</v>
      </c>
      <c r="X17" s="11">
        <f>SUM(X18:X19)</f>
        <v>45</v>
      </c>
    </row>
    <row r="18" spans="1:24" ht="20.25" x14ac:dyDescent="0.25">
      <c r="A18" s="3">
        <v>1</v>
      </c>
      <c r="B18" s="6" t="s">
        <v>26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92.7</v>
      </c>
      <c r="I18" s="10" t="s">
        <v>21</v>
      </c>
      <c r="J18" s="10" t="s">
        <v>21</v>
      </c>
      <c r="K18" s="10" t="s">
        <v>21</v>
      </c>
      <c r="L18" s="10" t="s">
        <v>21</v>
      </c>
      <c r="M18" s="10">
        <f>SUM(C18:L18)</f>
        <v>92.7</v>
      </c>
      <c r="N18" s="8">
        <v>0</v>
      </c>
      <c r="O18" s="8">
        <v>0</v>
      </c>
      <c r="P18" s="11">
        <v>0</v>
      </c>
      <c r="Q18" s="11">
        <v>0</v>
      </c>
      <c r="R18" s="8">
        <v>0</v>
      </c>
      <c r="S18" s="11">
        <v>12</v>
      </c>
      <c r="T18" s="11" t="s">
        <v>21</v>
      </c>
      <c r="U18" s="11" t="s">
        <v>21</v>
      </c>
      <c r="V18" s="11" t="s">
        <v>21</v>
      </c>
      <c r="W18" s="11" t="s">
        <v>21</v>
      </c>
      <c r="X18" s="11">
        <f>SUM(N18:W18)</f>
        <v>12</v>
      </c>
    </row>
    <row r="19" spans="1:24" ht="20.25" x14ac:dyDescent="0.25">
      <c r="A19" s="3">
        <v>2</v>
      </c>
      <c r="B19" s="6" t="s">
        <v>28</v>
      </c>
      <c r="C19" s="10">
        <v>0</v>
      </c>
      <c r="D19" s="10">
        <v>0</v>
      </c>
      <c r="E19" s="10">
        <v>0</v>
      </c>
      <c r="F19" s="10">
        <v>0</v>
      </c>
      <c r="G19" s="10">
        <v>649.02</v>
      </c>
      <c r="H19" s="10">
        <v>65.27</v>
      </c>
      <c r="I19" s="10" t="s">
        <v>21</v>
      </c>
      <c r="J19" s="10" t="s">
        <v>21</v>
      </c>
      <c r="K19" s="10" t="s">
        <v>21</v>
      </c>
      <c r="L19" s="10" t="s">
        <v>21</v>
      </c>
      <c r="M19" s="10">
        <f>SUM(C19:L19)</f>
        <v>714.29</v>
      </c>
      <c r="N19" s="8">
        <v>0</v>
      </c>
      <c r="O19" s="8">
        <v>0</v>
      </c>
      <c r="P19" s="11">
        <v>0</v>
      </c>
      <c r="Q19" s="11">
        <v>0</v>
      </c>
      <c r="R19" s="8">
        <v>27</v>
      </c>
      <c r="S19" s="11">
        <v>6</v>
      </c>
      <c r="T19" s="11" t="s">
        <v>21</v>
      </c>
      <c r="U19" s="11" t="s">
        <v>21</v>
      </c>
      <c r="V19" s="11" t="s">
        <v>21</v>
      </c>
      <c r="W19" s="11" t="s">
        <v>21</v>
      </c>
      <c r="X19" s="11">
        <f>SUM(N19:W19)</f>
        <v>33</v>
      </c>
    </row>
    <row r="20" spans="1:24" ht="18.75" customHeight="1" x14ac:dyDescent="0.25">
      <c r="A20" s="9"/>
      <c r="B20" s="6" t="s">
        <v>23</v>
      </c>
      <c r="C20" s="7">
        <f t="shared" ref="C20:L20" si="6">IF(COUNTIF(C21:C24,"&lt;&gt;x")&gt;0,SUM(C21:C24),"x")</f>
        <v>0</v>
      </c>
      <c r="D20" s="7">
        <f t="shared" si="6"/>
        <v>0</v>
      </c>
      <c r="E20" s="7">
        <f t="shared" si="6"/>
        <v>0</v>
      </c>
      <c r="F20" s="7">
        <f t="shared" si="6"/>
        <v>0</v>
      </c>
      <c r="G20" s="7">
        <f t="shared" si="6"/>
        <v>0</v>
      </c>
      <c r="H20" s="7">
        <f t="shared" si="6"/>
        <v>421.8</v>
      </c>
      <c r="I20" s="7">
        <f t="shared" si="6"/>
        <v>407.8</v>
      </c>
      <c r="J20" s="7" t="str">
        <f t="shared" si="6"/>
        <v>x</v>
      </c>
      <c r="K20" s="7" t="str">
        <f t="shared" si="6"/>
        <v>x</v>
      </c>
      <c r="L20" s="7" t="str">
        <f t="shared" si="6"/>
        <v>x</v>
      </c>
      <c r="M20" s="10">
        <f>SUM(M21:M24)</f>
        <v>829.59999999999991</v>
      </c>
      <c r="N20" s="8">
        <f t="shared" ref="N20:W20" si="7">IF(COUNTIF(N21:N24,"&lt;&gt;x")&gt;0,SUM(N21:N24),"x")</f>
        <v>0</v>
      </c>
      <c r="O20" s="8">
        <f t="shared" si="7"/>
        <v>0</v>
      </c>
      <c r="P20" s="8">
        <f t="shared" si="7"/>
        <v>0</v>
      </c>
      <c r="Q20" s="8">
        <f t="shared" si="7"/>
        <v>0</v>
      </c>
      <c r="R20" s="8">
        <f t="shared" si="7"/>
        <v>0</v>
      </c>
      <c r="S20" s="8">
        <f t="shared" si="7"/>
        <v>18</v>
      </c>
      <c r="T20" s="8">
        <f t="shared" si="7"/>
        <v>26</v>
      </c>
      <c r="U20" s="7" t="str">
        <f t="shared" si="7"/>
        <v>x</v>
      </c>
      <c r="V20" s="7" t="str">
        <f t="shared" si="7"/>
        <v>x</v>
      </c>
      <c r="W20" s="7" t="str">
        <f t="shared" si="7"/>
        <v>x</v>
      </c>
      <c r="X20" s="11">
        <f>SUM(X21:X24)</f>
        <v>44</v>
      </c>
    </row>
    <row r="21" spans="1:24" ht="20.25" x14ac:dyDescent="0.25">
      <c r="A21" s="3">
        <v>1</v>
      </c>
      <c r="B21" s="6" t="s">
        <v>26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136.19999999999999</v>
      </c>
      <c r="J21" s="10" t="s">
        <v>21</v>
      </c>
      <c r="K21" s="10" t="s">
        <v>21</v>
      </c>
      <c r="L21" s="10" t="s">
        <v>21</v>
      </c>
      <c r="M21" s="10">
        <f>SUM(C21:L21)</f>
        <v>136.19999999999999</v>
      </c>
      <c r="N21" s="8">
        <v>0</v>
      </c>
      <c r="O21" s="8">
        <v>0</v>
      </c>
      <c r="P21" s="11">
        <v>0</v>
      </c>
      <c r="Q21" s="11">
        <v>0</v>
      </c>
      <c r="R21" s="8">
        <v>0</v>
      </c>
      <c r="S21" s="11">
        <v>0</v>
      </c>
      <c r="T21" s="11">
        <v>14</v>
      </c>
      <c r="U21" s="11" t="s">
        <v>21</v>
      </c>
      <c r="V21" s="11" t="s">
        <v>21</v>
      </c>
      <c r="W21" s="11" t="s">
        <v>21</v>
      </c>
      <c r="X21" s="11">
        <f>SUM(N21:W21)</f>
        <v>14</v>
      </c>
    </row>
    <row r="22" spans="1:24" ht="66" customHeight="1" x14ac:dyDescent="0.25">
      <c r="A22" s="3">
        <v>2</v>
      </c>
      <c r="B22" s="6" t="s">
        <v>29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202</v>
      </c>
      <c r="I22" s="10">
        <v>0</v>
      </c>
      <c r="J22" s="10" t="s">
        <v>21</v>
      </c>
      <c r="K22" s="10" t="s">
        <v>21</v>
      </c>
      <c r="L22" s="10" t="s">
        <v>21</v>
      </c>
      <c r="M22" s="10">
        <f>SUM(C22:L22)</f>
        <v>202</v>
      </c>
      <c r="N22" s="8">
        <v>0</v>
      </c>
      <c r="O22" s="8">
        <v>0</v>
      </c>
      <c r="P22" s="11">
        <v>0</v>
      </c>
      <c r="Q22" s="11">
        <v>0</v>
      </c>
      <c r="R22" s="8">
        <v>0</v>
      </c>
      <c r="S22" s="11">
        <v>8</v>
      </c>
      <c r="T22" s="11">
        <v>0</v>
      </c>
      <c r="U22" s="11" t="s">
        <v>21</v>
      </c>
      <c r="V22" s="11" t="s">
        <v>21</v>
      </c>
      <c r="W22" s="11" t="s">
        <v>21</v>
      </c>
      <c r="X22" s="11">
        <f>SUM(N22:W22)</f>
        <v>8</v>
      </c>
    </row>
    <row r="23" spans="1:24" ht="67.5" customHeight="1" x14ac:dyDescent="0.25">
      <c r="A23" s="3">
        <v>3</v>
      </c>
      <c r="B23" s="6" t="s">
        <v>30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271.60000000000002</v>
      </c>
      <c r="J23" s="10" t="s">
        <v>21</v>
      </c>
      <c r="K23" s="10" t="s">
        <v>21</v>
      </c>
      <c r="L23" s="10" t="s">
        <v>21</v>
      </c>
      <c r="M23" s="10">
        <f>SUM(C23:L23)</f>
        <v>271.60000000000002</v>
      </c>
      <c r="N23" s="8">
        <v>0</v>
      </c>
      <c r="O23" s="8">
        <v>0</v>
      </c>
      <c r="P23" s="11">
        <v>0</v>
      </c>
      <c r="Q23" s="11">
        <v>0</v>
      </c>
      <c r="R23" s="8">
        <v>0</v>
      </c>
      <c r="S23" s="11">
        <v>0</v>
      </c>
      <c r="T23" s="11">
        <v>12</v>
      </c>
      <c r="U23" s="11" t="s">
        <v>21</v>
      </c>
      <c r="V23" s="11" t="s">
        <v>21</v>
      </c>
      <c r="W23" s="11" t="s">
        <v>21</v>
      </c>
      <c r="X23" s="11">
        <f>SUM(N23:W23)</f>
        <v>12</v>
      </c>
    </row>
    <row r="24" spans="1:24" ht="40.5" x14ac:dyDescent="0.25">
      <c r="A24" s="3">
        <v>4</v>
      </c>
      <c r="B24" s="6" t="s">
        <v>31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219.8</v>
      </c>
      <c r="I24" s="10">
        <v>0</v>
      </c>
      <c r="J24" s="10" t="s">
        <v>21</v>
      </c>
      <c r="K24" s="10" t="s">
        <v>21</v>
      </c>
      <c r="L24" s="10" t="s">
        <v>21</v>
      </c>
      <c r="M24" s="10">
        <f>SUM(C24:L24)</f>
        <v>219.8</v>
      </c>
      <c r="N24" s="8">
        <v>0</v>
      </c>
      <c r="O24" s="8">
        <v>0</v>
      </c>
      <c r="P24" s="11">
        <v>0</v>
      </c>
      <c r="Q24" s="11">
        <v>0</v>
      </c>
      <c r="R24" s="8">
        <v>0</v>
      </c>
      <c r="S24" s="11">
        <v>10</v>
      </c>
      <c r="T24" s="11">
        <v>0</v>
      </c>
      <c r="U24" s="11" t="s">
        <v>21</v>
      </c>
      <c r="V24" s="11" t="s">
        <v>21</v>
      </c>
      <c r="W24" s="11" t="s">
        <v>21</v>
      </c>
      <c r="X24" s="11">
        <f>SUM(N24:W24)</f>
        <v>10</v>
      </c>
    </row>
    <row r="25" spans="1:24" ht="18.75" customHeight="1" x14ac:dyDescent="0.25">
      <c r="A25" s="9"/>
      <c r="B25" s="6" t="s">
        <v>24</v>
      </c>
      <c r="C25" s="7">
        <f t="shared" ref="C25:L25" si="8">IF(COUNTIF(C26,"&lt;&gt;x")&gt;0,SUM(C26),"x")</f>
        <v>0</v>
      </c>
      <c r="D25" s="7">
        <f t="shared" si="8"/>
        <v>0</v>
      </c>
      <c r="E25" s="7">
        <f t="shared" si="8"/>
        <v>0</v>
      </c>
      <c r="F25" s="7">
        <f t="shared" si="8"/>
        <v>0</v>
      </c>
      <c r="G25" s="7">
        <f t="shared" si="8"/>
        <v>0</v>
      </c>
      <c r="H25" s="7">
        <f t="shared" si="8"/>
        <v>0</v>
      </c>
      <c r="I25" s="7">
        <f t="shared" si="8"/>
        <v>0</v>
      </c>
      <c r="J25" s="7">
        <f t="shared" si="8"/>
        <v>831.7</v>
      </c>
      <c r="K25" s="7" t="str">
        <f t="shared" si="8"/>
        <v>x</v>
      </c>
      <c r="L25" s="7" t="str">
        <f t="shared" si="8"/>
        <v>x</v>
      </c>
      <c r="M25" s="10">
        <f>SUM(M26)</f>
        <v>831.7</v>
      </c>
      <c r="N25" s="8">
        <f t="shared" ref="N25:W25" si="9">IF(COUNTIF(N26,"&lt;&gt;x")&gt;0,SUM(N26),"x")</f>
        <v>0</v>
      </c>
      <c r="O25" s="8">
        <f t="shared" si="9"/>
        <v>0</v>
      </c>
      <c r="P25" s="8">
        <f t="shared" si="9"/>
        <v>0</v>
      </c>
      <c r="Q25" s="8">
        <f t="shared" si="9"/>
        <v>0</v>
      </c>
      <c r="R25" s="8">
        <f t="shared" si="9"/>
        <v>0</v>
      </c>
      <c r="S25" s="8">
        <f t="shared" si="9"/>
        <v>0</v>
      </c>
      <c r="T25" s="8">
        <f t="shared" si="9"/>
        <v>0</v>
      </c>
      <c r="U25" s="7">
        <f t="shared" si="9"/>
        <v>54</v>
      </c>
      <c r="V25" s="7" t="str">
        <f t="shared" si="9"/>
        <v>x</v>
      </c>
      <c r="W25" s="7" t="str">
        <f t="shared" si="9"/>
        <v>x</v>
      </c>
      <c r="X25" s="11">
        <f>SUM(X26)</f>
        <v>54</v>
      </c>
    </row>
    <row r="26" spans="1:24" ht="20.25" x14ac:dyDescent="0.25">
      <c r="A26" s="3">
        <v>1</v>
      </c>
      <c r="B26" s="6" t="s">
        <v>26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831.7</v>
      </c>
      <c r="K26" s="10" t="s">
        <v>21</v>
      </c>
      <c r="L26" s="10" t="s">
        <v>21</v>
      </c>
      <c r="M26" s="10">
        <f>SUM(C26:L26)</f>
        <v>831.7</v>
      </c>
      <c r="N26" s="8">
        <v>0</v>
      </c>
      <c r="O26" s="8">
        <v>0</v>
      </c>
      <c r="P26" s="11">
        <v>0</v>
      </c>
      <c r="Q26" s="11">
        <v>0</v>
      </c>
      <c r="R26" s="8">
        <v>0</v>
      </c>
      <c r="S26" s="11">
        <v>0</v>
      </c>
      <c r="T26" s="11">
        <v>0</v>
      </c>
      <c r="U26" s="11">
        <v>54</v>
      </c>
      <c r="V26" s="11" t="s">
        <v>21</v>
      </c>
      <c r="W26" s="11" t="s">
        <v>21</v>
      </c>
      <c r="X26" s="11">
        <f>SUM(N26:W26)</f>
        <v>54</v>
      </c>
    </row>
    <row r="27" spans="1:24" ht="93" customHeight="1" x14ac:dyDescent="0.25">
      <c r="A27" s="9"/>
      <c r="B27" s="6" t="s">
        <v>25</v>
      </c>
      <c r="C27" s="7">
        <f t="shared" ref="C27:X27" si="10">SUM(C28:C32)</f>
        <v>0</v>
      </c>
      <c r="D27" s="7">
        <f t="shared" si="10"/>
        <v>0</v>
      </c>
      <c r="E27" s="7">
        <f t="shared" si="10"/>
        <v>0</v>
      </c>
      <c r="F27" s="10">
        <f t="shared" si="10"/>
        <v>1117</v>
      </c>
      <c r="G27" s="10">
        <f t="shared" si="10"/>
        <v>1368.3000000000002</v>
      </c>
      <c r="H27" s="10">
        <f t="shared" si="10"/>
        <v>3369.3900000000003</v>
      </c>
      <c r="I27" s="10">
        <f t="shared" si="10"/>
        <v>2522.6</v>
      </c>
      <c r="J27" s="10">
        <f t="shared" si="10"/>
        <v>0</v>
      </c>
      <c r="K27" s="10">
        <f t="shared" si="10"/>
        <v>0</v>
      </c>
      <c r="L27" s="10">
        <f t="shared" si="10"/>
        <v>0</v>
      </c>
      <c r="M27" s="10">
        <f t="shared" si="10"/>
        <v>8377.2900000000009</v>
      </c>
      <c r="N27" s="8">
        <f t="shared" si="10"/>
        <v>0</v>
      </c>
      <c r="O27" s="8">
        <f t="shared" si="10"/>
        <v>0</v>
      </c>
      <c r="P27" s="8">
        <f t="shared" si="10"/>
        <v>0</v>
      </c>
      <c r="Q27" s="8">
        <f t="shared" si="10"/>
        <v>62</v>
      </c>
      <c r="R27" s="8">
        <f t="shared" si="10"/>
        <v>100</v>
      </c>
      <c r="S27" s="11">
        <f t="shared" si="10"/>
        <v>234</v>
      </c>
      <c r="T27" s="11">
        <f t="shared" si="10"/>
        <v>213</v>
      </c>
      <c r="U27" s="10">
        <f t="shared" si="10"/>
        <v>0</v>
      </c>
      <c r="V27" s="10">
        <f t="shared" si="10"/>
        <v>0</v>
      </c>
      <c r="W27" s="10">
        <f t="shared" si="10"/>
        <v>0</v>
      </c>
      <c r="X27" s="11">
        <f t="shared" si="10"/>
        <v>609</v>
      </c>
    </row>
    <row r="28" spans="1:24" ht="20.25" x14ac:dyDescent="0.25">
      <c r="A28" s="3">
        <v>1</v>
      </c>
      <c r="B28" s="6" t="s">
        <v>26</v>
      </c>
      <c r="C28" s="10"/>
      <c r="D28" s="10"/>
      <c r="E28" s="10"/>
      <c r="F28" s="10">
        <v>0</v>
      </c>
      <c r="G28" s="10">
        <v>606.20000000000005</v>
      </c>
      <c r="H28" s="10">
        <v>1482.1</v>
      </c>
      <c r="I28" s="10">
        <v>2522.6</v>
      </c>
      <c r="J28" s="10"/>
      <c r="K28" s="10"/>
      <c r="L28" s="10"/>
      <c r="M28" s="10">
        <f>SUM(C28:L28)</f>
        <v>4610.8999999999996</v>
      </c>
      <c r="N28" s="8"/>
      <c r="O28" s="8"/>
      <c r="P28" s="11"/>
      <c r="Q28" s="11">
        <v>0</v>
      </c>
      <c r="R28" s="8">
        <v>53</v>
      </c>
      <c r="S28" s="11">
        <v>124</v>
      </c>
      <c r="T28" s="11">
        <v>213</v>
      </c>
      <c r="U28" s="11"/>
      <c r="V28" s="11"/>
      <c r="W28" s="11"/>
      <c r="X28" s="11">
        <f>SUM(N28:W28)</f>
        <v>390</v>
      </c>
    </row>
    <row r="29" spans="1:24" ht="20.25" x14ac:dyDescent="0.25">
      <c r="A29" s="3">
        <v>2</v>
      </c>
      <c r="B29" s="6" t="s">
        <v>27</v>
      </c>
      <c r="C29" s="10"/>
      <c r="D29" s="10"/>
      <c r="E29" s="10"/>
      <c r="F29" s="10"/>
      <c r="G29" s="10">
        <v>762.1</v>
      </c>
      <c r="H29" s="10">
        <v>130.69999999999999</v>
      </c>
      <c r="I29" s="10"/>
      <c r="J29" s="10"/>
      <c r="K29" s="10"/>
      <c r="L29" s="10"/>
      <c r="M29" s="10">
        <f>SUM(C29:L29)</f>
        <v>892.8</v>
      </c>
      <c r="N29" s="8"/>
      <c r="O29" s="8"/>
      <c r="P29" s="11"/>
      <c r="Q29" s="11"/>
      <c r="R29" s="8">
        <v>47</v>
      </c>
      <c r="S29" s="11">
        <v>8</v>
      </c>
      <c r="T29" s="11"/>
      <c r="U29" s="11"/>
      <c r="V29" s="11"/>
      <c r="W29" s="11"/>
      <c r="X29" s="11">
        <f>SUM(N29:W29)</f>
        <v>55</v>
      </c>
    </row>
    <row r="30" spans="1:24" ht="67.5" customHeight="1" x14ac:dyDescent="0.25">
      <c r="A30" s="3">
        <v>3</v>
      </c>
      <c r="B30" s="6" t="s">
        <v>30</v>
      </c>
      <c r="C30" s="10"/>
      <c r="D30" s="10"/>
      <c r="E30" s="10"/>
      <c r="F30" s="10"/>
      <c r="G30" s="10"/>
      <c r="H30" s="10">
        <v>605.1</v>
      </c>
      <c r="I30" s="10"/>
      <c r="J30" s="10"/>
      <c r="K30" s="10"/>
      <c r="L30" s="10"/>
      <c r="M30" s="10">
        <f>SUM(C30:L30)</f>
        <v>605.1</v>
      </c>
      <c r="N30" s="8"/>
      <c r="O30" s="8"/>
      <c r="P30" s="11"/>
      <c r="Q30" s="11"/>
      <c r="R30" s="8"/>
      <c r="S30" s="11">
        <v>37</v>
      </c>
      <c r="T30" s="11"/>
      <c r="U30" s="11"/>
      <c r="V30" s="11"/>
      <c r="W30" s="11"/>
      <c r="X30" s="11">
        <f>SUM(N30:W30)</f>
        <v>37</v>
      </c>
    </row>
    <row r="31" spans="1:24" ht="66.75" customHeight="1" x14ac:dyDescent="0.25">
      <c r="A31" s="3">
        <v>4</v>
      </c>
      <c r="B31" s="6" t="s">
        <v>32</v>
      </c>
      <c r="C31" s="10"/>
      <c r="D31" s="10"/>
      <c r="E31" s="10"/>
      <c r="F31" s="10"/>
      <c r="G31" s="10"/>
      <c r="H31" s="10">
        <v>31.3</v>
      </c>
      <c r="I31" s="10"/>
      <c r="J31" s="10"/>
      <c r="K31" s="10"/>
      <c r="L31" s="10"/>
      <c r="M31" s="10">
        <f>SUM(C31:L31)</f>
        <v>31.3</v>
      </c>
      <c r="N31" s="8"/>
      <c r="O31" s="8"/>
      <c r="P31" s="11"/>
      <c r="Q31" s="11"/>
      <c r="R31" s="8"/>
      <c r="S31" s="11">
        <v>2</v>
      </c>
      <c r="T31" s="11"/>
      <c r="U31" s="11"/>
      <c r="V31" s="11"/>
      <c r="W31" s="11"/>
      <c r="X31" s="11">
        <f>SUM(N31:W31)</f>
        <v>2</v>
      </c>
    </row>
    <row r="32" spans="1:24" ht="66" customHeight="1" x14ac:dyDescent="0.25">
      <c r="A32" s="3">
        <v>5</v>
      </c>
      <c r="B32" s="6" t="s">
        <v>33</v>
      </c>
      <c r="C32" s="10"/>
      <c r="D32" s="10"/>
      <c r="E32" s="10"/>
      <c r="F32" s="10">
        <v>1117</v>
      </c>
      <c r="G32" s="10"/>
      <c r="H32" s="10">
        <v>1120.19</v>
      </c>
      <c r="I32" s="10"/>
      <c r="J32" s="10"/>
      <c r="K32" s="10"/>
      <c r="L32" s="10"/>
      <c r="M32" s="10">
        <f>SUM(C32:L32)</f>
        <v>2237.19</v>
      </c>
      <c r="N32" s="8"/>
      <c r="O32" s="8"/>
      <c r="P32" s="11"/>
      <c r="Q32" s="11">
        <v>62</v>
      </c>
      <c r="R32" s="8"/>
      <c r="S32" s="11">
        <v>63</v>
      </c>
      <c r="T32" s="11"/>
      <c r="U32" s="11"/>
      <c r="V32" s="11"/>
      <c r="W32" s="11"/>
      <c r="X32" s="11">
        <f>SUM(N32:W32)</f>
        <v>125</v>
      </c>
    </row>
    <row r="33" spans="1:24" ht="1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2"/>
      <c r="N33" s="13"/>
      <c r="O33" s="13"/>
      <c r="P33" s="15"/>
      <c r="Q33" s="16"/>
      <c r="R33" s="16"/>
      <c r="S33" s="16"/>
      <c r="T33" s="15"/>
      <c r="U33" s="15"/>
      <c r="V33" s="15"/>
      <c r="W33" s="15"/>
      <c r="X33" s="15"/>
    </row>
  </sheetData>
  <sheetProtection formatCells="0" formatColumns="0" formatRows="0" insertColumns="0" insertRows="0" insertHyperlinks="0" deleteColumns="0" deleteRows="0" sort="0" autoFilter="0" pivotTables="0"/>
  <mergeCells count="9">
    <mergeCell ref="R1:Y1"/>
    <mergeCell ref="R2:Y2"/>
    <mergeCell ref="B7:X7"/>
    <mergeCell ref="A9:A11"/>
    <mergeCell ref="B9:B11"/>
    <mergeCell ref="C9:M9"/>
    <mergeCell ref="N9:X9"/>
    <mergeCell ref="R3:X3"/>
    <mergeCell ref="R4:X4"/>
  </mergeCells>
  <pageMargins left="0.31527777777777999" right="0.31527777777777999" top="0.31527777777777999" bottom="0.31527777777777999" header="0.51181102362205" footer="0.51181102362205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7'!Print_Titles</vt:lpstr>
      <vt:lpstr>'Приложение 7'!Область_печати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cp:keywords/>
  <dc:description/>
  <cp:lastModifiedBy>Храмкова Екатерина Вячеславовна</cp:lastModifiedBy>
  <cp:lastPrinted>2026-04-09T13:10:46Z</cp:lastPrinted>
  <dcterms:created xsi:type="dcterms:W3CDTF">2019-02-21T06:26:12Z</dcterms:created>
  <dcterms:modified xsi:type="dcterms:W3CDTF">2026-05-12T11:57:03Z</dcterms:modified>
  <cp:category/>
</cp:coreProperties>
</file>