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20730" windowHeight="11760"/>
  </bookViews>
  <sheets>
    <sheet name="Общая" sheetId="1" r:id="rId1"/>
  </sheets>
  <definedNames>
    <definedName name="Print_Titles" localSheetId="0">Общая!$11:$14</definedName>
  </definedNames>
  <calcPr calcId="145621"/>
</workbook>
</file>

<file path=xl/calcChain.xml><?xml version="1.0" encoding="utf-8"?>
<calcChain xmlns="http://schemas.openxmlformats.org/spreadsheetml/2006/main">
  <c r="D126" i="1" l="1"/>
  <c r="D119" i="1"/>
  <c r="D110" i="1"/>
  <c r="D91" i="1"/>
  <c r="D84" i="1"/>
  <c r="E30" i="1"/>
  <c r="D30" i="1"/>
  <c r="D17" i="1"/>
  <c r="E17" i="1"/>
  <c r="N50" i="1"/>
  <c r="K50" i="1"/>
  <c r="N34" i="1"/>
  <c r="K34" i="1" s="1"/>
  <c r="E140" i="1" l="1"/>
  <c r="D140" i="1"/>
  <c r="E136" i="1"/>
  <c r="D136" i="1"/>
  <c r="E132" i="1"/>
  <c r="D132" i="1"/>
  <c r="E130" i="1"/>
  <c r="D130" i="1"/>
  <c r="E126" i="1"/>
  <c r="E119" i="1"/>
  <c r="E117" i="1"/>
  <c r="D117" i="1"/>
  <c r="E110" i="1"/>
  <c r="E106" i="1"/>
  <c r="D106" i="1"/>
  <c r="E100" i="1"/>
  <c r="D100" i="1"/>
  <c r="E96" i="1"/>
  <c r="D96" i="1"/>
  <c r="E91" i="1"/>
  <c r="E88" i="1"/>
  <c r="D88" i="1"/>
  <c r="E84" i="1"/>
  <c r="E81" i="1"/>
  <c r="D81" i="1"/>
  <c r="E76" i="1"/>
  <c r="D76" i="1"/>
  <c r="E73" i="1"/>
  <c r="D73" i="1"/>
  <c r="E68" i="1"/>
  <c r="D68" i="1"/>
  <c r="E66" i="1"/>
  <c r="D66" i="1"/>
  <c r="E61" i="1"/>
  <c r="D61" i="1"/>
  <c r="E57" i="1"/>
  <c r="D57" i="1"/>
  <c r="E55" i="1"/>
  <c r="E52" i="1"/>
  <c r="D52" i="1"/>
  <c r="E41" i="1"/>
  <c r="D41" i="1"/>
  <c r="E48" i="1"/>
  <c r="D48" i="1"/>
  <c r="L136" i="1"/>
  <c r="T136" i="1"/>
  <c r="S136" i="1"/>
  <c r="R136" i="1"/>
  <c r="T144" i="1"/>
  <c r="S144" i="1" s="1"/>
  <c r="O144" i="1"/>
  <c r="N144" i="1" s="1"/>
  <c r="J144" i="1"/>
  <c r="I144" i="1" s="1"/>
  <c r="H144" i="1" s="1"/>
  <c r="P15" i="1"/>
  <c r="R144" i="1" l="1"/>
  <c r="R140" i="1" s="1"/>
  <c r="S140" i="1"/>
  <c r="T140" i="1"/>
  <c r="K17" i="1"/>
  <c r="T60" i="1" l="1"/>
  <c r="T57" i="1" s="1"/>
  <c r="O59" i="1"/>
  <c r="N59" i="1" l="1"/>
  <c r="M59" i="1" s="1"/>
  <c r="M57" i="1" s="1"/>
  <c r="S60" i="1"/>
  <c r="R60" i="1" s="1"/>
  <c r="R57" i="1" s="1"/>
  <c r="S57" i="1" l="1"/>
  <c r="O56" i="1"/>
  <c r="N56" i="1" s="1"/>
  <c r="M56" i="1" s="1"/>
  <c r="P143" i="1" l="1"/>
  <c r="Q143" i="1" s="1"/>
  <c r="O143" i="1"/>
  <c r="N143" i="1" s="1"/>
  <c r="M143" i="1" s="1"/>
  <c r="J143" i="1"/>
  <c r="I143" i="1" s="1"/>
  <c r="H143" i="1" s="1"/>
  <c r="P142" i="1"/>
  <c r="Q142" i="1" s="1"/>
  <c r="O142" i="1"/>
  <c r="N142" i="1" s="1"/>
  <c r="M142" i="1" s="1"/>
  <c r="J142" i="1"/>
  <c r="I142" i="1" s="1"/>
  <c r="H142" i="1" s="1"/>
  <c r="P141" i="1"/>
  <c r="O141" i="1"/>
  <c r="J141" i="1"/>
  <c r="L140" i="1"/>
  <c r="K140" i="1"/>
  <c r="G140" i="1"/>
  <c r="F140" i="1"/>
  <c r="N139" i="1"/>
  <c r="K139" i="1"/>
  <c r="K136" i="1" s="1"/>
  <c r="J139" i="1"/>
  <c r="I139" i="1" s="1"/>
  <c r="P138" i="1"/>
  <c r="Q138" i="1" s="1"/>
  <c r="O138" i="1"/>
  <c r="N138" i="1" s="1"/>
  <c r="M138" i="1" s="1"/>
  <c r="J138" i="1"/>
  <c r="I138" i="1" s="1"/>
  <c r="H138" i="1" s="1"/>
  <c r="P137" i="1"/>
  <c r="O137" i="1"/>
  <c r="J137" i="1"/>
  <c r="I137" i="1" s="1"/>
  <c r="H137" i="1" s="1"/>
  <c r="P135" i="1"/>
  <c r="Q135" i="1" s="1"/>
  <c r="K135" i="1"/>
  <c r="L135" i="1" s="1"/>
  <c r="J135" i="1"/>
  <c r="I135" i="1" s="1"/>
  <c r="H135" i="1" s="1"/>
  <c r="P134" i="1"/>
  <c r="Q134" i="1" s="1"/>
  <c r="K134" i="1"/>
  <c r="L134" i="1" s="1"/>
  <c r="J134" i="1"/>
  <c r="I134" i="1" s="1"/>
  <c r="H134" i="1" s="1"/>
  <c r="H132" i="1" s="1"/>
  <c r="T133" i="1"/>
  <c r="O133" i="1"/>
  <c r="N133" i="1" s="1"/>
  <c r="P132" i="1"/>
  <c r="P130" i="1" s="1"/>
  <c r="G132" i="1"/>
  <c r="T131" i="1"/>
  <c r="S131" i="1" s="1"/>
  <c r="R131" i="1" s="1"/>
  <c r="O131" i="1"/>
  <c r="N131" i="1" s="1"/>
  <c r="J131" i="1"/>
  <c r="O130" i="1"/>
  <c r="N130" i="1"/>
  <c r="M130" i="1"/>
  <c r="L130" i="1"/>
  <c r="K130" i="1"/>
  <c r="T129" i="1"/>
  <c r="T126" i="1" s="1"/>
  <c r="J129" i="1"/>
  <c r="I129" i="1" s="1"/>
  <c r="H129" i="1" s="1"/>
  <c r="P128" i="1"/>
  <c r="Q128" i="1" s="1"/>
  <c r="O128" i="1"/>
  <c r="O126" i="1" s="1"/>
  <c r="J128" i="1"/>
  <c r="I128" i="1" s="1"/>
  <c r="H128" i="1" s="1"/>
  <c r="T127" i="1"/>
  <c r="S127" i="1" s="1"/>
  <c r="Q127" i="1" s="1"/>
  <c r="O127" i="1"/>
  <c r="N127" i="1" s="1"/>
  <c r="L127" i="1" s="1"/>
  <c r="J127" i="1"/>
  <c r="I127" i="1" s="1"/>
  <c r="H127" i="1" s="1"/>
  <c r="Q126" i="1"/>
  <c r="P126" i="1"/>
  <c r="L126" i="1"/>
  <c r="K126" i="1"/>
  <c r="G126" i="1"/>
  <c r="F126" i="1"/>
  <c r="T125" i="1"/>
  <c r="S125" i="1" s="1"/>
  <c r="O125" i="1"/>
  <c r="N125" i="1" s="1"/>
  <c r="M125" i="1" s="1"/>
  <c r="J125" i="1"/>
  <c r="I125" i="1" s="1"/>
  <c r="H125" i="1" s="1"/>
  <c r="T124" i="1"/>
  <c r="S124" i="1" s="1"/>
  <c r="Q124" i="1" s="1"/>
  <c r="O124" i="1"/>
  <c r="N124" i="1" s="1"/>
  <c r="M124" i="1" s="1"/>
  <c r="J124" i="1"/>
  <c r="I124" i="1" s="1"/>
  <c r="H124" i="1" s="1"/>
  <c r="T123" i="1"/>
  <c r="S123" i="1" s="1"/>
  <c r="O123" i="1"/>
  <c r="N123" i="1" s="1"/>
  <c r="M123" i="1" s="1"/>
  <c r="J123" i="1"/>
  <c r="I123" i="1" s="1"/>
  <c r="H123" i="1" s="1"/>
  <c r="P121" i="1"/>
  <c r="Q121" i="1" s="1"/>
  <c r="K121" i="1"/>
  <c r="J121" i="1"/>
  <c r="I121" i="1" s="1"/>
  <c r="H121" i="1" s="1"/>
  <c r="P120" i="1"/>
  <c r="Q120" i="1" s="1"/>
  <c r="L120" i="1"/>
  <c r="I120" i="1"/>
  <c r="G119" i="1"/>
  <c r="F119" i="1"/>
  <c r="T118" i="1"/>
  <c r="S118" i="1" s="1"/>
  <c r="O118" i="1"/>
  <c r="N118" i="1" s="1"/>
  <c r="J118" i="1"/>
  <c r="I118" i="1" s="1"/>
  <c r="P117" i="1"/>
  <c r="L117" i="1"/>
  <c r="K117" i="1"/>
  <c r="G117" i="1"/>
  <c r="F117" i="1"/>
  <c r="T116" i="1"/>
  <c r="S116" i="1" s="1"/>
  <c r="Q116" i="1" s="1"/>
  <c r="O116" i="1"/>
  <c r="N116" i="1" s="1"/>
  <c r="M116" i="1" s="1"/>
  <c r="J116" i="1"/>
  <c r="I116" i="1" s="1"/>
  <c r="T115" i="1"/>
  <c r="S115" i="1" s="1"/>
  <c r="Q115" i="1" s="1"/>
  <c r="O115" i="1"/>
  <c r="N115" i="1" s="1"/>
  <c r="M115" i="1" s="1"/>
  <c r="J115" i="1"/>
  <c r="I115" i="1" s="1"/>
  <c r="T114" i="1"/>
  <c r="S114" i="1" s="1"/>
  <c r="O114" i="1"/>
  <c r="N114" i="1" s="1"/>
  <c r="M114" i="1" s="1"/>
  <c r="J114" i="1"/>
  <c r="I114" i="1" s="1"/>
  <c r="H114" i="1" s="1"/>
  <c r="T113" i="1"/>
  <c r="S113" i="1" s="1"/>
  <c r="Q113" i="1" s="1"/>
  <c r="O113" i="1"/>
  <c r="N113" i="1" s="1"/>
  <c r="M113" i="1" s="1"/>
  <c r="J113" i="1"/>
  <c r="I113" i="1" s="1"/>
  <c r="T112" i="1"/>
  <c r="S112" i="1" s="1"/>
  <c r="Q112" i="1" s="1"/>
  <c r="O112" i="1"/>
  <c r="N112" i="1" s="1"/>
  <c r="J112" i="1"/>
  <c r="I112" i="1" s="1"/>
  <c r="H112" i="1" s="1"/>
  <c r="P111" i="1"/>
  <c r="K111" i="1"/>
  <c r="L111" i="1" s="1"/>
  <c r="L110" i="1" s="1"/>
  <c r="I111" i="1"/>
  <c r="H111" i="1" s="1"/>
  <c r="F110" i="1"/>
  <c r="T109" i="1"/>
  <c r="S109" i="1" s="1"/>
  <c r="R109" i="1" s="1"/>
  <c r="R106" i="1" s="1"/>
  <c r="J109" i="1"/>
  <c r="I109" i="1" s="1"/>
  <c r="H109" i="1" s="1"/>
  <c r="T108" i="1"/>
  <c r="S108" i="1" s="1"/>
  <c r="Q108" i="1" s="1"/>
  <c r="O108" i="1"/>
  <c r="N108" i="1" s="1"/>
  <c r="J108" i="1"/>
  <c r="I108" i="1" s="1"/>
  <c r="H108" i="1" s="1"/>
  <c r="T107" i="1"/>
  <c r="S107" i="1" s="1"/>
  <c r="O107" i="1"/>
  <c r="N107" i="1" s="1"/>
  <c r="L107" i="1" s="1"/>
  <c r="L106" i="1" s="1"/>
  <c r="J107" i="1"/>
  <c r="I107" i="1" s="1"/>
  <c r="H107" i="1" s="1"/>
  <c r="T106" i="1"/>
  <c r="Q106" i="1"/>
  <c r="P106" i="1"/>
  <c r="K106" i="1"/>
  <c r="G106" i="1"/>
  <c r="F106" i="1"/>
  <c r="T105" i="1"/>
  <c r="T100" i="1" s="1"/>
  <c r="J105" i="1"/>
  <c r="I105" i="1" s="1"/>
  <c r="H105" i="1" s="1"/>
  <c r="T104" i="1"/>
  <c r="S104" i="1" s="1"/>
  <c r="Q104" i="1" s="1"/>
  <c r="O104" i="1"/>
  <c r="N104" i="1" s="1"/>
  <c r="M104" i="1" s="1"/>
  <c r="J104" i="1"/>
  <c r="I104" i="1" s="1"/>
  <c r="H104" i="1" s="1"/>
  <c r="T103" i="1"/>
  <c r="S103" i="1" s="1"/>
  <c r="Q103" i="1" s="1"/>
  <c r="O103" i="1"/>
  <c r="J103" i="1"/>
  <c r="I103" i="1" s="1"/>
  <c r="H103" i="1" s="1"/>
  <c r="T102" i="1"/>
  <c r="S102" i="1" s="1"/>
  <c r="Q102" i="1" s="1"/>
  <c r="O102" i="1"/>
  <c r="N102" i="1" s="1"/>
  <c r="M102" i="1" s="1"/>
  <c r="J102" i="1"/>
  <c r="I102" i="1" s="1"/>
  <c r="H102" i="1" s="1"/>
  <c r="T101" i="1"/>
  <c r="S101" i="1" s="1"/>
  <c r="O101" i="1"/>
  <c r="N101" i="1" s="1"/>
  <c r="M101" i="1" s="1"/>
  <c r="J101" i="1"/>
  <c r="I101" i="1" s="1"/>
  <c r="H101" i="1" s="1"/>
  <c r="Q100" i="1"/>
  <c r="P100" i="1"/>
  <c r="L100" i="1"/>
  <c r="K100" i="1"/>
  <c r="G100" i="1"/>
  <c r="F100" i="1"/>
  <c r="T99" i="1"/>
  <c r="S99" i="1" s="1"/>
  <c r="R99" i="1" s="1"/>
  <c r="R96" i="1" s="1"/>
  <c r="J99" i="1"/>
  <c r="I99" i="1" s="1"/>
  <c r="H99" i="1" s="1"/>
  <c r="T98" i="1"/>
  <c r="S98" i="1" s="1"/>
  <c r="O98" i="1"/>
  <c r="J98" i="1"/>
  <c r="I98" i="1" s="1"/>
  <c r="T97" i="1"/>
  <c r="S97" i="1" s="1"/>
  <c r="Q97" i="1" s="1"/>
  <c r="O97" i="1"/>
  <c r="N97" i="1" s="1"/>
  <c r="J97" i="1"/>
  <c r="I97" i="1" s="1"/>
  <c r="H97" i="1" s="1"/>
  <c r="Q96" i="1"/>
  <c r="P96" i="1"/>
  <c r="K96" i="1"/>
  <c r="G96" i="1"/>
  <c r="F96" i="1"/>
  <c r="T95" i="1"/>
  <c r="S95" i="1" s="1"/>
  <c r="S91" i="1" s="1"/>
  <c r="O94" i="1"/>
  <c r="N94" i="1" s="1"/>
  <c r="M94" i="1" s="1"/>
  <c r="J94" i="1"/>
  <c r="I94" i="1" s="1"/>
  <c r="I93" i="1"/>
  <c r="H93" i="1" s="1"/>
  <c r="H91" i="1" s="1"/>
  <c r="O92" i="1"/>
  <c r="Q91" i="1"/>
  <c r="P91" i="1"/>
  <c r="L91" i="1"/>
  <c r="K91" i="1"/>
  <c r="G91" i="1"/>
  <c r="F91" i="1"/>
  <c r="T90" i="1"/>
  <c r="S90" i="1" s="1"/>
  <c r="O90" i="1"/>
  <c r="J90" i="1"/>
  <c r="I90" i="1" s="1"/>
  <c r="H90" i="1" s="1"/>
  <c r="T89" i="1"/>
  <c r="S89" i="1" s="1"/>
  <c r="Q89" i="1" s="1"/>
  <c r="O89" i="1"/>
  <c r="N89" i="1" s="1"/>
  <c r="L89" i="1" s="1"/>
  <c r="J89" i="1"/>
  <c r="I89" i="1" s="1"/>
  <c r="H89" i="1" s="1"/>
  <c r="P88" i="1"/>
  <c r="L88" i="1"/>
  <c r="K88" i="1"/>
  <c r="G88" i="1"/>
  <c r="F88" i="1"/>
  <c r="T87" i="1"/>
  <c r="S87" i="1" s="1"/>
  <c r="R87" i="1" s="1"/>
  <c r="J87" i="1"/>
  <c r="T86" i="1"/>
  <c r="S86" i="1" s="1"/>
  <c r="R86" i="1" s="1"/>
  <c r="J86" i="1"/>
  <c r="I86" i="1" s="1"/>
  <c r="H86" i="1" s="1"/>
  <c r="T85" i="1"/>
  <c r="O85" i="1"/>
  <c r="J85" i="1"/>
  <c r="I85" i="1" s="1"/>
  <c r="H85" i="1" s="1"/>
  <c r="Q84" i="1"/>
  <c r="P84" i="1"/>
  <c r="K84" i="1"/>
  <c r="G84" i="1"/>
  <c r="F84" i="1"/>
  <c r="T83" i="1"/>
  <c r="S83" i="1" s="1"/>
  <c r="R83" i="1" s="1"/>
  <c r="O83" i="1"/>
  <c r="N83" i="1" s="1"/>
  <c r="M83" i="1" s="1"/>
  <c r="J83" i="1"/>
  <c r="I83" i="1" s="1"/>
  <c r="H83" i="1" s="1"/>
  <c r="T82" i="1"/>
  <c r="O82" i="1"/>
  <c r="J82" i="1"/>
  <c r="Q81" i="1"/>
  <c r="P81" i="1"/>
  <c r="L81" i="1"/>
  <c r="K81" i="1"/>
  <c r="G81" i="1"/>
  <c r="F81" i="1"/>
  <c r="T80" i="1"/>
  <c r="T76" i="1" s="1"/>
  <c r="O80" i="1"/>
  <c r="N80" i="1" s="1"/>
  <c r="J80" i="1"/>
  <c r="I80" i="1" s="1"/>
  <c r="H80" i="1" s="1"/>
  <c r="T79" i="1"/>
  <c r="S79" i="1" s="1"/>
  <c r="O79" i="1"/>
  <c r="N79" i="1" s="1"/>
  <c r="M79" i="1" s="1"/>
  <c r="J79" i="1"/>
  <c r="I79" i="1" s="1"/>
  <c r="H79" i="1" s="1"/>
  <c r="I78" i="1"/>
  <c r="F78" i="1" s="1"/>
  <c r="T77" i="1"/>
  <c r="S77" i="1" s="1"/>
  <c r="Q77" i="1" s="1"/>
  <c r="O77" i="1"/>
  <c r="I77" i="1"/>
  <c r="H77" i="1" s="1"/>
  <c r="H76" i="1" s="1"/>
  <c r="Q76" i="1"/>
  <c r="P76" i="1"/>
  <c r="K76" i="1"/>
  <c r="J76" i="1"/>
  <c r="G76" i="1"/>
  <c r="F76" i="1"/>
  <c r="T74" i="1"/>
  <c r="O74" i="1"/>
  <c r="N74" i="1" s="1"/>
  <c r="Q73" i="1"/>
  <c r="P73" i="1"/>
  <c r="J73" i="1"/>
  <c r="I73" i="1"/>
  <c r="H73" i="1"/>
  <c r="G73" i="1"/>
  <c r="F73" i="1"/>
  <c r="T72" i="1"/>
  <c r="S72" i="1" s="1"/>
  <c r="R72" i="1" s="1"/>
  <c r="R68" i="1" s="1"/>
  <c r="Q70" i="1"/>
  <c r="O70" i="1"/>
  <c r="N70" i="1" s="1"/>
  <c r="J70" i="1"/>
  <c r="I70" i="1" s="1"/>
  <c r="G70" i="1" s="1"/>
  <c r="P69" i="1"/>
  <c r="Q69" i="1" s="1"/>
  <c r="O69" i="1"/>
  <c r="N69" i="1" s="1"/>
  <c r="M69" i="1" s="1"/>
  <c r="J69" i="1"/>
  <c r="I69" i="1" s="1"/>
  <c r="Q68" i="1"/>
  <c r="P68" i="1"/>
  <c r="L68" i="1"/>
  <c r="K68" i="1"/>
  <c r="F68" i="1"/>
  <c r="F66" i="1" s="1"/>
  <c r="T67" i="1"/>
  <c r="T66" i="1" s="1"/>
  <c r="Q66" i="1"/>
  <c r="P66" i="1"/>
  <c r="T65" i="1"/>
  <c r="S65" i="1" s="1"/>
  <c r="R65" i="1" s="1"/>
  <c r="T64" i="1"/>
  <c r="S64" i="1" s="1"/>
  <c r="O63" i="1"/>
  <c r="N63" i="1" s="1"/>
  <c r="M63" i="1" s="1"/>
  <c r="J63" i="1"/>
  <c r="I63" i="1" s="1"/>
  <c r="O62" i="1"/>
  <c r="N62" i="1" s="1"/>
  <c r="J62" i="1"/>
  <c r="I62" i="1" s="1"/>
  <c r="H62" i="1" s="1"/>
  <c r="Q61" i="1"/>
  <c r="P61" i="1"/>
  <c r="L61" i="1"/>
  <c r="K61" i="1"/>
  <c r="G61" i="1"/>
  <c r="F61" i="1"/>
  <c r="O60" i="1"/>
  <c r="J60" i="1"/>
  <c r="I60" i="1" s="1"/>
  <c r="G60" i="1" s="1"/>
  <c r="G57" i="1" s="1"/>
  <c r="P58" i="1"/>
  <c r="K58" i="1"/>
  <c r="I58" i="1"/>
  <c r="H58" i="1" s="1"/>
  <c r="F57" i="1"/>
  <c r="J56" i="1"/>
  <c r="J55" i="1" s="1"/>
  <c r="T55" i="1"/>
  <c r="S55" i="1"/>
  <c r="R55" i="1"/>
  <c r="Q55" i="1"/>
  <c r="P55" i="1"/>
  <c r="O55" i="1"/>
  <c r="N55" i="1"/>
  <c r="M55" i="1"/>
  <c r="L55" i="1"/>
  <c r="K55" i="1"/>
  <c r="F55" i="1"/>
  <c r="T54" i="1"/>
  <c r="T52" i="1" s="1"/>
  <c r="O53" i="1"/>
  <c r="N53" i="1" s="1"/>
  <c r="M53" i="1" s="1"/>
  <c r="M52" i="1" s="1"/>
  <c r="J53" i="1"/>
  <c r="J52" i="1" s="1"/>
  <c r="Q52" i="1"/>
  <c r="P52" i="1"/>
  <c r="L52" i="1"/>
  <c r="K52" i="1"/>
  <c r="F52" i="1"/>
  <c r="T51" i="1"/>
  <c r="S51" i="1" s="1"/>
  <c r="S48" i="1" s="1"/>
  <c r="N51" i="1"/>
  <c r="J51" i="1"/>
  <c r="I51" i="1" s="1"/>
  <c r="H51" i="1" s="1"/>
  <c r="T50" i="1"/>
  <c r="S50" i="1" s="1"/>
  <c r="F48" i="1"/>
  <c r="T49" i="1"/>
  <c r="S49" i="1" s="1"/>
  <c r="O49" i="1"/>
  <c r="M49" i="1" s="1"/>
  <c r="M48" i="1" s="1"/>
  <c r="J49" i="1"/>
  <c r="I49" i="1" s="1"/>
  <c r="Q48" i="1"/>
  <c r="P48" i="1"/>
  <c r="L48" i="1"/>
  <c r="K48" i="1"/>
  <c r="G48" i="1"/>
  <c r="T47" i="1"/>
  <c r="O47" i="1"/>
  <c r="N47" i="1" s="1"/>
  <c r="M47" i="1" s="1"/>
  <c r="J47" i="1"/>
  <c r="I47" i="1" s="1"/>
  <c r="T46" i="1"/>
  <c r="S46" i="1" s="1"/>
  <c r="R46" i="1" s="1"/>
  <c r="O46" i="1"/>
  <c r="N46" i="1" s="1"/>
  <c r="M46" i="1" s="1"/>
  <c r="J46" i="1"/>
  <c r="I46" i="1" s="1"/>
  <c r="G46" i="1" s="1"/>
  <c r="T45" i="1"/>
  <c r="S45" i="1" s="1"/>
  <c r="R45" i="1" s="1"/>
  <c r="O45" i="1"/>
  <c r="J45" i="1"/>
  <c r="I45" i="1" s="1"/>
  <c r="G45" i="1" s="1"/>
  <c r="K44" i="1"/>
  <c r="L44" i="1" s="1"/>
  <c r="J44" i="1"/>
  <c r="I44" i="1" s="1"/>
  <c r="H44" i="1" s="1"/>
  <c r="K43" i="1"/>
  <c r="L43" i="1" s="1"/>
  <c r="J43" i="1"/>
  <c r="K42" i="1"/>
  <c r="J42" i="1"/>
  <c r="I42" i="1" s="1"/>
  <c r="H42" i="1" s="1"/>
  <c r="Q41" i="1"/>
  <c r="P41" i="1"/>
  <c r="G41" i="1"/>
  <c r="F41" i="1"/>
  <c r="T40" i="1"/>
  <c r="S40" i="1" s="1"/>
  <c r="R40" i="1" s="1"/>
  <c r="T39" i="1"/>
  <c r="S39" i="1" s="1"/>
  <c r="R39" i="1" s="1"/>
  <c r="T38" i="1"/>
  <c r="S38" i="1" s="1"/>
  <c r="R38" i="1" s="1"/>
  <c r="T37" i="1"/>
  <c r="S37" i="1" s="1"/>
  <c r="R37" i="1" s="1"/>
  <c r="O37" i="1"/>
  <c r="N37" i="1" s="1"/>
  <c r="M37" i="1" s="1"/>
  <c r="J37" i="1"/>
  <c r="I37" i="1" s="1"/>
  <c r="G37" i="1" s="1"/>
  <c r="T36" i="1"/>
  <c r="O36" i="1"/>
  <c r="N36" i="1" s="1"/>
  <c r="M36" i="1" s="1"/>
  <c r="J36" i="1"/>
  <c r="I36" i="1" s="1"/>
  <c r="T35" i="1"/>
  <c r="S35" i="1" s="1"/>
  <c r="Q35" i="1" s="1"/>
  <c r="O35" i="1"/>
  <c r="J35" i="1"/>
  <c r="I35" i="1" s="1"/>
  <c r="H35" i="1" s="1"/>
  <c r="T34" i="1"/>
  <c r="S34" i="1" s="1"/>
  <c r="I34" i="1"/>
  <c r="F34" i="1" s="1"/>
  <c r="T33" i="1"/>
  <c r="S33" i="1" s="1"/>
  <c r="Q33" i="1" s="1"/>
  <c r="O33" i="1"/>
  <c r="N33" i="1" s="1"/>
  <c r="L33" i="1" s="1"/>
  <c r="M33" i="1" s="1"/>
  <c r="J33" i="1"/>
  <c r="I33" i="1" s="1"/>
  <c r="T32" i="1"/>
  <c r="S32" i="1" s="1"/>
  <c r="R32" i="1" s="1"/>
  <c r="O32" i="1"/>
  <c r="M32" i="1"/>
  <c r="I32" i="1"/>
  <c r="F32" i="1"/>
  <c r="T31" i="1"/>
  <c r="S31" i="1" s="1"/>
  <c r="Q31" i="1" s="1"/>
  <c r="O31" i="1"/>
  <c r="N31" i="1" s="1"/>
  <c r="J31" i="1"/>
  <c r="I31" i="1" s="1"/>
  <c r="H31" i="1" s="1"/>
  <c r="P30" i="1"/>
  <c r="K30" i="1"/>
  <c r="G30" i="1"/>
  <c r="T29" i="1"/>
  <c r="S29" i="1" s="1"/>
  <c r="R29" i="1" s="1"/>
  <c r="R17" i="1" s="1"/>
  <c r="T28" i="1"/>
  <c r="S28" i="1"/>
  <c r="O27" i="1"/>
  <c r="N27" i="1" s="1"/>
  <c r="M27" i="1" s="1"/>
  <c r="H27" i="1"/>
  <c r="O26" i="1"/>
  <c r="N26" i="1" s="1"/>
  <c r="M26" i="1" s="1"/>
  <c r="H26" i="1"/>
  <c r="O25" i="1"/>
  <c r="N25" i="1" s="1"/>
  <c r="M25" i="1" s="1"/>
  <c r="H25" i="1"/>
  <c r="O24" i="1"/>
  <c r="N24" i="1" s="1"/>
  <c r="M24" i="1" s="1"/>
  <c r="H24" i="1"/>
  <c r="O23" i="1"/>
  <c r="N23" i="1" s="1"/>
  <c r="M23" i="1" s="1"/>
  <c r="H23" i="1"/>
  <c r="O22" i="1"/>
  <c r="N22" i="1" s="1"/>
  <c r="M22" i="1" s="1"/>
  <c r="H22" i="1"/>
  <c r="F21" i="1"/>
  <c r="I20" i="1"/>
  <c r="F20" i="1"/>
  <c r="I19" i="1"/>
  <c r="F19" i="1"/>
  <c r="O18" i="1"/>
  <c r="N18" i="1" s="1"/>
  <c r="J18" i="1"/>
  <c r="J17" i="1" s="1"/>
  <c r="Q17" i="1"/>
  <c r="P17" i="1"/>
  <c r="G17" i="1"/>
  <c r="N15" i="1"/>
  <c r="N60" i="1" l="1"/>
  <c r="N57" i="1" s="1"/>
  <c r="O57" i="1"/>
  <c r="F30" i="1"/>
  <c r="Q141" i="1"/>
  <c r="Q140" i="1" s="1"/>
  <c r="P140" i="1"/>
  <c r="Q137" i="1"/>
  <c r="Q136" i="1" s="1"/>
  <c r="P136" i="1"/>
  <c r="N137" i="1"/>
  <c r="O136" i="1"/>
  <c r="L58" i="1"/>
  <c r="L57" i="1" s="1"/>
  <c r="K57" i="1"/>
  <c r="Q58" i="1"/>
  <c r="Q57" i="1" s="1"/>
  <c r="P57" i="1"/>
  <c r="O52" i="1"/>
  <c r="O41" i="1"/>
  <c r="S105" i="1"/>
  <c r="R105" i="1" s="1"/>
  <c r="R100" i="1" s="1"/>
  <c r="S88" i="1"/>
  <c r="H88" i="1"/>
  <c r="O76" i="1"/>
  <c r="T17" i="1"/>
  <c r="J81" i="1"/>
  <c r="J88" i="1"/>
  <c r="J119" i="1"/>
  <c r="I76" i="1"/>
  <c r="O81" i="1"/>
  <c r="I119" i="1"/>
  <c r="H106" i="1"/>
  <c r="J57" i="1"/>
  <c r="K110" i="1"/>
  <c r="J84" i="1"/>
  <c r="J41" i="1"/>
  <c r="T41" i="1"/>
  <c r="I88" i="1"/>
  <c r="S96" i="1"/>
  <c r="M107" i="1"/>
  <c r="H120" i="1"/>
  <c r="H119" i="1" s="1"/>
  <c r="J126" i="1"/>
  <c r="S129" i="1"/>
  <c r="S126" i="1" s="1"/>
  <c r="I18" i="1"/>
  <c r="H18" i="1" s="1"/>
  <c r="N48" i="1"/>
  <c r="M119" i="1"/>
  <c r="R97" i="1"/>
  <c r="M127" i="1"/>
  <c r="T68" i="1"/>
  <c r="F17" i="1"/>
  <c r="I68" i="1"/>
  <c r="I66" i="1" s="1"/>
  <c r="S106" i="1"/>
  <c r="I53" i="1"/>
  <c r="G53" i="1" s="1"/>
  <c r="G52" i="1" s="1"/>
  <c r="J140" i="1"/>
  <c r="H84" i="1"/>
  <c r="I61" i="1"/>
  <c r="H63" i="1"/>
  <c r="H61" i="1" s="1"/>
  <c r="L18" i="1"/>
  <c r="L17" i="1" s="1"/>
  <c r="I96" i="1"/>
  <c r="H98" i="1"/>
  <c r="H96" i="1" s="1"/>
  <c r="M108" i="1"/>
  <c r="N106" i="1"/>
  <c r="O30" i="1"/>
  <c r="T30" i="1"/>
  <c r="O48" i="1"/>
  <c r="R51" i="1"/>
  <c r="R48" i="1" s="1"/>
  <c r="G69" i="1"/>
  <c r="G68" i="1" s="1"/>
  <c r="G66" i="1" s="1"/>
  <c r="H70" i="1"/>
  <c r="N77" i="1"/>
  <c r="N76" i="1" s="1"/>
  <c r="I82" i="1"/>
  <c r="I81" i="1" s="1"/>
  <c r="R103" i="1"/>
  <c r="J110" i="1"/>
  <c r="R124" i="1"/>
  <c r="S17" i="1"/>
  <c r="H37" i="1"/>
  <c r="I56" i="1"/>
  <c r="I55" i="1" s="1"/>
  <c r="J61" i="1"/>
  <c r="N82" i="1"/>
  <c r="O119" i="1"/>
  <c r="I126" i="1"/>
  <c r="I141" i="1"/>
  <c r="K41" i="1"/>
  <c r="I43" i="1"/>
  <c r="I41" i="1" s="1"/>
  <c r="T48" i="1"/>
  <c r="O68" i="1"/>
  <c r="T81" i="1"/>
  <c r="T84" i="1"/>
  <c r="O91" i="1"/>
  <c r="R102" i="1"/>
  <c r="O117" i="1"/>
  <c r="N128" i="1"/>
  <c r="N126" i="1" s="1"/>
  <c r="O140" i="1"/>
  <c r="J48" i="1"/>
  <c r="N52" i="1"/>
  <c r="S67" i="1"/>
  <c r="I91" i="1"/>
  <c r="J96" i="1"/>
  <c r="N30" i="1"/>
  <c r="J106" i="1"/>
  <c r="Q50" i="1"/>
  <c r="R50" i="1" s="1"/>
  <c r="R64" i="1"/>
  <c r="R61" i="1" s="1"/>
  <c r="S61" i="1"/>
  <c r="L97" i="1"/>
  <c r="L96" i="1" s="1"/>
  <c r="G47" i="1"/>
  <c r="H47" i="1" s="1"/>
  <c r="Q49" i="1"/>
  <c r="R49" i="1" s="1"/>
  <c r="M62" i="1"/>
  <c r="M61" i="1" s="1"/>
  <c r="N61" i="1"/>
  <c r="R31" i="1"/>
  <c r="H33" i="1"/>
  <c r="M70" i="1"/>
  <c r="M68" i="1" s="1"/>
  <c r="N68" i="1"/>
  <c r="H100" i="1"/>
  <c r="L74" i="1"/>
  <c r="M74" i="1" s="1"/>
  <c r="G36" i="1"/>
  <c r="H36" i="1" s="1"/>
  <c r="I48" i="1"/>
  <c r="H49" i="1"/>
  <c r="H48" i="1" s="1"/>
  <c r="L133" i="1"/>
  <c r="M133" i="1" s="1"/>
  <c r="L42" i="1"/>
  <c r="L41" i="1" s="1"/>
  <c r="S36" i="1"/>
  <c r="N45" i="1"/>
  <c r="S54" i="1"/>
  <c r="I57" i="1"/>
  <c r="S68" i="1"/>
  <c r="T73" i="1"/>
  <c r="S74" i="1"/>
  <c r="S85" i="1"/>
  <c r="M89" i="1"/>
  <c r="N92" i="1"/>
  <c r="O96" i="1"/>
  <c r="N98" i="1"/>
  <c r="Q107" i="1"/>
  <c r="R107" i="1" s="1"/>
  <c r="Q111" i="1"/>
  <c r="P110" i="1"/>
  <c r="Q114" i="1"/>
  <c r="R114" i="1" s="1"/>
  <c r="H126" i="1"/>
  <c r="Q98" i="1"/>
  <c r="R98" i="1" s="1"/>
  <c r="G115" i="1"/>
  <c r="H115" i="1" s="1"/>
  <c r="R104" i="1"/>
  <c r="R116" i="1"/>
  <c r="T132" i="1"/>
  <c r="T130" i="1" s="1"/>
  <c r="S133" i="1"/>
  <c r="R33" i="1"/>
  <c r="S47" i="1"/>
  <c r="S80" i="1"/>
  <c r="I84" i="1"/>
  <c r="R89" i="1"/>
  <c r="I100" i="1"/>
  <c r="J100" i="1"/>
  <c r="I106" i="1"/>
  <c r="M112" i="1"/>
  <c r="M110" i="1" s="1"/>
  <c r="N110" i="1"/>
  <c r="N119" i="1"/>
  <c r="H60" i="1"/>
  <c r="H57" i="1" s="1"/>
  <c r="R113" i="1"/>
  <c r="T61" i="1"/>
  <c r="R77" i="1"/>
  <c r="Q79" i="1"/>
  <c r="R79" i="1" s="1"/>
  <c r="T110" i="1"/>
  <c r="H118" i="1"/>
  <c r="H117" i="1" s="1"/>
  <c r="I117" i="1"/>
  <c r="K119" i="1"/>
  <c r="L121" i="1"/>
  <c r="L119" i="1" s="1"/>
  <c r="O100" i="1"/>
  <c r="N103" i="1"/>
  <c r="M103" i="1" s="1"/>
  <c r="M100" i="1" s="1"/>
  <c r="L131" i="1"/>
  <c r="M131" i="1" s="1"/>
  <c r="Q90" i="1"/>
  <c r="Q88" i="1" s="1"/>
  <c r="H45" i="1"/>
  <c r="J68" i="1"/>
  <c r="J66" i="1" s="1"/>
  <c r="S82" i="1"/>
  <c r="R112" i="1"/>
  <c r="S110" i="1"/>
  <c r="R115" i="1"/>
  <c r="M118" i="1"/>
  <c r="M117" i="1" s="1"/>
  <c r="N117" i="1"/>
  <c r="Q125" i="1"/>
  <c r="R125" i="1" s="1"/>
  <c r="O88" i="1"/>
  <c r="N90" i="1"/>
  <c r="H46" i="1"/>
  <c r="N85" i="1"/>
  <c r="O84" i="1"/>
  <c r="T91" i="1"/>
  <c r="G113" i="1"/>
  <c r="G116" i="1"/>
  <c r="H116" i="1" s="1"/>
  <c r="J117" i="1"/>
  <c r="Q118" i="1"/>
  <c r="Q117" i="1" s="1"/>
  <c r="S117" i="1"/>
  <c r="R108" i="1"/>
  <c r="Q123" i="1"/>
  <c r="R123" i="1" s="1"/>
  <c r="O17" i="1"/>
  <c r="L31" i="1"/>
  <c r="L30" i="1" s="1"/>
  <c r="Q34" i="1"/>
  <c r="R35" i="1"/>
  <c r="O61" i="1"/>
  <c r="R95" i="1"/>
  <c r="R91" i="1" s="1"/>
  <c r="Q101" i="1"/>
  <c r="R101" i="1" s="1"/>
  <c r="O106" i="1"/>
  <c r="I110" i="1"/>
  <c r="R127" i="1"/>
  <c r="T88" i="1"/>
  <c r="T96" i="1"/>
  <c r="T119" i="1"/>
  <c r="J91" i="1"/>
  <c r="T117" i="1"/>
  <c r="O110" i="1"/>
  <c r="N141" i="1"/>
  <c r="P16" i="1" l="1"/>
  <c r="M137" i="1"/>
  <c r="M136" i="1" s="1"/>
  <c r="N136" i="1"/>
  <c r="S100" i="1"/>
  <c r="L77" i="1"/>
  <c r="L76" i="1" s="1"/>
  <c r="I52" i="1"/>
  <c r="H43" i="1"/>
  <c r="H41" i="1" s="1"/>
  <c r="N100" i="1"/>
  <c r="G56" i="1"/>
  <c r="M128" i="1"/>
  <c r="M126" i="1" s="1"/>
  <c r="H82" i="1"/>
  <c r="H81" i="1" s="1"/>
  <c r="I17" i="1"/>
  <c r="R129" i="1"/>
  <c r="R126" i="1" s="1"/>
  <c r="H53" i="1"/>
  <c r="H52" i="1" s="1"/>
  <c r="M106" i="1"/>
  <c r="T16" i="1"/>
  <c r="H17" i="1"/>
  <c r="Q110" i="1"/>
  <c r="H69" i="1"/>
  <c r="H68" i="1" s="1"/>
  <c r="H66" i="1" s="1"/>
  <c r="H141" i="1"/>
  <c r="H140" i="1" s="1"/>
  <c r="I140" i="1"/>
  <c r="M82" i="1"/>
  <c r="M81" i="1" s="1"/>
  <c r="N81" i="1"/>
  <c r="M18" i="1"/>
  <c r="M17" i="1" s="1"/>
  <c r="N17" i="1" s="1"/>
  <c r="G110" i="1"/>
  <c r="R67" i="1"/>
  <c r="R66" i="1" s="1"/>
  <c r="S66" i="1"/>
  <c r="R47" i="1"/>
  <c r="R41" i="1" s="1"/>
  <c r="S41" i="1"/>
  <c r="Q36" i="1"/>
  <c r="Q30" i="1" s="1"/>
  <c r="Q133" i="1"/>
  <c r="Q132" i="1" s="1"/>
  <c r="Q130" i="1" s="1"/>
  <c r="S132" i="1"/>
  <c r="S130" i="1" s="1"/>
  <c r="R74" i="1"/>
  <c r="R73" i="1" s="1"/>
  <c r="S73" i="1"/>
  <c r="R34" i="1"/>
  <c r="N140" i="1"/>
  <c r="M141" i="1"/>
  <c r="M140" i="1" s="1"/>
  <c r="M45" i="1"/>
  <c r="M41" i="1" s="1"/>
  <c r="N41" i="1"/>
  <c r="O16" i="1"/>
  <c r="N88" i="1"/>
  <c r="M90" i="1"/>
  <c r="M88" i="1" s="1"/>
  <c r="R90" i="1"/>
  <c r="R88" i="1" s="1"/>
  <c r="N96" i="1"/>
  <c r="M98" i="1"/>
  <c r="M31" i="1"/>
  <c r="M30" i="1" s="1"/>
  <c r="R82" i="1"/>
  <c r="R81" i="1" s="1"/>
  <c r="S81" i="1"/>
  <c r="R54" i="1"/>
  <c r="R52" i="1" s="1"/>
  <c r="S52" i="1"/>
  <c r="L85" i="1"/>
  <c r="L84" i="1" s="1"/>
  <c r="N84" i="1"/>
  <c r="S30" i="1"/>
  <c r="M97" i="1"/>
  <c r="R85" i="1"/>
  <c r="R84" i="1" s="1"/>
  <c r="S84" i="1"/>
  <c r="R118" i="1"/>
  <c r="R117" i="1" s="1"/>
  <c r="R110" i="1"/>
  <c r="M92" i="1"/>
  <c r="M91" i="1" s="1"/>
  <c r="N91" i="1"/>
  <c r="R80" i="1"/>
  <c r="R76" i="1" s="1"/>
  <c r="S76" i="1"/>
  <c r="H113" i="1"/>
  <c r="H110" i="1" s="1"/>
  <c r="H56" i="1"/>
  <c r="H55" i="1" s="1"/>
  <c r="G55" i="1"/>
  <c r="H16" i="1" l="1"/>
  <c r="H15" i="1" s="1"/>
  <c r="L16" i="1"/>
  <c r="M77" i="1"/>
  <c r="M76" i="1" s="1"/>
  <c r="Q16" i="1"/>
  <c r="G16" i="1"/>
  <c r="G15" i="1" s="1"/>
  <c r="M85" i="1"/>
  <c r="M84" i="1" s="1"/>
  <c r="R36" i="1"/>
  <c r="R30" i="1" s="1"/>
  <c r="N16" i="1"/>
  <c r="M96" i="1"/>
  <c r="R133" i="1"/>
  <c r="R132" i="1" s="1"/>
  <c r="R130" i="1" s="1"/>
  <c r="S16" i="1"/>
  <c r="M16" i="1" l="1"/>
  <c r="R16" i="1"/>
  <c r="K16" i="1" l="1"/>
  <c r="F132" i="1"/>
  <c r="J133" i="1"/>
  <c r="F16" i="1" l="1"/>
  <c r="F15" i="1" s="1"/>
  <c r="J132" i="1"/>
  <c r="I133" i="1"/>
  <c r="I132" i="1" s="1"/>
  <c r="I16" i="1" s="1"/>
  <c r="J16" i="1" l="1"/>
  <c r="J15" i="1" s="1"/>
  <c r="I15" i="1"/>
</calcChain>
</file>

<file path=xl/sharedStrings.xml><?xml version="1.0" encoding="utf-8"?>
<sst xmlns="http://schemas.openxmlformats.org/spreadsheetml/2006/main" count="297" uniqueCount="154">
  <si>
    <t>№</t>
  </si>
  <si>
    <t>2026 год</t>
  </si>
  <si>
    <t>2027 год</t>
  </si>
  <si>
    <t>2028 год</t>
  </si>
  <si>
    <t>ВСЕГО</t>
  </si>
  <si>
    <t>Источники финансового обеспечения, в т.ч.:</t>
  </si>
  <si>
    <t>Средства федерального бюджета</t>
  </si>
  <si>
    <t>Средства областного бюджета</t>
  </si>
  <si>
    <t>Субсидия бюджету муниципального образования</t>
  </si>
  <si>
    <t>Средства местного бюджета</t>
  </si>
  <si>
    <t>ВСЕГО:</t>
  </si>
  <si>
    <t>Городской округ город Брянск</t>
  </si>
  <si>
    <t>Капитальный ремонт теплотрассы отопления и гвс (транзит) от теплотрассы ГУП «Брянсккоммунэнерго» по цокольным этажам ж/д № 7-21 по ул. Строителей  (р.п. Б.Берега), расположенной по адресу: г. Брянск, р.п. Белые Берега, ул. Строителей</t>
  </si>
  <si>
    <t>Капитальный ремонт участка водовода д=700мм протяженностью 1466 п.м., входящего в состав технологического комплекса "Водоводы от Бордовичских ВОС"</t>
  </si>
  <si>
    <t>Капитальный ремонт участка водовода д=700мм протяженностью 800 п.м., входящего в состав технологического комплекса "Водоводы от Бордовичских ВОС"</t>
  </si>
  <si>
    <t>Водозаборное сооружение на территории технологического комплекса "Деповский" по адресу: г. Брянск, Володарский район, ул. Мичурина</t>
  </si>
  <si>
    <t>Водопроводные сети по ул. Почтовой в Бежицком районе г. Брянска</t>
  </si>
  <si>
    <t>Капитальный ремонт теплотрассы к жилым домам №№ 71, 73, 75 по ул. Дуки, г. Брянск Брянской области</t>
  </si>
  <si>
    <t>Капитальный ремонт теплотрассы от ТК-46 до ж/д № 37 ул. Крахмалева, от ТК-44 до ж/д № 39 ул. Крахмалева, г. Брянск</t>
  </si>
  <si>
    <t>Капитальный ремонт сети центрального отопления и горячего водоснабжения от ТК-1а  до стены жилого дома ул. Р. Брянского, 19,  от ТК-1А до ж/дома № 4 по ул. Р. Брянского, от ТК-28 до ж/дома № 6 по ул. Р.Брянского, г. Брянск</t>
  </si>
  <si>
    <t>Капитальный ремонт теплотрассы повысительной насосной станции до ТК-47, от ТК-47 до ж/дома Котовского, 9; от ТК-47 до ТК-11, от ТК-11 до ж/дома Котовского, 5, 7, г. Брянск</t>
  </si>
  <si>
    <t>Капитальный ремонт теплотрасса от границы балансовой принадлежности ОАО "Стройсервис" до жилого дома ул. Б. Хмельницкого, 41, до жилого дома ул. Транспортная, д. 20, до жилого дома ул. Транспортная, д. 11, от ТК-1 до ТК-3 (от ул. Транспотная, д. 11 до ул. Транспортная, д. 20)</t>
  </si>
  <si>
    <t>Строительство водовода д=600мм от ТК «Площадка ВОС» (насосной станции  2-го подъема) до ТК «Камвольный» в Бежицком районе г. Брянска Брянской области</t>
  </si>
  <si>
    <t>Строительство водовода д=600мм от ТК «Трубчевский» до ул. Белорусской в Фокинском районе г. Брянска Брянской области</t>
  </si>
  <si>
    <t>Городской округ город Клинцы</t>
  </si>
  <si>
    <t>Капитальный ремонт  участка тепловой сети   от ТК-40 ул.Рябка   до ТК-21  ул.Ворошилова, являющегося частью  тепловой сети "ГОРОД-1", г. Клинцы, Брянской области, Российской Федерации</t>
  </si>
  <si>
    <t>Капитальный ремонт водопроводной сети по ул. Центральная (район РТП) в с. Займище г. Клинцы Брянской области</t>
  </si>
  <si>
    <t>Капитальный ремонт водопроводной сети по ул. Багинской (от ул. Щорса до ул. Октябрьской) и по ул. Щорса (от ул. Урицкого до ул. Багинской) в г. Клинцы Брянской области</t>
  </si>
  <si>
    <t>Капитальный ремонт водовода в г. Клинцы Брянской области (участок №4 от д.25 по ул. Мира до пересечения ул.Ногина и ул. Складочная и участок №8 от пересечения ул. Дзержинского и ул. Свердлова до пересечения ул. Ногина и ул. Складочная)</t>
  </si>
  <si>
    <t xml:space="preserve">Капитальный ремонт водопроводной сети по ул. Мира от д.42 до д.1 в г. Клинцы Брянской области </t>
  </si>
  <si>
    <t>Капитальный ремонт водопроводной сети по ул. Багинской от ул. Свердлова до ул. Коммунистической г. Клинцы Брянской области</t>
  </si>
  <si>
    <t>Реконструкция водовода в г. Клинцы Брянской области (участок №2 ул. Орджоникидзе от ул. К. Либкнехта до ул. Свердлова)</t>
  </si>
  <si>
    <t>Реконструкция водовода в г. Клинцы Брянской области (участок №5 от поймы р. Московка ул. Заводская  до ул. Парковая, 13)</t>
  </si>
  <si>
    <t xml:space="preserve"> Капитальный ремонт водопроводной сети по ул. Зелёной от ул. Октябрьской до ул.Свердлова г. Клинцы Брянской области</t>
  </si>
  <si>
    <t>Капитальный ремонт водопроводной сети по ул. Пролетарской от ул. Московской до ул. Д. Бедного г. Клинцы Брянской области</t>
  </si>
  <si>
    <t xml:space="preserve">Новозыбковский городской округ </t>
  </si>
  <si>
    <t>Капитальный ремонт водопроводной сети по ул. Ленина (от ул. Ломоносова до ул. Коммунистическая) в г. Новозыбкове Брянской области</t>
  </si>
  <si>
    <t> Капитальный ремонт системы водоснабжения  по ул. Рошаля (от д.№ 72 до насосной станции подкачки водоснабжения 116 квартала) в г. Новозыбкове Брянской области</t>
  </si>
  <si>
    <t>Капитальный ремонт водопроводной сети по ул. Лермонтова в г. Новозыбкове Брянской области</t>
  </si>
  <si>
    <t>Капитальный ремонт водопроводной сети по ул. Комсомольская ( от ул.307 Дивизии до ул. Полевая) в г. Новозыбкове Брянской области</t>
  </si>
  <si>
    <t>Капитальный ремонт водопроводной сети по ул. Первомайская  (от ул. Набережная до дома № 115 по ул. Первомайская) в г. Новозыбкове Брянской области</t>
  </si>
  <si>
    <t>Капитальный ремонт водопроводной сети по ул. Красногвардейская в г. Новозыбкове Брянской области</t>
  </si>
  <si>
    <t>Стародубский муниципальный округ</t>
  </si>
  <si>
    <t xml:space="preserve">Капитальный ремонт сетей водоснабжения по ул. Заозерная, 50 лет Октября, пл. Красная, ул. Воровского, ул. Березовая в г. Стародубе Брянской области </t>
  </si>
  <si>
    <t>Капитальный ремонт сетей водоснабжения по ул. Совхозная (от пер. Свердлова до ул. Свердлова), ул. Трудовая, ул. Советская (от ул. Пионерской до ул. Воровского), ул. Московская (от ул. Краснооктябрьской до ул. Семашко) г. Стародуба Брянской области</t>
  </si>
  <si>
    <t>Капитальный ремонт сетей водоснабжения по ул. Максима Горького, ул. Крестьянская, пер. Крестьянский, ул. Комсомольская, ул. 2-я Комсомольская, ул. Красных Партизан, ул. Жданова, ул. Луначарского в г. Стародубе Брянской области</t>
  </si>
  <si>
    <t>Локотское городское поселение Брасовского муниципальнго района</t>
  </si>
  <si>
    <t xml:space="preserve">Реконструкция системы водоснабжения ул. Кольцевая,  рп Локоть Брасовского района Брянской области </t>
  </si>
  <si>
    <t xml:space="preserve">Реконструкция системы водоснабжения ул. Зеленая Роща,  рп Локоть Брасовского района Брянской области </t>
  </si>
  <si>
    <t>Выгоничский муниципальный район</t>
  </si>
  <si>
    <t xml:space="preserve">Гордеевский муниципальный район  </t>
  </si>
  <si>
    <t>Капитальный ремонт сетей водоснабжения по ул. Малаховка, ул. Западная, ул. Смоленская, ул. Заречье, ул. 15 лет Октября, пер. Великоборский, ул. Ленина в с. Гордеевка Гордеевского района Брянской области</t>
  </si>
  <si>
    <t>Реконструкция водопроводной сети со строительством водозаборного сооружения по ул. Пушкина в с. Гордеевка Гордеевского района Брянской области</t>
  </si>
  <si>
    <t xml:space="preserve">Реконструкция водопроводной сети и водозаборного сооружения по ул. Суражская в с. Гордеевка Гордеевского района Брянской области </t>
  </si>
  <si>
    <t>Дубровское городское поселение Дубровского муниципального района</t>
  </si>
  <si>
    <t>Капитальный ремонт водопроводной сети по ул. Зои Космодемьянской в р.п. Дубровка Дубровского района Брянской области</t>
  </si>
  <si>
    <t>Капитальный ремонт водопроводной сети по ул. Ани Морозовой в р.п. Дубровка Дубровского района Брянской области</t>
  </si>
  <si>
    <t>Реконструкция системы водоснабжения в п. Дубровка Дубровского района Брянской области (1-ый этап)</t>
  </si>
  <si>
    <t>Реконструкция системы водоснабжения в п. Дубровка Дубровского района Брянской области (2-ой этап)</t>
  </si>
  <si>
    <t>Дубровский муниципальный район</t>
  </si>
  <si>
    <t>Капитальный ремонт водопроводной сети по пер. 1-му Кирова в п.Сеща Дубровского района Брянской области</t>
  </si>
  <si>
    <t xml:space="preserve">Дятьковское городское поселение Дятьковского муниципального района  </t>
  </si>
  <si>
    <t>Капитальный ремонт сетей водоснабжения по улицам: ул.Островского, ул.Ленина (д.№230 до д.№260), ул.Чкалова, ул.Красная Роза (от д.№5 до ул.Энергетической), ул.Пугачева, ул.Ворошилова, ул.Горького, ул.Луначарского  в  г.Дятьково Брянской области</t>
  </si>
  <si>
    <t xml:space="preserve">Капитальный ремонт сетей водоснабжения по улицам: ул.Советская (от 3 водозабора), ул.Ленина (от 3 водозабора до д.№119), ул.Рябка (от ул.Карла Маркса до ул.Коммунистической), ул.Ленина (от д.№76 до д.№144), ул.Киевская (от д.№29 до д.№37), ул.Качалова (от д.№21 до ул.Красная Роза), ул.Красина  (от д.№20 до ул.Краснодонцев д.№5), ул.Матросова (от д.№17 до ул.Красина д.№46), ул.Гоголя (от д.№14 до ул.Мира д.№7), ул.Первомайская, ул.Онохина (от д.№1 до д.№20 и д.№17),  в  г.Дятьково Брянской области </t>
  </si>
  <si>
    <t>Капитальный ремонт участков водопроводных сетей по ул. Ново-Фокина, ул. Ломоносова, ул. Чехова, ул. Котовского д.9- ул. Усадьба РТС 30 -Орджоникидзе 1-А, ул. Киевская д.2-а-35, ул. Фрунзе, ул. Фурманова, ул. Киевская д.36- ул. Фокина д.64, ул. Гоголя д.14 - ул. Кр. Роза,  ул. Гоголя д.14 - ул. Красина 24, ул. Толстого в г. Дятьково Дятьковского района Брянской области</t>
  </si>
  <si>
    <t>Жуковский муниципальный округ</t>
  </si>
  <si>
    <t>Реконструкция водопроводной сети по ул. Ленина в г. Жуковке Жуковского муниципального округа Брянской области</t>
  </si>
  <si>
    <t>Реконструкция сетей холодного водоснабжения, ул. Сельская, г. Жуковка</t>
  </si>
  <si>
    <t>Злынковский муниципальный район</t>
  </si>
  <si>
    <t>Капитальный ремонт водопроводной сети по улицам: ул.Вокзальная 46, ул. Вокзальная 59, ул. Ленинская 78 ,ул.Советская 60, г.Злынка Пучкина (Рабочая) 75, пер.Коммунальный 53, ул.Новая 77, ул.Пролетарская 52 г.Злынка Злынковского района Брянской области</t>
  </si>
  <si>
    <t>Карачевское городское поселение Карачевского муниципального района</t>
  </si>
  <si>
    <t>Реконструкция водопроводной сети  по  ул. Гагарина в г. Карачев Карачевского района Брянской области</t>
  </si>
  <si>
    <t>Реконструкция водопроводной сети по ул. Профсоюзная в г. Карачев Карачевского района Брянской области</t>
  </si>
  <si>
    <t>Клетнянское городское поселение Клетнянского муниципального района</t>
  </si>
  <si>
    <t>Капитальный ремонт сетей водопроводных по ул.Баумана, Вокзальная, Гагарина, Заозерная, Ленина, Ломоносова, Первомайская, Семенова, Фокина, пер.Горького в п.Клетня Клетнянского района Брянской области</t>
  </si>
  <si>
    <t>Водозаборное сооружение с трассой подключения к сетям водоснабжения в п. Клетня, ул. Калинина Клетнянского района Брянской области</t>
  </si>
  <si>
    <t>Капитальный ремонт сетей водопроводных по ул.Пригородная, Кирова, Зеленая, Энгельса, Механизаторов, пер. Пригородный, Зеленый в п. Клетня Клетнянского района Брянской области</t>
  </si>
  <si>
    <t>Климовское городское поселение Климовского муниципального района</t>
  </si>
  <si>
    <t>Капитальный ремонт участков водопроводной сети, расположенной по адресу: Брянская область, Климовский муниципальный район, р.п. Климово (по пер. Молодежный, ул. Первомайская, ул. Юрия Жукова, ул. Пионерская, ул.Пушкина, ул. Сосновая, ул. Победы, ул. Калинина, ул. Мира, ул. Кравцова, ул. Садовая, пер. Заречный, ул. Кирова, ул. Вокзальная, ул. Коммунистическая)</t>
  </si>
  <si>
    <t>Капитальный ремонт участка водопроводной сети, расположенной по адресу: Брянская область, Климовский муниципальный район, р.п. Климово (ул. Железнодорожная, пер Заводской, ул. Некрасова, ул. Колхозная, ул. Интернациональная, ул. Чкалова, ул. Спартаковская, ул. Октябрьская, ул. Чапаева, ул. Тимирязева, пер. Механизаторов, ул. Механизаторов)</t>
  </si>
  <si>
    <t>Красногорский муниципальный район</t>
  </si>
  <si>
    <t>Модернизация водозаборного узла по ул. Пушкина в пгт Красная Гора Красногорского района Брянской области</t>
  </si>
  <si>
    <t xml:space="preserve">Капитальный ремонт водопроводных сетей по ул.Добровольского, ул.Сельская, ул.Мира, ул.Луговая (от пер. Рабочего до жилого дома №3 по улице Луговая); пер. Рабочий, пер.Криничный в пгт Красная Гора Красногорского района Брянской области    </t>
  </si>
  <si>
    <t>Модернизация системы водоснабжения микрорайон "Обруб" в пгт. Красная гора Красногорского района Брянской области</t>
  </si>
  <si>
    <t>Капитальный ремонт водопроводных сетей  по пер. Мелиоративный, ул. Мелиоративная, ул. Центральная в пгт. Красная Гора Красногорского района Брянской области</t>
  </si>
  <si>
    <t xml:space="preserve"> Мглинский муниципальный район</t>
  </si>
  <si>
    <t>Капитальный ремонт водопроводных сетей по ул.Ленина, ул. Шестакова,  ул. Колхозной, ул. Щорса в г.Мглине Брянской области</t>
  </si>
  <si>
    <t>Капитальный ремонт водопроводных сетей по  ул. Зыкина, ул. Молодежной, ул. 27 Партсъезда, водонапорной башни и артезианской скважины по ул. 27 Партсъезда в г. Мглине Брянской области</t>
  </si>
  <si>
    <t>Капитальный ремонт водопроводных сетей по ул. Мира, 4-пер. Первомайскому, 1 пер. Первомайскому, водонапорной башни и артезианской скважины по 1 пер. Первомайскому в г. Мглине Брянской области</t>
  </si>
  <si>
    <t xml:space="preserve">Навлинское городское поселение Навлинского муниципального района  </t>
  </si>
  <si>
    <t>Капитальный ремонт водопроводной сети по ул. Набережная в рп. Навля Навлинского  района Брянской области</t>
  </si>
  <si>
    <t>Капитальный ремонт водопроводной сети по ул. 169 Стрелковой Дивизии в рп. Навля Навлинского  района Брянской области</t>
  </si>
  <si>
    <t>Капитальный ремонт водопроводной сети по ул. Кольцевая в рп. Навля Навлинского  района Брянской области</t>
  </si>
  <si>
    <t>Капитальный ремонт водопроводной сети по ул. Молодежная в рп. Навля Навлинского  района Брянской области</t>
  </si>
  <si>
    <t>Капитальный ремонт водопроводной сети по ул. Смоленская в рп. Навля Навлинского района Брянской области</t>
  </si>
  <si>
    <t xml:space="preserve">Погарское городское поселение Погарского муниципального района  </t>
  </si>
  <si>
    <t>Капитальный ремонт водопровода по  ул. Ленина от д. 64А до д. 173, ул. Маяковского от д. 2 до ул. Фрунзе, ул. Мира от д. 2 до ул. Фрунзе, от ул. Кирова д. 8 до ул. Крупской д. 23 в пгт. Погар Погарского района  Брянской области</t>
  </si>
  <si>
    <t>Капитальный ремонт водопровода  ул. Крупская с переулками ул. Ворошилова с переулками, ул. Красноармейская в пгт. Погар Погарского района  Брянской области</t>
  </si>
  <si>
    <t xml:space="preserve">Почепское городское поселение Почепского муниципального района  </t>
  </si>
  <si>
    <t>Капитальный ремонт сетей водоснабжения по ул.Садовой, ул.Нагорной, ул.Колхозной, ул.Затинской, ул.Первомайской, ул.Октябрьской и ул.Стародубской в г.Почеп Брянской области</t>
  </si>
  <si>
    <t>Строительство водозаборного сооружения по ул. Ново-Полянская в г.Почеп Почепского района  Брянской области</t>
  </si>
  <si>
    <t>Реконструкция водопроводных сетей по ул. Ново-Полянская, пер. 4-й Вокзальный, ул. Брянская, пер.1-й Брянский, пер. 2-й Брянский в г.Почеп Почепского района Брянской области</t>
  </si>
  <si>
    <t>Строительство водозаборного сооружения ул. Пригородная в г.Почеп Брянской области</t>
  </si>
  <si>
    <t>Строительство водопроводных сетей по ул. Летняя,ул. Цветочная, ул. Новоселов, ул. Злынковская, ул.Спортивная, ул. Пригородная, ул. Мглинская, ул. Тихая, ул. Крымская, пер. Зеленый, ул. Западная, ул. Лазурная в г.Почеп Брянской области</t>
  </si>
  <si>
    <t>Строительство водозаборного сооружения по ул. Рабочая в г.Почеп Брянской области</t>
  </si>
  <si>
    <t xml:space="preserve">Рогнединское городское поселение Рогнединского муниципального района  </t>
  </si>
  <si>
    <t>Реконструкция сетей водоснабжения и установка станции очистки воды в рп Рогнедино Рогнединского района Брянской области</t>
  </si>
  <si>
    <t xml:space="preserve">Севское городское поселение Севского муниципального района  </t>
  </si>
  <si>
    <t>Капитальный ремонт сетей водоснабжения от центрального водозабора по ул. Миловидова, Гагарина, Лесная, Мира в микрорайоне Дубрава г. Севск Севского района Брянской области</t>
  </si>
  <si>
    <t>Капитальный ремонт сетей водоснабжения по ул. С.-Щедрина от центрального водозабора до д. 122 в г.Севск Севского района Брянской области</t>
  </si>
  <si>
    <t>Строительство водозаборного сооружения в г. Севске (в районе маслозавода) Севского района Брянской области</t>
  </si>
  <si>
    <t>Капитальный ремонт сетей водоснабжения от ул. Фокина по ул. С.-Щедрина  до ул. К.Либкнехта в г. Севск Севского района Брянской области</t>
  </si>
  <si>
    <t>Капитальный ремонт сетей водоснабжения по ул. Свердлова в г. Севск Севского района Брянской области</t>
  </si>
  <si>
    <t>Капитальный ремонт сетей водоснабжения по ул. Рабочая в д. Стрелецкая Слобода Севского района Брянской области</t>
  </si>
  <si>
    <t xml:space="preserve">Суземское городское поселение Суземского муниципального района  </t>
  </si>
  <si>
    <t>Капитальный ремонт водопроводной сети по ул. Первомайская (от ул.Горожанской до ул.Спортивной), ул. Спортивная (от ул.Первомайской до пер.Первомайского) в п. Суземка Суземского района Брянской области</t>
  </si>
  <si>
    <t>Капитальный ремонт водопроводной сети по ул Лесная (от дома №27 по пер Лесной до дома №80 по ул. Лесная)   в п. Суземка Суземского района Брянской области</t>
  </si>
  <si>
    <t>Капитальный ремонт центрального  водозабора с заменой водонапорной башни в п Суземка Суземского района Брянской области</t>
  </si>
  <si>
    <t xml:space="preserve">Суражское городское поселение Суражского муниципального района  </t>
  </si>
  <si>
    <t>Капитальный ремонт  сетей водоснабжения по ул.Румянцева, ул.Некрасова, ул.Белорусская, ул.М.Горького, ул.Садовая,ул.Вокзальная, ул.Ленина, ул.Пионерская, ул.Лесная, ул.Д.Бедного, ул.Ново-Садовая г. Сураж Суражского района Брянской области</t>
  </si>
  <si>
    <t>Трубчевский муниципальный район</t>
  </si>
  <si>
    <t>Капитальный ремонт водопровода по ул. Новоленинская в г. Трубчевск Трубчевского района Брянской области</t>
  </si>
  <si>
    <t>Капитальный ремонт водопровода по ул. Советская в г.Трубчевск Трубчевского района Брянской области</t>
  </si>
  <si>
    <t>Капитальный ремонт водопровода по ул. 3 Интернационала в г. Трубчевск Трубчевского района Брянской области</t>
  </si>
  <si>
    <t>Унечский муниципальный район</t>
  </si>
  <si>
    <t>Капитальный ремонт тепловой трассы Брянская область, Унечский район, г. Унеча к жилым домам по ул. Луначарского, д. 5, 7 (от жилого дома № 9 по ул. Луначарского)</t>
  </si>
  <si>
    <t>Капитальный ремонт тепловой трассы Брянская область, Унечский район, г. Унеча к жилому дому по ул. Луначарского, д. 9 (от котельной 4 микрорайона)</t>
  </si>
  <si>
    <t>Капитальный ремонт участка тепловой трассы Брянская область, Унечский район, г. Унеча, ул. Советская, Горького, Пролетарская, Октябрьская (от ТК в районе ж.д. №12 по ул. Советская к жилым домам, расположенным по адресу: ул. Советская, д. 12, 14, ул. Горького, д. 9, 12)</t>
  </si>
  <si>
    <t>Капитальный ремонт участка тепловой трассы Брянская область, Унечский район, г. Унеча, ул. Советская, Горького, Пролетарская, Октябрьская (от котельной 42 квартала к жилым домам, расположенным по адресу: ул. Советская, д. 9, 11, 13,  ул. Пролетарская, д. 7)</t>
  </si>
  <si>
    <t>Унечское городское поселение Унечского муниципального района</t>
  </si>
  <si>
    <t>Численность населения для которого уличшится качество оказания коммунальных услуг</t>
  </si>
  <si>
    <t>м3/час</t>
  </si>
  <si>
    <t>метр</t>
  </si>
  <si>
    <t>Реконструкция водозаборного узла (ул. Садовая) и системы водоснабжения по ул. Павла Зайцева (от Выгоничской СОШ до дома №3), ул. Советская от дома №12 до дома №20, ул. Мира от дома №2 до дома №32, от ул. Мира 7А до пер. Брянский 12 в п. Выгоничи Выгоничского района Брянской области</t>
  </si>
  <si>
    <t>Капитальный ремонт водопроводных сетей: г.Злынка ул.Щорса; ул.Часныка; ул. Заречная 72; ул. Ирины Рубцовой  (Район многоквартирных домов); ул. Республиканская д. 130-И.Рубцовой-пер. Октябрьский, ул. Октябрьская; ул. Болотная; Площадь свободы Злынковского района Брянской области</t>
  </si>
  <si>
    <t>Капитальный ремонт водопроводных сетей: г.Злынка ул.Фабричная 62; ул.Республиканская 64; ул. Республиканская 79;  пер. Озерный 70;  пер. Красный 71; ул. Кирова 55. ул. Болычева; ул.Трудовая-Южная 76; ул.К-Маркса 56; пер. Октябрьский. ул. Октябрьская Злынковского района Брянской области</t>
  </si>
  <si>
    <t>Капитальный ремонт водопроводной сети по ул. Почепская в г.Унеча Унечского района Брянской области</t>
  </si>
  <si>
    <t>Капитальный ремонт водопроводной сети по ул. Путейская в г.Унеча Унечского района Брянской области</t>
  </si>
  <si>
    <t>Капитальный ремонт водопроводной сети по ул. Южная в г.Унеча Унечского района Брянской области</t>
  </si>
  <si>
    <t>Наименование мощности (метр, м3/час)</t>
  </si>
  <si>
    <t>Значение проектной характеристики ( производительность, протяженность)</t>
  </si>
  <si>
    <t>Капитальный ремонт водопровода ул. Калинина от д. 1 до д. 61, ул. Комсомольская с переулками, ул. Горького с переулками, ул. Спортивная, ул. Свободы, ул. Южная, ул. Тополиная, ул. Вишневая, ул. Новая от д. 55 до ул. Щорса, ул. Строительная от д. 1 до д. 47, в пгт. Погар Погарского района Брянской области</t>
  </si>
  <si>
    <t>Капитальный ремонт водопроводных сетей: г.Злынка Скважина № 8-ЦРБ; г. Злынка ул.Лесная 66; ул. Рощинская пер. Полевой Злынковского района Брянской области</t>
  </si>
  <si>
    <t>Перечень мероприятий, предусмотренный сформированным в автоматизированной информационной системе публично-правовой компании «Фонд развития территорий» комплексным планом модернизации систем коммунальной инфраструктуры субъектов Российской Федерации и г. Байконура, и предусматривающий строительство, реконструкцию (модернизацию), капитальный ремонт объектов коммунальной инфраструктуры на территории Брянской области за счет бюджетных ассигнований</t>
  </si>
  <si>
    <t>Брянской области</t>
  </si>
  <si>
    <t xml:space="preserve">к постановлению Правительства Брянской области </t>
  </si>
  <si>
    <t>государственной программе
«Развитие топливно-энергетического
комплекса и жилищно-коммунального
хозяйства Брянской области»</t>
  </si>
  <si>
    <t>".</t>
  </si>
  <si>
    <t>ИТОГО ПО МУНИЦИПАЛЬНЫМ ОБРАЗОВАНИЯМ:</t>
  </si>
  <si>
    <t>х</t>
  </si>
  <si>
    <t>Наименование муниципального образования/
объекта</t>
  </si>
  <si>
    <t>Приложение 7</t>
  </si>
  <si>
    <t>"Приложение  7</t>
  </si>
  <si>
    <t>от  18 мая 2026 г.  №  212-п</t>
  </si>
</sst>
</file>

<file path=xl/styles.xml><?xml version="1.0" encoding="utf-8"?>
<styleSheet xmlns="http://schemas.openxmlformats.org/spreadsheetml/2006/main" xmlns:mc="http://schemas.openxmlformats.org/markup-compatibility/2006" xmlns:x14ac="http://schemas.microsoft.com/office/spreadsheetml/2009/9/ac" mc:Ignorable="x14ac">
  <fonts count="31" x14ac:knownFonts="1">
    <font>
      <sz val="11"/>
      <color theme="1"/>
      <name val="Calibri"/>
    </font>
    <font>
      <sz val="18"/>
      <name val="Times New Roman"/>
      <family val="1"/>
      <charset val="204"/>
    </font>
    <font>
      <sz val="36"/>
      <name val="Times New Roman"/>
      <family val="1"/>
      <charset val="204"/>
    </font>
    <font>
      <sz val="36"/>
      <color theme="1"/>
      <name val="Times New Roman"/>
      <family val="1"/>
      <charset val="204"/>
    </font>
    <font>
      <sz val="44"/>
      <color theme="1"/>
      <name val="Times New Roman"/>
      <family val="1"/>
      <charset val="204"/>
    </font>
    <font>
      <b/>
      <sz val="28"/>
      <name val="Times New Roman"/>
      <family val="1"/>
      <charset val="204"/>
    </font>
    <font>
      <sz val="12"/>
      <name val="Times New Roman"/>
      <family val="1"/>
      <charset val="204"/>
    </font>
    <font>
      <b/>
      <sz val="48"/>
      <name val="Times New Roman"/>
      <family val="1"/>
      <charset val="204"/>
    </font>
    <font>
      <sz val="17"/>
      <name val="Calibri"/>
      <family val="2"/>
      <charset val="204"/>
    </font>
    <font>
      <b/>
      <sz val="36"/>
      <name val="Times New Roman"/>
      <family val="1"/>
      <charset val="204"/>
    </font>
    <font>
      <sz val="12"/>
      <name val="Arial Narrow"/>
      <family val="2"/>
      <charset val="204"/>
    </font>
    <font>
      <sz val="18"/>
      <name val="Arial Narrow"/>
      <family val="2"/>
      <charset val="204"/>
    </font>
    <font>
      <sz val="36"/>
      <name val="Arial Narrow"/>
      <family val="2"/>
      <charset val="204"/>
    </font>
    <font>
      <sz val="33"/>
      <name val="Times New Roman"/>
      <family val="1"/>
      <charset val="204"/>
    </font>
    <font>
      <b/>
      <sz val="42"/>
      <name val="Times New Roman"/>
      <family val="1"/>
      <charset val="204"/>
    </font>
    <font>
      <b/>
      <sz val="18"/>
      <name val="Times New Roman"/>
      <family val="1"/>
      <charset val="204"/>
    </font>
    <font>
      <sz val="28"/>
      <name val="Times New Roman"/>
      <family val="1"/>
      <charset val="204"/>
    </font>
    <font>
      <sz val="42"/>
      <name val="Times New Roman"/>
      <family val="1"/>
      <charset val="204"/>
    </font>
    <font>
      <sz val="48"/>
      <name val="Times New Roman"/>
      <family val="1"/>
      <charset val="204"/>
    </font>
    <font>
      <sz val="50"/>
      <name val="Times New Roman"/>
      <family val="1"/>
      <charset val="204"/>
    </font>
    <font>
      <sz val="40"/>
      <name val="Times New Roman"/>
      <family val="1"/>
      <charset val="204"/>
    </font>
    <font>
      <sz val="38"/>
      <name val="Times New Roman"/>
      <family val="1"/>
      <charset val="204"/>
    </font>
    <font>
      <b/>
      <sz val="11"/>
      <color theme="1"/>
      <name val="Calibri"/>
      <family val="2"/>
      <charset val="204"/>
    </font>
    <font>
      <sz val="44"/>
      <name val="Times New Roman"/>
      <family val="1"/>
      <charset val="204"/>
    </font>
    <font>
      <b/>
      <sz val="35"/>
      <name val="Times New Roman"/>
      <family val="1"/>
      <charset val="204"/>
    </font>
    <font>
      <sz val="42"/>
      <color theme="1"/>
      <name val="Times New Roman"/>
      <family val="1"/>
      <charset val="204"/>
    </font>
    <font>
      <sz val="42"/>
      <color theme="1"/>
      <name val="Calibri"/>
      <family val="2"/>
      <charset val="204"/>
    </font>
    <font>
      <sz val="42"/>
      <color rgb="FF2C2D2E"/>
      <name val="Times New Roman"/>
      <family val="1"/>
      <charset val="204"/>
    </font>
    <font>
      <sz val="35"/>
      <name val="Times New Roman"/>
      <family val="1"/>
      <charset val="204"/>
    </font>
    <font>
      <sz val="31"/>
      <name val="Times New Roman"/>
      <family val="1"/>
      <charset val="204"/>
    </font>
    <font>
      <sz val="39"/>
      <name val="Times New Roman"/>
      <family val="1"/>
      <charset val="204"/>
    </font>
  </fonts>
  <fills count="8">
    <fill>
      <patternFill patternType="none"/>
    </fill>
    <fill>
      <patternFill patternType="gray125"/>
    </fill>
    <fill>
      <patternFill patternType="solid">
        <fgColor theme="0"/>
        <bgColor theme="0"/>
      </patternFill>
    </fill>
    <fill>
      <patternFill patternType="solid">
        <fgColor indexed="65"/>
        <bgColor indexed="5"/>
      </patternFill>
    </fill>
    <fill>
      <patternFill patternType="solid">
        <fgColor theme="0"/>
        <bgColor indexed="5"/>
      </patternFill>
    </fill>
    <fill>
      <patternFill patternType="solid">
        <fgColor theme="0"/>
        <bgColor indexed="26"/>
      </patternFill>
    </fill>
    <fill>
      <patternFill patternType="solid">
        <fgColor theme="0"/>
        <bgColor indexed="64"/>
      </patternFill>
    </fill>
    <fill>
      <patternFill patternType="solid">
        <fgColor theme="0"/>
        <bgColor rgb="FFFFCCFF"/>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54">
    <xf numFmtId="0" fontId="0" fillId="0" borderId="0" xfId="0"/>
    <xf numFmtId="0" fontId="1" fillId="0" borderId="0" xfId="0" applyFont="1"/>
    <xf numFmtId="0" fontId="1" fillId="0" borderId="0" xfId="0" applyFont="1" applyAlignment="1">
      <alignment vertical="top"/>
    </xf>
    <xf numFmtId="0" fontId="2" fillId="0" borderId="0" xfId="0" applyFont="1" applyAlignment="1">
      <alignment horizontal="left" vertical="top" wrapText="1"/>
    </xf>
    <xf numFmtId="0" fontId="1" fillId="2" borderId="0" xfId="0" applyFont="1" applyFill="1"/>
    <xf numFmtId="4" fontId="1" fillId="2" borderId="0" xfId="0" applyNumberFormat="1" applyFont="1" applyFill="1"/>
    <xf numFmtId="4" fontId="1" fillId="0" borderId="0" xfId="0" applyNumberFormat="1" applyFont="1"/>
    <xf numFmtId="0" fontId="6" fillId="0" borderId="0" xfId="0" applyFont="1" applyAlignment="1">
      <alignment vertical="top" wrapText="1"/>
    </xf>
    <xf numFmtId="4" fontId="8" fillId="0" borderId="0" xfId="0" applyNumberFormat="1" applyFont="1"/>
    <xf numFmtId="0" fontId="9" fillId="0" borderId="1" xfId="0" applyFont="1" applyBorder="1" applyAlignment="1">
      <alignment horizontal="center" vertical="top"/>
    </xf>
    <xf numFmtId="0" fontId="9" fillId="0" borderId="1" xfId="0" applyFont="1" applyBorder="1" applyAlignment="1">
      <alignment horizontal="center" vertical="top" wrapText="1"/>
    </xf>
    <xf numFmtId="0" fontId="9" fillId="2" borderId="1" xfId="0" applyFont="1" applyFill="1" applyBorder="1" applyAlignment="1">
      <alignment horizontal="center" vertical="top" wrapText="1"/>
    </xf>
    <xf numFmtId="0" fontId="10" fillId="0" borderId="0" xfId="0" applyFont="1" applyAlignment="1">
      <alignment horizontal="center"/>
    </xf>
    <xf numFmtId="4" fontId="11" fillId="0" borderId="0" xfId="0" applyNumberFormat="1" applyFont="1"/>
    <xf numFmtId="0" fontId="2" fillId="0" borderId="0" xfId="0" applyFont="1" applyAlignment="1">
      <alignment horizontal="center" vertical="center"/>
    </xf>
    <xf numFmtId="4" fontId="12" fillId="0" borderId="0" xfId="0" applyNumberFormat="1" applyFont="1" applyAlignment="1">
      <alignment horizontal="center" wrapText="1"/>
    </xf>
    <xf numFmtId="0" fontId="12" fillId="0" borderId="0" xfId="0" applyFont="1" applyAlignment="1">
      <alignment horizontal="center" wrapText="1"/>
    </xf>
    <xf numFmtId="0" fontId="15" fillId="2" borderId="0" xfId="0" applyFont="1" applyFill="1"/>
    <xf numFmtId="0" fontId="15" fillId="0" borderId="0" xfId="0" applyFont="1"/>
    <xf numFmtId="0" fontId="5" fillId="0" borderId="0" xfId="0" applyFont="1"/>
    <xf numFmtId="4" fontId="14" fillId="2" borderId="1" xfId="0" applyNumberFormat="1" applyFont="1" applyFill="1" applyBorder="1" applyAlignment="1">
      <alignment horizontal="center" vertical="top"/>
    </xf>
    <xf numFmtId="4" fontId="14" fillId="0" borderId="1" xfId="0" applyNumberFormat="1" applyFont="1" applyBorder="1" applyAlignment="1">
      <alignment horizontal="center" vertical="top"/>
    </xf>
    <xf numFmtId="4" fontId="16" fillId="0" borderId="0" xfId="0" applyNumberFormat="1" applyFont="1"/>
    <xf numFmtId="4" fontId="17" fillId="2" borderId="1" xfId="0" applyNumberFormat="1" applyFont="1" applyFill="1" applyBorder="1" applyAlignment="1">
      <alignment horizontal="center" vertical="top"/>
    </xf>
    <xf numFmtId="4" fontId="17" fillId="0" borderId="1" xfId="0" applyNumberFormat="1" applyFont="1" applyBorder="1" applyAlignment="1">
      <alignment horizontal="center" vertical="top"/>
    </xf>
    <xf numFmtId="4" fontId="17" fillId="0" borderId="1" xfId="0" applyNumberFormat="1" applyFont="1" applyBorder="1" applyAlignment="1">
      <alignment horizontal="center" vertical="top" wrapText="1"/>
    </xf>
    <xf numFmtId="4" fontId="17" fillId="2" borderId="1" xfId="0" applyNumberFormat="1" applyFont="1" applyFill="1" applyBorder="1" applyAlignment="1" applyProtection="1">
      <alignment horizontal="center" vertical="top" wrapText="1"/>
      <protection locked="0"/>
    </xf>
    <xf numFmtId="4" fontId="17" fillId="0" borderId="1" xfId="0" applyNumberFormat="1" applyFont="1" applyBorder="1" applyAlignment="1" applyProtection="1">
      <alignment horizontal="center" vertical="top" wrapText="1"/>
      <protection locked="0"/>
    </xf>
    <xf numFmtId="0" fontId="16" fillId="0" borderId="0" xfId="0" applyFont="1"/>
    <xf numFmtId="0" fontId="18" fillId="0" borderId="0" xfId="0" applyFont="1" applyAlignment="1">
      <alignment vertical="center" wrapText="1"/>
    </xf>
    <xf numFmtId="0" fontId="18" fillId="0" borderId="0" xfId="0" applyFont="1" applyAlignment="1">
      <alignment vertical="center"/>
    </xf>
    <xf numFmtId="0" fontId="16" fillId="0" borderId="0" xfId="0" applyFont="1" applyAlignment="1" applyProtection="1">
      <alignment wrapText="1"/>
      <protection locked="0"/>
    </xf>
    <xf numFmtId="0" fontId="16" fillId="0" borderId="0" xfId="0" applyFont="1" applyAlignment="1">
      <alignment vertical="center"/>
    </xf>
    <xf numFmtId="0" fontId="15" fillId="0" borderId="0" xfId="0" applyFont="1" applyAlignment="1">
      <alignment vertical="center"/>
    </xf>
    <xf numFmtId="4" fontId="1" fillId="0" borderId="0" xfId="0" applyNumberFormat="1" applyFont="1" applyAlignment="1">
      <alignment vertical="center"/>
    </xf>
    <xf numFmtId="4" fontId="19" fillId="2" borderId="0" xfId="0" applyNumberFormat="1" applyFont="1" applyFill="1"/>
    <xf numFmtId="0" fontId="19" fillId="0" borderId="0" xfId="0" applyFont="1"/>
    <xf numFmtId="0" fontId="19" fillId="2" borderId="0" xfId="0" applyFont="1" applyFill="1"/>
    <xf numFmtId="0" fontId="19" fillId="0" borderId="0" xfId="0" applyFont="1" applyAlignment="1">
      <alignment vertical="top"/>
    </xf>
    <xf numFmtId="4" fontId="20" fillId="2" borderId="0" xfId="0" applyNumberFormat="1" applyFont="1" applyFill="1"/>
    <xf numFmtId="4" fontId="2" fillId="0" borderId="0" xfId="0" applyNumberFormat="1" applyFont="1" applyAlignment="1">
      <alignment horizontal="left" vertical="top" wrapText="1"/>
    </xf>
    <xf numFmtId="0" fontId="13" fillId="0" borderId="0" xfId="0" applyFont="1" applyAlignment="1">
      <alignment horizontal="center"/>
    </xf>
    <xf numFmtId="0" fontId="19" fillId="0" borderId="0" xfId="0" applyFont="1" applyAlignment="1">
      <alignment horizontal="center"/>
    </xf>
    <xf numFmtId="4" fontId="17" fillId="4" borderId="1" xfId="0" applyNumberFormat="1" applyFont="1" applyFill="1" applyBorder="1" applyAlignment="1">
      <alignment horizontal="center" vertical="top"/>
    </xf>
    <xf numFmtId="0" fontId="2" fillId="0" borderId="1" xfId="0" applyFont="1" applyBorder="1" applyAlignment="1">
      <alignment horizontal="center" vertical="top" wrapText="1"/>
    </xf>
    <xf numFmtId="0" fontId="19" fillId="0" borderId="0" xfId="0" applyFont="1" applyAlignment="1">
      <alignment horizontal="center" vertical="top"/>
    </xf>
    <xf numFmtId="0" fontId="13" fillId="0" borderId="0" xfId="0" applyFont="1" applyAlignment="1">
      <alignment horizontal="center" vertical="top"/>
    </xf>
    <xf numFmtId="0" fontId="2" fillId="0" borderId="0" xfId="0" applyFont="1" applyAlignment="1">
      <alignment horizontal="center" vertical="top" wrapText="1"/>
    </xf>
    <xf numFmtId="4" fontId="2" fillId="0" borderId="0" xfId="0" applyNumberFormat="1" applyFont="1" applyAlignment="1">
      <alignment horizontal="center" vertical="top" wrapText="1"/>
    </xf>
    <xf numFmtId="0" fontId="7" fillId="0" borderId="0" xfId="0" applyFont="1" applyAlignment="1">
      <alignment horizontal="center" vertical="center" wrapText="1"/>
    </xf>
    <xf numFmtId="0" fontId="2" fillId="0" borderId="0" xfId="0" applyFont="1"/>
    <xf numFmtId="4" fontId="2" fillId="0" borderId="0" xfId="0" applyNumberFormat="1" applyFont="1"/>
    <xf numFmtId="0" fontId="1" fillId="0" borderId="0" xfId="0" applyFont="1" applyAlignment="1">
      <alignment horizontal="right"/>
    </xf>
    <xf numFmtId="0" fontId="23" fillId="0" borderId="0" xfId="0" applyFont="1" applyAlignment="1">
      <alignment horizontal="right"/>
    </xf>
    <xf numFmtId="0" fontId="3" fillId="2" borderId="0" xfId="0" applyFont="1" applyFill="1" applyAlignment="1">
      <alignment horizontal="right" vertical="top"/>
    </xf>
    <xf numFmtId="0" fontId="17" fillId="0" borderId="0" xfId="0" applyFont="1"/>
    <xf numFmtId="0" fontId="24" fillId="2" borderId="1" xfId="0" applyFont="1" applyFill="1" applyBorder="1" applyAlignment="1">
      <alignment horizontal="center" vertical="top" wrapText="1"/>
    </xf>
    <xf numFmtId="0" fontId="24" fillId="0" borderId="1" xfId="0" applyFont="1" applyBorder="1" applyAlignment="1">
      <alignment horizontal="center" vertical="top" wrapText="1"/>
    </xf>
    <xf numFmtId="0" fontId="17" fillId="2" borderId="1" xfId="0" applyFont="1" applyFill="1" applyBorder="1" applyAlignment="1">
      <alignment horizontal="center" vertical="top"/>
    </xf>
    <xf numFmtId="0" fontId="17" fillId="2" borderId="2" xfId="0" applyFont="1" applyFill="1" applyBorder="1" applyAlignment="1">
      <alignment horizontal="center" vertical="top" wrapText="1"/>
    </xf>
    <xf numFmtId="0" fontId="25" fillId="5" borderId="1" xfId="0" applyFont="1" applyFill="1" applyBorder="1" applyAlignment="1">
      <alignment horizontal="center" vertical="top"/>
    </xf>
    <xf numFmtId="0" fontId="25" fillId="7" borderId="1" xfId="0" applyFont="1" applyFill="1" applyBorder="1" applyAlignment="1">
      <alignment horizontal="center" vertical="top" wrapText="1"/>
    </xf>
    <xf numFmtId="0" fontId="17" fillId="2" borderId="3" xfId="0" applyFont="1" applyFill="1" applyBorder="1" applyAlignment="1">
      <alignment horizontal="left" vertical="top" wrapText="1"/>
    </xf>
    <xf numFmtId="0" fontId="17" fillId="2" borderId="1" xfId="0" applyFont="1" applyFill="1" applyBorder="1" applyAlignment="1">
      <alignment horizontal="center" vertical="top" wrapText="1"/>
    </xf>
    <xf numFmtId="0" fontId="25" fillId="6" borderId="1" xfId="0" applyFont="1" applyFill="1" applyBorder="1" applyAlignment="1">
      <alignment horizontal="center" vertical="top"/>
    </xf>
    <xf numFmtId="0" fontId="17" fillId="2" borderId="6" xfId="0" applyFont="1" applyFill="1" applyBorder="1" applyAlignment="1">
      <alignment horizontal="left" vertical="top" wrapText="1"/>
    </xf>
    <xf numFmtId="0" fontId="17" fillId="2" borderId="4" xfId="0" applyFont="1" applyFill="1" applyBorder="1" applyAlignment="1">
      <alignment horizontal="left" vertical="top" wrapText="1"/>
    </xf>
    <xf numFmtId="0" fontId="17" fillId="2" borderId="4" xfId="0" applyFont="1" applyFill="1" applyBorder="1" applyAlignment="1">
      <alignment horizontal="center" vertical="top" wrapText="1"/>
    </xf>
    <xf numFmtId="0" fontId="17" fillId="0" borderId="2" xfId="0" applyFont="1" applyBorder="1" applyAlignment="1">
      <alignment horizontal="center" vertical="top"/>
    </xf>
    <xf numFmtId="0" fontId="17" fillId="0" borderId="1" xfId="0" applyFont="1" applyBorder="1" applyAlignment="1">
      <alignment horizontal="left" vertical="top" wrapText="1"/>
    </xf>
    <xf numFmtId="0" fontId="25" fillId="6" borderId="1" xfId="0" applyFont="1" applyFill="1" applyBorder="1" applyAlignment="1">
      <alignment horizontal="center" vertical="top" wrapText="1"/>
    </xf>
    <xf numFmtId="0" fontId="17" fillId="0" borderId="1" xfId="0" applyFont="1" applyBorder="1" applyAlignment="1">
      <alignment horizontal="center" vertical="top" wrapText="1"/>
    </xf>
    <xf numFmtId="0" fontId="14" fillId="0" borderId="1" xfId="0" applyFont="1" applyBorder="1" applyAlignment="1">
      <alignment horizontal="center" vertical="center" wrapText="1"/>
    </xf>
    <xf numFmtId="0" fontId="14" fillId="0" borderId="1" xfId="0" applyFont="1" applyBorder="1" applyAlignment="1">
      <alignment horizontal="center" vertical="top" wrapText="1"/>
    </xf>
    <xf numFmtId="0" fontId="17" fillId="0" borderId="1" xfId="0" applyFont="1" applyBorder="1" applyAlignment="1">
      <alignment horizontal="center" vertical="top"/>
    </xf>
    <xf numFmtId="0" fontId="17" fillId="0" borderId="1" xfId="0" applyFont="1" applyBorder="1" applyAlignment="1">
      <alignment horizontal="left" vertical="top" wrapText="1" shrinkToFit="1"/>
    </xf>
    <xf numFmtId="0" fontId="17" fillId="0" borderId="1" xfId="0" applyFont="1" applyBorder="1" applyAlignment="1">
      <alignment horizontal="center" vertical="top" wrapText="1" shrinkToFit="1"/>
    </xf>
    <xf numFmtId="0" fontId="25" fillId="5" borderId="5" xfId="0" applyFont="1" applyFill="1" applyBorder="1" applyAlignment="1">
      <alignment horizontal="center" vertical="top"/>
    </xf>
    <xf numFmtId="0" fontId="17" fillId="0" borderId="1" xfId="0" applyFont="1" applyBorder="1" applyAlignment="1" applyProtection="1">
      <alignment horizontal="center" vertical="top" wrapText="1"/>
      <protection locked="0"/>
    </xf>
    <xf numFmtId="0" fontId="17" fillId="0" borderId="3" xfId="0" applyFont="1" applyBorder="1" applyAlignment="1" applyProtection="1">
      <alignment horizontal="left" vertical="top" wrapText="1"/>
      <protection locked="0"/>
    </xf>
    <xf numFmtId="0" fontId="17" fillId="0" borderId="2" xfId="0" applyFont="1" applyBorder="1" applyAlignment="1" applyProtection="1">
      <alignment horizontal="center" vertical="top" wrapText="1"/>
      <protection locked="0"/>
    </xf>
    <xf numFmtId="0" fontId="17" fillId="2" borderId="1" xfId="0" applyFont="1" applyFill="1" applyBorder="1" applyAlignment="1">
      <alignment horizontal="left" vertical="top" wrapText="1" shrinkToFit="1"/>
    </xf>
    <xf numFmtId="3" fontId="17" fillId="2" borderId="1" xfId="0" applyNumberFormat="1" applyFont="1" applyFill="1" applyBorder="1" applyAlignment="1">
      <alignment horizontal="center" vertical="top" wrapText="1" shrinkToFit="1"/>
    </xf>
    <xf numFmtId="0" fontId="17" fillId="2" borderId="1" xfId="0" applyFont="1" applyFill="1" applyBorder="1" applyAlignment="1">
      <alignment horizontal="center" vertical="top" wrapText="1" shrinkToFit="1"/>
    </xf>
    <xf numFmtId="0" fontId="17" fillId="2" borderId="1" xfId="0" applyFont="1" applyFill="1" applyBorder="1" applyAlignment="1">
      <alignment horizontal="left" vertical="top" wrapText="1"/>
    </xf>
    <xf numFmtId="0" fontId="27" fillId="0" borderId="1" xfId="0" applyFont="1" applyBorder="1" applyAlignment="1">
      <alignment horizontal="left" vertical="top" wrapText="1"/>
    </xf>
    <xf numFmtId="0" fontId="27" fillId="0" borderId="1" xfId="0" applyFont="1" applyBorder="1" applyAlignment="1">
      <alignment horizontal="center" vertical="top" wrapText="1"/>
    </xf>
    <xf numFmtId="0" fontId="25" fillId="2" borderId="1" xfId="0" applyFont="1" applyFill="1" applyBorder="1" applyAlignment="1">
      <alignment horizontal="center" vertical="top" wrapText="1"/>
    </xf>
    <xf numFmtId="0" fontId="25" fillId="0" borderId="1" xfId="0" applyFont="1" applyBorder="1" applyAlignment="1">
      <alignment vertical="top" wrapText="1"/>
    </xf>
    <xf numFmtId="0" fontId="17" fillId="0" borderId="0" xfId="0" applyFont="1" applyAlignment="1">
      <alignment horizontal="left" vertical="top" wrapText="1"/>
    </xf>
    <xf numFmtId="0" fontId="20" fillId="2" borderId="2" xfId="0" applyFont="1" applyFill="1" applyBorder="1" applyAlignment="1">
      <alignment horizontal="left" vertical="top" wrapText="1"/>
    </xf>
    <xf numFmtId="0" fontId="20" fillId="2" borderId="4" xfId="0" applyFont="1" applyFill="1" applyBorder="1" applyAlignment="1">
      <alignment horizontal="left" vertical="top" wrapText="1"/>
    </xf>
    <xf numFmtId="0" fontId="20" fillId="0" borderId="1" xfId="0" applyFont="1" applyBorder="1" applyAlignment="1">
      <alignment horizontal="left" vertical="top" wrapText="1"/>
    </xf>
    <xf numFmtId="0" fontId="21" fillId="2" borderId="1" xfId="0" applyFont="1" applyFill="1" applyBorder="1" applyAlignment="1">
      <alignment horizontal="left" vertical="top" wrapText="1" shrinkToFit="1"/>
    </xf>
    <xf numFmtId="0" fontId="28" fillId="2" borderId="1" xfId="0" applyFont="1" applyFill="1" applyBorder="1" applyAlignment="1">
      <alignment horizontal="left" vertical="top" wrapText="1" shrinkToFit="1"/>
    </xf>
    <xf numFmtId="0" fontId="28" fillId="0" borderId="1" xfId="0" applyFont="1" applyBorder="1" applyAlignment="1">
      <alignment horizontal="left" vertical="top" wrapText="1"/>
    </xf>
    <xf numFmtId="0" fontId="2" fillId="0" borderId="1" xfId="0" applyFont="1" applyBorder="1" applyAlignment="1">
      <alignment horizontal="left" vertical="top" wrapText="1"/>
    </xf>
    <xf numFmtId="0" fontId="20" fillId="0" borderId="1" xfId="0" applyFont="1" applyBorder="1" applyAlignment="1">
      <alignment horizontal="left" vertical="top" wrapText="1" shrinkToFit="1"/>
    </xf>
    <xf numFmtId="0" fontId="3" fillId="0" borderId="1" xfId="0" applyFont="1" applyBorder="1" applyAlignment="1">
      <alignment vertical="top" wrapText="1"/>
    </xf>
    <xf numFmtId="0" fontId="20" fillId="0" borderId="0" xfId="0" applyFont="1" applyAlignment="1">
      <alignment horizontal="left" vertical="top" wrapText="1"/>
    </xf>
    <xf numFmtId="0" fontId="30" fillId="0" borderId="1" xfId="0" applyFont="1" applyBorder="1" applyAlignment="1">
      <alignment horizontal="left" vertical="top" wrapText="1"/>
    </xf>
    <xf numFmtId="0" fontId="20" fillId="2" borderId="1" xfId="0" applyFont="1" applyFill="1" applyBorder="1" applyAlignment="1">
      <alignment horizontal="left" vertical="top" wrapText="1"/>
    </xf>
    <xf numFmtId="0" fontId="17" fillId="0" borderId="1" xfId="0" applyFont="1" applyFill="1" applyBorder="1" applyAlignment="1">
      <alignment horizontal="center" vertical="top"/>
    </xf>
    <xf numFmtId="0" fontId="17" fillId="0" borderId="1" xfId="0" applyFont="1" applyFill="1" applyBorder="1" applyAlignment="1">
      <alignment horizontal="left" vertical="top" wrapText="1" shrinkToFit="1"/>
    </xf>
    <xf numFmtId="0" fontId="17" fillId="0" borderId="1" xfId="0" applyFont="1" applyFill="1" applyBorder="1" applyAlignment="1">
      <alignment horizontal="center" vertical="top" wrapText="1"/>
    </xf>
    <xf numFmtId="0" fontId="17" fillId="0" borderId="1" xfId="0" applyFont="1" applyFill="1" applyBorder="1" applyAlignment="1">
      <alignment horizontal="center" vertical="top" wrapText="1" shrinkToFit="1"/>
    </xf>
    <xf numFmtId="4" fontId="17" fillId="0" borderId="1" xfId="0" applyNumberFormat="1" applyFont="1" applyFill="1" applyBorder="1" applyAlignment="1">
      <alignment horizontal="center" vertical="top"/>
    </xf>
    <xf numFmtId="4" fontId="17" fillId="0" borderId="1" xfId="0" applyNumberFormat="1" applyFont="1" applyFill="1" applyBorder="1" applyAlignment="1">
      <alignment horizontal="center" vertical="top" wrapText="1"/>
    </xf>
    <xf numFmtId="0" fontId="1" fillId="0" borderId="0" xfId="0" applyFont="1" applyFill="1"/>
    <xf numFmtId="0" fontId="20" fillId="0" borderId="1" xfId="0" applyFont="1" applyFill="1" applyBorder="1" applyAlignment="1">
      <alignment horizontal="left" vertical="top" wrapText="1"/>
    </xf>
    <xf numFmtId="4" fontId="1" fillId="0" borderId="0" xfId="0" applyNumberFormat="1" applyFont="1" applyFill="1"/>
    <xf numFmtId="0" fontId="15" fillId="0" borderId="0" xfId="0" applyFont="1" applyFill="1"/>
    <xf numFmtId="0" fontId="17" fillId="0" borderId="1" xfId="0" applyFont="1" applyFill="1" applyBorder="1" applyAlignment="1">
      <alignment horizontal="left" vertical="top" wrapText="1"/>
    </xf>
    <xf numFmtId="0" fontId="25" fillId="0" borderId="1" xfId="0" applyFont="1" applyFill="1" applyBorder="1" applyAlignment="1">
      <alignment horizontal="center" vertical="top"/>
    </xf>
    <xf numFmtId="0" fontId="14" fillId="0" borderId="1" xfId="0" applyFont="1" applyFill="1" applyBorder="1" applyAlignment="1">
      <alignment horizontal="center" vertical="top" wrapText="1"/>
    </xf>
    <xf numFmtId="4" fontId="14" fillId="0" borderId="1" xfId="0" applyNumberFormat="1" applyFont="1" applyFill="1" applyBorder="1" applyAlignment="1">
      <alignment horizontal="center" vertical="top"/>
    </xf>
    <xf numFmtId="4" fontId="16" fillId="0" borderId="0" xfId="0" applyNumberFormat="1" applyFont="1" applyFill="1"/>
    <xf numFmtId="0" fontId="5" fillId="0" borderId="0" xfId="0" applyFont="1" applyFill="1"/>
    <xf numFmtId="0" fontId="9" fillId="0" borderId="2" xfId="0" applyFont="1" applyBorder="1" applyAlignment="1">
      <alignment horizontal="center" vertical="top"/>
    </xf>
    <xf numFmtId="0" fontId="9" fillId="0" borderId="8" xfId="0" applyFont="1" applyBorder="1" applyAlignment="1">
      <alignment horizontal="center" vertical="top"/>
    </xf>
    <xf numFmtId="0" fontId="14" fillId="0" borderId="2" xfId="0" applyFont="1" applyFill="1" applyBorder="1" applyAlignment="1">
      <alignment horizontal="center" vertical="top" wrapText="1"/>
    </xf>
    <xf numFmtId="0" fontId="14" fillId="0" borderId="3" xfId="0" applyFont="1" applyFill="1" applyBorder="1" applyAlignment="1">
      <alignment horizontal="center" vertical="top" wrapText="1"/>
    </xf>
    <xf numFmtId="0" fontId="14" fillId="0" borderId="2" xfId="0" applyFont="1" applyBorder="1" applyAlignment="1">
      <alignment horizontal="center" vertical="top" wrapText="1"/>
    </xf>
    <xf numFmtId="0" fontId="14" fillId="0" borderId="3" xfId="0" applyFont="1" applyBorder="1" applyAlignment="1">
      <alignment horizontal="center" vertical="top" wrapText="1"/>
    </xf>
    <xf numFmtId="0" fontId="29" fillId="0" borderId="5" xfId="0" applyFont="1" applyBorder="1" applyAlignment="1">
      <alignment horizontal="left" vertical="top" wrapText="1"/>
    </xf>
    <xf numFmtId="0" fontId="29" fillId="0" borderId="4" xfId="0" applyFont="1" applyBorder="1" applyAlignment="1">
      <alignment horizontal="left" vertical="top" wrapText="1"/>
    </xf>
    <xf numFmtId="0" fontId="13" fillId="0" borderId="0" xfId="0" applyFont="1" applyAlignment="1">
      <alignment horizontal="center"/>
    </xf>
    <xf numFmtId="0" fontId="19" fillId="0" borderId="0" xfId="0" applyFont="1" applyAlignment="1">
      <alignment horizontal="center"/>
    </xf>
    <xf numFmtId="4" fontId="17" fillId="0" borderId="5" xfId="0" applyNumberFormat="1" applyFont="1" applyBorder="1" applyAlignment="1">
      <alignment horizontal="center" vertical="top"/>
    </xf>
    <xf numFmtId="4" fontId="17" fillId="0" borderId="4" xfId="0" applyNumberFormat="1" applyFont="1" applyBorder="1" applyAlignment="1">
      <alignment horizontal="center" vertical="top"/>
    </xf>
    <xf numFmtId="4" fontId="17" fillId="2" borderId="5" xfId="0" applyNumberFormat="1" applyFont="1" applyFill="1" applyBorder="1" applyAlignment="1">
      <alignment horizontal="center" vertical="top"/>
    </xf>
    <xf numFmtId="4" fontId="17" fillId="2" borderId="4" xfId="0" applyNumberFormat="1" applyFont="1" applyFill="1" applyBorder="1" applyAlignment="1">
      <alignment horizontal="center" vertical="top"/>
    </xf>
    <xf numFmtId="0" fontId="17" fillId="0" borderId="5" xfId="0" applyFont="1" applyBorder="1" applyAlignment="1">
      <alignment horizontal="center" vertical="top"/>
    </xf>
    <xf numFmtId="0" fontId="17" fillId="0" borderId="4" xfId="0" applyFont="1" applyBorder="1" applyAlignment="1">
      <alignment horizontal="center" vertical="top"/>
    </xf>
    <xf numFmtId="0" fontId="17" fillId="0" borderId="5" xfId="0" applyFont="1" applyBorder="1" applyAlignment="1">
      <alignment horizontal="center" vertical="top" wrapText="1"/>
    </xf>
    <xf numFmtId="0" fontId="26" fillId="0" borderId="4" xfId="0" applyFont="1" applyBorder="1" applyAlignment="1">
      <alignment horizontal="center" vertical="top" wrapText="1"/>
    </xf>
    <xf numFmtId="0" fontId="10" fillId="0" borderId="9" xfId="0" applyFont="1" applyBorder="1" applyAlignment="1">
      <alignment horizontal="center"/>
    </xf>
    <xf numFmtId="0" fontId="10" fillId="0" borderId="0" xfId="0" applyFont="1" applyAlignment="1">
      <alignment horizontal="center"/>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1" xfId="0" applyFont="1" applyBorder="1" applyAlignment="1">
      <alignment horizontal="center" vertical="top"/>
    </xf>
    <xf numFmtId="0" fontId="9" fillId="0" borderId="1" xfId="0" applyFont="1" applyBorder="1" applyAlignment="1">
      <alignment horizontal="center" vertical="top" wrapText="1"/>
    </xf>
    <xf numFmtId="0" fontId="9" fillId="2" borderId="1" xfId="0" applyFont="1" applyFill="1" applyBorder="1" applyAlignment="1">
      <alignment horizontal="center" vertical="top" wrapText="1"/>
    </xf>
    <xf numFmtId="0" fontId="23" fillId="0" borderId="0" xfId="0" applyFont="1" applyAlignment="1">
      <alignment horizontal="left" vertical="top"/>
    </xf>
    <xf numFmtId="0" fontId="23" fillId="0" borderId="0" xfId="0" applyFont="1" applyAlignment="1">
      <alignment horizontal="right"/>
    </xf>
    <xf numFmtId="0" fontId="9" fillId="0" borderId="5" xfId="0" applyFont="1" applyBorder="1" applyAlignment="1">
      <alignment horizontal="center" vertical="top" wrapText="1"/>
    </xf>
    <xf numFmtId="0" fontId="9" fillId="0" borderId="7" xfId="0" applyFont="1" applyBorder="1" applyAlignment="1">
      <alignment horizontal="center" vertical="top" wrapText="1"/>
    </xf>
    <xf numFmtId="0" fontId="9" fillId="0" borderId="4" xfId="0" applyFont="1" applyBorder="1" applyAlignment="1">
      <alignment horizontal="center" vertical="top" wrapText="1"/>
    </xf>
    <xf numFmtId="0" fontId="4" fillId="0" borderId="0" xfId="0" applyFont="1" applyAlignment="1">
      <alignment horizontal="right" vertical="top"/>
    </xf>
    <xf numFmtId="0" fontId="7" fillId="0" borderId="0" xfId="0" applyFont="1" applyAlignment="1">
      <alignment horizontal="center" vertical="center" wrapText="1"/>
    </xf>
    <xf numFmtId="0" fontId="22" fillId="0" borderId="7" xfId="0" applyFont="1" applyBorder="1" applyAlignment="1">
      <alignment horizontal="center" vertical="top" wrapText="1"/>
    </xf>
    <xf numFmtId="0" fontId="22" fillId="0" borderId="4" xfId="0" applyFont="1" applyBorder="1" applyAlignment="1">
      <alignment horizontal="center" vertical="top" wrapText="1"/>
    </xf>
    <xf numFmtId="0" fontId="4" fillId="3" borderId="0" xfId="0" applyFont="1" applyFill="1" applyAlignment="1">
      <alignment horizontal="left" vertical="top"/>
    </xf>
    <xf numFmtId="0" fontId="4" fillId="3" borderId="0" xfId="0" applyFont="1" applyFill="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Arial"/>
        <a:cs typeface="Arial"/>
      </a:majorFont>
      <a:minorFont>
        <a:latin typeface="Calibri"/>
        <a:ea typeface="Arial"/>
        <a:cs typeface="Arial"/>
      </a:minorFont>
    </a:fontScheme>
    <a:fmtScheme name="Office 2007 - 2010">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60"/>
  <sheetViews>
    <sheetView tabSelected="1" view="pageBreakPreview" topLeftCell="N1" zoomScale="20" zoomScaleNormal="100" zoomScaleSheetLayoutView="20" workbookViewId="0">
      <selection activeCell="N7" sqref="N7"/>
    </sheetView>
  </sheetViews>
  <sheetFormatPr defaultColWidth="9.140625" defaultRowHeight="45.75" x14ac:dyDescent="0.35"/>
  <cols>
    <col min="1" max="1" width="15.7109375" style="2" customWidth="1"/>
    <col min="2" max="2" width="134.85546875" style="3" customWidth="1"/>
    <col min="3" max="4" width="39.42578125" style="47" customWidth="1"/>
    <col min="5" max="5" width="39.42578125" style="3" customWidth="1"/>
    <col min="6" max="7" width="55.7109375" style="4" customWidth="1"/>
    <col min="8" max="9" width="58.28515625" style="4" customWidth="1"/>
    <col min="10" max="10" width="48.28515625" style="4" customWidth="1"/>
    <col min="11" max="11" width="58.28515625" style="1" customWidth="1"/>
    <col min="12" max="12" width="54.42578125" style="4" customWidth="1"/>
    <col min="13" max="14" width="58.28515625" style="1" customWidth="1"/>
    <col min="15" max="15" width="47.5703125" style="1" customWidth="1"/>
    <col min="16" max="19" width="58.28515625" style="1" customWidth="1"/>
    <col min="20" max="20" width="48.28515625" style="1" customWidth="1"/>
    <col min="21" max="21" width="93.28515625" style="1" customWidth="1"/>
    <col min="22" max="22" width="9.140625" style="1"/>
    <col min="23" max="23" width="25.85546875" style="1" customWidth="1"/>
    <col min="24" max="24" width="31.140625" style="1" customWidth="1"/>
    <col min="25" max="25" width="28.42578125" style="1" customWidth="1"/>
    <col min="26" max="16384" width="9.140625" style="1"/>
  </cols>
  <sheetData>
    <row r="1" spans="1:25" ht="57" x14ac:dyDescent="0.35">
      <c r="Q1" s="52"/>
      <c r="R1" s="143" t="s">
        <v>151</v>
      </c>
      <c r="S1" s="143"/>
      <c r="T1" s="143"/>
    </row>
    <row r="2" spans="1:25" ht="57" x14ac:dyDescent="0.8">
      <c r="Q2" s="144" t="s">
        <v>145</v>
      </c>
      <c r="R2" s="144"/>
      <c r="S2" s="144"/>
      <c r="T2" s="144"/>
    </row>
    <row r="3" spans="1:25" ht="57" x14ac:dyDescent="0.35">
      <c r="Q3" s="52"/>
      <c r="R3" s="143" t="s">
        <v>144</v>
      </c>
      <c r="S3" s="143"/>
      <c r="T3" s="143"/>
    </row>
    <row r="4" spans="1:25" ht="57" x14ac:dyDescent="0.8">
      <c r="Q4" s="52"/>
      <c r="R4" s="144" t="s">
        <v>153</v>
      </c>
      <c r="S4" s="144"/>
      <c r="T4" s="144"/>
    </row>
    <row r="5" spans="1:25" ht="57" x14ac:dyDescent="0.8">
      <c r="Q5" s="52"/>
      <c r="R5" s="53"/>
      <c r="S5" s="53"/>
      <c r="T5" s="53"/>
    </row>
    <row r="6" spans="1:25" ht="67.900000000000006" customHeight="1" x14ac:dyDescent="0.35">
      <c r="Q6" s="54"/>
      <c r="R6" s="152" t="s">
        <v>152</v>
      </c>
      <c r="S6" s="152"/>
      <c r="T6" s="152"/>
    </row>
    <row r="7" spans="1:25" ht="271.7" customHeight="1" x14ac:dyDescent="0.35">
      <c r="B7" s="40"/>
      <c r="C7" s="48"/>
      <c r="D7" s="48"/>
      <c r="E7" s="40"/>
      <c r="Q7" s="153" t="s">
        <v>146</v>
      </c>
      <c r="R7" s="153"/>
      <c r="S7" s="153"/>
      <c r="T7" s="153"/>
    </row>
    <row r="8" spans="1:25" ht="67.900000000000006" customHeight="1" x14ac:dyDescent="0.35">
      <c r="R8" s="148"/>
      <c r="S8" s="148"/>
      <c r="T8" s="148"/>
    </row>
    <row r="9" spans="1:25" ht="227.85" customHeight="1" x14ac:dyDescent="0.35">
      <c r="A9" s="7"/>
      <c r="B9" s="149" t="s">
        <v>143</v>
      </c>
      <c r="C9" s="149"/>
      <c r="D9" s="149"/>
      <c r="E9" s="149"/>
      <c r="F9" s="149"/>
      <c r="G9" s="149"/>
      <c r="H9" s="149"/>
      <c r="I9" s="149"/>
      <c r="J9" s="149"/>
      <c r="K9" s="149"/>
      <c r="L9" s="149"/>
      <c r="M9" s="149"/>
      <c r="N9" s="149"/>
      <c r="O9" s="149"/>
      <c r="P9" s="149"/>
      <c r="Q9" s="149"/>
      <c r="R9" s="149"/>
      <c r="S9" s="149"/>
      <c r="T9" s="149"/>
      <c r="U9" s="8"/>
    </row>
    <row r="10" spans="1:25" ht="64.5" customHeight="1" x14ac:dyDescent="0.35">
      <c r="A10" s="7"/>
      <c r="B10" s="49"/>
      <c r="C10" s="49"/>
      <c r="D10" s="49"/>
      <c r="E10" s="49"/>
      <c r="F10" s="49"/>
      <c r="G10" s="49"/>
      <c r="H10" s="49"/>
      <c r="I10" s="49"/>
      <c r="J10" s="49"/>
      <c r="K10" s="49"/>
      <c r="L10" s="49"/>
      <c r="M10" s="49"/>
      <c r="N10" s="49"/>
      <c r="O10" s="49"/>
      <c r="P10" s="49"/>
      <c r="Q10" s="49"/>
      <c r="R10" s="49"/>
      <c r="S10" s="49"/>
      <c r="T10" s="49"/>
      <c r="U10" s="8"/>
    </row>
    <row r="11" spans="1:25" ht="63.2" customHeight="1" x14ac:dyDescent="0.35">
      <c r="A11" s="140" t="s">
        <v>0</v>
      </c>
      <c r="B11" s="141" t="s">
        <v>150</v>
      </c>
      <c r="C11" s="145" t="s">
        <v>139</v>
      </c>
      <c r="D11" s="145" t="s">
        <v>140</v>
      </c>
      <c r="E11" s="145" t="s">
        <v>130</v>
      </c>
      <c r="F11" s="142" t="s">
        <v>1</v>
      </c>
      <c r="G11" s="142"/>
      <c r="H11" s="142"/>
      <c r="I11" s="142"/>
      <c r="J11" s="142"/>
      <c r="K11" s="141" t="s">
        <v>2</v>
      </c>
      <c r="L11" s="141"/>
      <c r="M11" s="141"/>
      <c r="N11" s="141"/>
      <c r="O11" s="141"/>
      <c r="P11" s="141" t="s">
        <v>3</v>
      </c>
      <c r="Q11" s="141"/>
      <c r="R11" s="141"/>
      <c r="S11" s="141"/>
      <c r="T11" s="141"/>
    </row>
    <row r="12" spans="1:25" ht="77.45" customHeight="1" x14ac:dyDescent="0.35">
      <c r="A12" s="140"/>
      <c r="B12" s="141"/>
      <c r="C12" s="146"/>
      <c r="D12" s="150"/>
      <c r="E12" s="150"/>
      <c r="F12" s="142" t="s">
        <v>4</v>
      </c>
      <c r="G12" s="142" t="s">
        <v>5</v>
      </c>
      <c r="H12" s="142"/>
      <c r="I12" s="142"/>
      <c r="J12" s="142"/>
      <c r="K12" s="141" t="s">
        <v>4</v>
      </c>
      <c r="L12" s="141" t="s">
        <v>5</v>
      </c>
      <c r="M12" s="141"/>
      <c r="N12" s="141"/>
      <c r="O12" s="141"/>
      <c r="P12" s="141" t="s">
        <v>4</v>
      </c>
      <c r="Q12" s="141" t="s">
        <v>5</v>
      </c>
      <c r="R12" s="141"/>
      <c r="S12" s="141"/>
      <c r="T12" s="141"/>
    </row>
    <row r="13" spans="1:25" ht="269.10000000000002" customHeight="1" x14ac:dyDescent="0.35">
      <c r="A13" s="140"/>
      <c r="B13" s="141"/>
      <c r="C13" s="147"/>
      <c r="D13" s="151"/>
      <c r="E13" s="151"/>
      <c r="F13" s="142"/>
      <c r="G13" s="11" t="s">
        <v>6</v>
      </c>
      <c r="H13" s="11" t="s">
        <v>7</v>
      </c>
      <c r="I13" s="56" t="s">
        <v>8</v>
      </c>
      <c r="J13" s="11" t="s">
        <v>9</v>
      </c>
      <c r="K13" s="141"/>
      <c r="L13" s="11" t="s">
        <v>6</v>
      </c>
      <c r="M13" s="10" t="s">
        <v>7</v>
      </c>
      <c r="N13" s="57" t="s">
        <v>8</v>
      </c>
      <c r="O13" s="10" t="s">
        <v>9</v>
      </c>
      <c r="P13" s="141"/>
      <c r="Q13" s="10" t="s">
        <v>6</v>
      </c>
      <c r="R13" s="10" t="s">
        <v>7</v>
      </c>
      <c r="S13" s="57" t="s">
        <v>8</v>
      </c>
      <c r="T13" s="10" t="s">
        <v>9</v>
      </c>
      <c r="U13" s="136"/>
      <c r="V13" s="137"/>
      <c r="W13" s="137"/>
      <c r="X13" s="137"/>
      <c r="Y13" s="13"/>
    </row>
    <row r="14" spans="1:25" ht="65.25" customHeight="1" x14ac:dyDescent="0.35">
      <c r="A14" s="9">
        <v>1</v>
      </c>
      <c r="B14" s="10">
        <v>2</v>
      </c>
      <c r="C14" s="10">
        <v>3</v>
      </c>
      <c r="D14" s="9">
        <v>4</v>
      </c>
      <c r="E14" s="44">
        <v>5</v>
      </c>
      <c r="F14" s="9">
        <v>6</v>
      </c>
      <c r="G14" s="10">
        <v>7</v>
      </c>
      <c r="H14" s="9">
        <v>8</v>
      </c>
      <c r="I14" s="10">
        <v>9</v>
      </c>
      <c r="J14" s="9">
        <v>10</v>
      </c>
      <c r="K14" s="10">
        <v>11</v>
      </c>
      <c r="L14" s="9">
        <v>12</v>
      </c>
      <c r="M14" s="10">
        <v>13</v>
      </c>
      <c r="N14" s="9">
        <v>14</v>
      </c>
      <c r="O14" s="10">
        <v>15</v>
      </c>
      <c r="P14" s="9">
        <v>16</v>
      </c>
      <c r="Q14" s="10">
        <v>17</v>
      </c>
      <c r="R14" s="9">
        <v>18</v>
      </c>
      <c r="S14" s="10">
        <v>19</v>
      </c>
      <c r="T14" s="9">
        <v>20</v>
      </c>
      <c r="U14" s="12"/>
      <c r="V14" s="12"/>
      <c r="W14" s="12"/>
      <c r="X14" s="12"/>
      <c r="Y14" s="13"/>
    </row>
    <row r="15" spans="1:25" s="14" customFormat="1" ht="96.75" customHeight="1" x14ac:dyDescent="0.65">
      <c r="A15" s="118" t="s">
        <v>10</v>
      </c>
      <c r="B15" s="119"/>
      <c r="C15" s="73" t="s">
        <v>149</v>
      </c>
      <c r="D15" s="73" t="s">
        <v>149</v>
      </c>
      <c r="E15" s="71" t="s">
        <v>149</v>
      </c>
      <c r="F15" s="20">
        <f>F16</f>
        <v>502051489.88</v>
      </c>
      <c r="G15" s="20">
        <f t="shared" ref="G15:J15" si="0">G16</f>
        <v>309432200</v>
      </c>
      <c r="H15" s="20">
        <f t="shared" si="0"/>
        <v>187598774.94400007</v>
      </c>
      <c r="I15" s="20">
        <f t="shared" si="0"/>
        <v>497030974.93540007</v>
      </c>
      <c r="J15" s="20">
        <f t="shared" si="0"/>
        <v>5020514.944600001</v>
      </c>
      <c r="K15" s="21">
        <v>782720902.72000003</v>
      </c>
      <c r="L15" s="20">
        <v>516079200</v>
      </c>
      <c r="M15" s="21">
        <v>258814493.69</v>
      </c>
      <c r="N15" s="21">
        <f>L15+M15</f>
        <v>774893693.69000006</v>
      </c>
      <c r="O15" s="21">
        <v>7827209.0300000003</v>
      </c>
      <c r="P15" s="21">
        <f>Q15+R15+T15</f>
        <v>1151216671.21</v>
      </c>
      <c r="Q15" s="21">
        <v>759043200</v>
      </c>
      <c r="R15" s="21">
        <v>380661304.5</v>
      </c>
      <c r="S15" s="21">
        <v>1139704504.5</v>
      </c>
      <c r="T15" s="21">
        <v>11512166.710000001</v>
      </c>
      <c r="U15" s="15"/>
      <c r="V15" s="16"/>
      <c r="W15" s="16"/>
      <c r="X15" s="16"/>
      <c r="Y15" s="16"/>
    </row>
    <row r="16" spans="1:25" s="50" customFormat="1" ht="127.15" customHeight="1" x14ac:dyDescent="0.65">
      <c r="A16" s="138" t="s">
        <v>148</v>
      </c>
      <c r="B16" s="139"/>
      <c r="C16" s="73" t="s">
        <v>149</v>
      </c>
      <c r="D16" s="73" t="s">
        <v>149</v>
      </c>
      <c r="E16" s="71" t="s">
        <v>149</v>
      </c>
      <c r="F16" s="20">
        <f>F17+F30+F41+F48+F52+F55+F57+F61+F66+F68+F73+F76+F81+F84+F88+F91+F96+F100+F106+F110+F117+F119+F126+F130+F132+F136+F140</f>
        <v>502051489.88</v>
      </c>
      <c r="G16" s="20">
        <f>G17+G30+G41+G48+G52+G55+G57+G61+G66+G68+G73+G76+G81+G84+G88+G91+G96+G100+G106+G110+G117+G119+G126+G130+G132+G136+G140</f>
        <v>309432200</v>
      </c>
      <c r="H16" s="20">
        <f>H17+H30+H41+H48+H52+H55+H57+H61+H66+H68+H73+H76+H81+H84+H88+H91+H96+H100+H106+H110+H117+H119+H126+H130+H132+H136+H1400</f>
        <v>187598774.94400007</v>
      </c>
      <c r="I16" s="20">
        <f>I17+I30+I41+I48+I52+I55+I57+I61+I66+I68+I73+I76+I81+I84+I88+I91+I96+I100+I106+I110+I117+I119+I126+I130+I132+I136+I140</f>
        <v>497030974.93540007</v>
      </c>
      <c r="J16" s="20">
        <f>J17+J30+J41+J48+J52+J55+J57+J61+J66+J68+J73+J76+J81+J84+J88+J91+J96+J100+J106+J110+J117+J119+J126+J130+J132+J136+J140</f>
        <v>5020514.944600001</v>
      </c>
      <c r="K16" s="21">
        <f>L16+M16+O16</f>
        <v>782720901.71780002</v>
      </c>
      <c r="L16" s="20">
        <f>L17+L30+L41+L48+L52+L55+L57+L61+L66+L68+L73+L76+L81+L84+L88+L91+L96+L100+L106+L110+L117+L119+L126+L130+L132+L136+L140</f>
        <v>516079200</v>
      </c>
      <c r="M16" s="21">
        <f>M17+M30+M41+M48+M52+M55+M57+M61+M66+M68+M73+M76+M81+M84+M88+M91+M96+M100+M106+M110+M117+M119+M126+M130+M132+M136+M140</f>
        <v>258814493.69370002</v>
      </c>
      <c r="N16" s="21">
        <f>N17+N30+N41+N48+N52+N55+N57+N61+N66+N68+N73+N76+N81+N84+N88+N91+N96+N100+N106+N110+N117+N119+N126+N130+N132+N136+N140</f>
        <v>774893693.69370008</v>
      </c>
      <c r="O16" s="21">
        <f>O17+O30+O41+O48+O52+O55+O57+O61+O66+O68+O73+O76+O81+O84+O88+O91+O96+O100+O106+O110+O117+O119+O126+O130+O132+O136+O140</f>
        <v>7827208.0241</v>
      </c>
      <c r="P16" s="21">
        <f>P17+P30+P41+P48+P52+P55+P57+P61+P66+P68+P73+P76+P81+P84+P88+P91+P96+P100+P106+P110+P117+P119+P126+P130+P132+P136+P140</f>
        <v>1151216671.21</v>
      </c>
      <c r="Q16" s="21">
        <f>Q17+Q30+Q48+Q52+Q57+Q61+Q66+Q68+Q73+Q76+Q84+Q91+Q96+Q100+Q106+Q126+Q130+Q140</f>
        <v>759043200</v>
      </c>
      <c r="R16" s="21">
        <f>R17+R30+R48+R52+R57+R61+R66+R68+R73+R76+R84+R91+R96+R100+R106+R126+R130+R140</f>
        <v>380661304.49790001</v>
      </c>
      <c r="S16" s="21">
        <f>S17+S30+S41+S48+S52+S55+S57+S61+S66+S68+S73+S76+S81+S84+S88+S91+S96+S100+S106+S110+S117+S119+S126+S130+S132+S136+S140</f>
        <v>1139704504.4979</v>
      </c>
      <c r="T16" s="21">
        <f>T17+T30+T41+T48+T52+T55+T57+T61+T66+T68+T73+T76+T81+T84+T88+T91+T96+T100+T106+T110+T117+T119+T126+T130+T132+T136+T140</f>
        <v>11512166.712099999</v>
      </c>
      <c r="U16" s="51"/>
      <c r="W16" s="51"/>
      <c r="X16" s="51"/>
      <c r="Y16" s="51"/>
    </row>
    <row r="17" spans="1:25" s="50" customFormat="1" ht="90.75" customHeight="1" x14ac:dyDescent="0.65">
      <c r="A17" s="122" t="s">
        <v>11</v>
      </c>
      <c r="B17" s="123"/>
      <c r="C17" s="73" t="s">
        <v>149</v>
      </c>
      <c r="D17" s="73">
        <f>SUM(D18:D29)-D21</f>
        <v>18426</v>
      </c>
      <c r="E17" s="73">
        <f>SUM(E18:E29)</f>
        <v>127480</v>
      </c>
      <c r="F17" s="20">
        <f>F18+F19+F20+F21</f>
        <v>85424940.789999992</v>
      </c>
      <c r="G17" s="20">
        <f>G18+G19+G20+G21</f>
        <v>51306400</v>
      </c>
      <c r="H17" s="20">
        <f>H18+H19+H20+H21</f>
        <v>33264291.364100002</v>
      </c>
      <c r="I17" s="20">
        <f>I18+I19+I20+I21</f>
        <v>84570691.364099994</v>
      </c>
      <c r="J17" s="20">
        <f>J18+J19+J20+J21</f>
        <v>854249.42590000003</v>
      </c>
      <c r="K17" s="21">
        <f>K18+K19+K20+K21+K22+K23+K24+K25+K26+K27+K28+K29</f>
        <v>69579370</v>
      </c>
      <c r="L17" s="20">
        <f>L18+L19+L20+L21+L22+L23+L24+L25+L26+L27+L28+L29</f>
        <v>45876100</v>
      </c>
      <c r="M17" s="21">
        <f t="shared" ref="M17:O17" si="1">SUM(M18:M27)</f>
        <v>23007476.300000001</v>
      </c>
      <c r="N17" s="21">
        <f>L17+M17</f>
        <v>68883576.299999997</v>
      </c>
      <c r="O17" s="21">
        <f t="shared" si="1"/>
        <v>695793.7</v>
      </c>
      <c r="P17" s="21">
        <f>SUM(P18:P29)</f>
        <v>600000000</v>
      </c>
      <c r="Q17" s="21">
        <f>SUM(Q18:Q29)</f>
        <v>395603800</v>
      </c>
      <c r="R17" s="21">
        <f t="shared" ref="R17:T17" si="2">SUM(R18:R29)</f>
        <v>198396200</v>
      </c>
      <c r="S17" s="21">
        <f>S28+S29</f>
        <v>594000000</v>
      </c>
      <c r="T17" s="21">
        <f t="shared" si="2"/>
        <v>6000000</v>
      </c>
      <c r="U17" s="51"/>
      <c r="Y17" s="51"/>
    </row>
    <row r="18" spans="1:25" s="17" customFormat="1" ht="399.6" customHeight="1" x14ac:dyDescent="0.35">
      <c r="A18" s="58">
        <v>1</v>
      </c>
      <c r="B18" s="90" t="s">
        <v>12</v>
      </c>
      <c r="C18" s="59" t="s">
        <v>132</v>
      </c>
      <c r="D18" s="60">
        <v>1752</v>
      </c>
      <c r="E18" s="61">
        <v>173</v>
      </c>
      <c r="F18" s="23">
        <v>10885072.59</v>
      </c>
      <c r="G18" s="23">
        <v>7176900</v>
      </c>
      <c r="H18" s="23">
        <f>I18-G18</f>
        <v>3599321.8640999999</v>
      </c>
      <c r="I18" s="23">
        <f>F18-J18</f>
        <v>10776221.8641</v>
      </c>
      <c r="J18" s="23">
        <f>F18*1%</f>
        <v>108850.7259</v>
      </c>
      <c r="K18" s="23">
        <v>0</v>
      </c>
      <c r="L18" s="23">
        <f>N18*66.5999998809%</f>
        <v>0</v>
      </c>
      <c r="M18" s="23">
        <f>N18-L18</f>
        <v>0</v>
      </c>
      <c r="N18" s="23">
        <f>K18-O18</f>
        <v>0</v>
      </c>
      <c r="O18" s="23">
        <f>K18*1%</f>
        <v>0</v>
      </c>
      <c r="P18" s="23">
        <v>0</v>
      </c>
      <c r="Q18" s="23">
        <v>0</v>
      </c>
      <c r="R18" s="23">
        <v>0</v>
      </c>
      <c r="S18" s="23">
        <v>0</v>
      </c>
      <c r="T18" s="23">
        <v>0</v>
      </c>
      <c r="U18" s="5"/>
    </row>
    <row r="19" spans="1:25" s="17" customFormat="1" ht="303.75" customHeight="1" x14ac:dyDescent="0.35">
      <c r="A19" s="58">
        <v>2</v>
      </c>
      <c r="B19" s="62" t="s">
        <v>13</v>
      </c>
      <c r="C19" s="59" t="s">
        <v>132</v>
      </c>
      <c r="D19" s="60">
        <v>1466</v>
      </c>
      <c r="E19" s="61">
        <v>1300</v>
      </c>
      <c r="F19" s="23">
        <f>G19+H19+J19</f>
        <v>43198640.569999993</v>
      </c>
      <c r="G19" s="23">
        <v>28482400</v>
      </c>
      <c r="H19" s="23">
        <v>14284254.16</v>
      </c>
      <c r="I19" s="23">
        <f>G19+H19</f>
        <v>42766654.159999996</v>
      </c>
      <c r="J19" s="23">
        <v>431986.41</v>
      </c>
      <c r="K19" s="26">
        <v>0</v>
      </c>
      <c r="L19" s="26">
        <v>0</v>
      </c>
      <c r="M19" s="26">
        <v>0</v>
      </c>
      <c r="N19" s="26">
        <v>0</v>
      </c>
      <c r="O19" s="26">
        <v>0</v>
      </c>
      <c r="P19" s="26">
        <v>0</v>
      </c>
      <c r="Q19" s="26">
        <v>0</v>
      </c>
      <c r="R19" s="26">
        <v>0</v>
      </c>
      <c r="S19" s="26">
        <v>0</v>
      </c>
      <c r="T19" s="26">
        <v>0</v>
      </c>
      <c r="U19" s="5"/>
    </row>
    <row r="20" spans="1:25" s="17" customFormat="1" ht="303.75" customHeight="1" x14ac:dyDescent="0.35">
      <c r="A20" s="58">
        <v>3</v>
      </c>
      <c r="B20" s="62" t="s">
        <v>14</v>
      </c>
      <c r="C20" s="59" t="s">
        <v>132</v>
      </c>
      <c r="D20" s="60">
        <v>800</v>
      </c>
      <c r="E20" s="61">
        <v>1200</v>
      </c>
      <c r="F20" s="23">
        <f>G20+H20+J20</f>
        <v>23731597.91</v>
      </c>
      <c r="G20" s="23">
        <v>15647100</v>
      </c>
      <c r="H20" s="23">
        <v>7847181.9199999999</v>
      </c>
      <c r="I20" s="23">
        <f>G20+H20</f>
        <v>23494281.920000002</v>
      </c>
      <c r="J20" s="23">
        <v>237315.99</v>
      </c>
      <c r="K20" s="26">
        <v>0</v>
      </c>
      <c r="L20" s="26">
        <v>0</v>
      </c>
      <c r="M20" s="26">
        <v>0</v>
      </c>
      <c r="N20" s="26">
        <v>0</v>
      </c>
      <c r="O20" s="26">
        <v>0</v>
      </c>
      <c r="P20" s="26">
        <v>0</v>
      </c>
      <c r="Q20" s="26">
        <v>0</v>
      </c>
      <c r="R20" s="26">
        <v>0</v>
      </c>
      <c r="S20" s="26">
        <v>0</v>
      </c>
      <c r="T20" s="26">
        <v>0</v>
      </c>
      <c r="U20" s="5"/>
    </row>
    <row r="21" spans="1:25" s="17" customFormat="1" ht="276.39999999999998" customHeight="1" x14ac:dyDescent="0.35">
      <c r="A21" s="58">
        <v>4</v>
      </c>
      <c r="B21" s="62" t="s">
        <v>15</v>
      </c>
      <c r="C21" s="63" t="s">
        <v>131</v>
      </c>
      <c r="D21" s="64">
        <v>55</v>
      </c>
      <c r="E21" s="63">
        <v>800</v>
      </c>
      <c r="F21" s="23">
        <f>G21+H21+J21</f>
        <v>7609629.7199999997</v>
      </c>
      <c r="G21" s="23">
        <v>0</v>
      </c>
      <c r="H21" s="23">
        <v>7533533.4199999999</v>
      </c>
      <c r="I21" s="23">
        <v>7533533.4199999999</v>
      </c>
      <c r="J21" s="23">
        <v>76096.3</v>
      </c>
      <c r="K21" s="26">
        <v>0</v>
      </c>
      <c r="L21" s="26">
        <v>0</v>
      </c>
      <c r="M21" s="26">
        <v>0</v>
      </c>
      <c r="N21" s="26">
        <v>0</v>
      </c>
      <c r="O21" s="26">
        <v>0</v>
      </c>
      <c r="P21" s="26">
        <v>0</v>
      </c>
      <c r="Q21" s="26">
        <v>0</v>
      </c>
      <c r="R21" s="26">
        <v>0</v>
      </c>
      <c r="S21" s="26">
        <v>0</v>
      </c>
      <c r="T21" s="26">
        <v>0</v>
      </c>
      <c r="U21" s="5"/>
    </row>
    <row r="22" spans="1:25" s="17" customFormat="1" ht="148.15" customHeight="1" x14ac:dyDescent="0.35">
      <c r="A22" s="58">
        <v>5</v>
      </c>
      <c r="B22" s="62" t="s">
        <v>16</v>
      </c>
      <c r="C22" s="63" t="s">
        <v>132</v>
      </c>
      <c r="D22" s="64">
        <v>1556</v>
      </c>
      <c r="E22" s="63">
        <v>190</v>
      </c>
      <c r="F22" s="23">
        <v>0</v>
      </c>
      <c r="G22" s="23">
        <v>0</v>
      </c>
      <c r="H22" s="23">
        <f t="shared" ref="H22:H27" si="3">I22-G22</f>
        <v>0</v>
      </c>
      <c r="I22" s="23">
        <v>0</v>
      </c>
      <c r="J22" s="23">
        <v>0</v>
      </c>
      <c r="K22" s="23">
        <v>22869370</v>
      </c>
      <c r="L22" s="23">
        <v>15078600</v>
      </c>
      <c r="M22" s="23">
        <f t="shared" ref="M22:M27" si="4">N22-L22</f>
        <v>7562076.3000000007</v>
      </c>
      <c r="N22" s="23">
        <f t="shared" ref="N22:N27" si="5">K22-O22</f>
        <v>22640676.300000001</v>
      </c>
      <c r="O22" s="23">
        <f t="shared" ref="O22:O27" si="6">K22*1%</f>
        <v>228693.7</v>
      </c>
      <c r="P22" s="23">
        <v>0</v>
      </c>
      <c r="Q22" s="23">
        <v>0</v>
      </c>
      <c r="R22" s="23">
        <v>0</v>
      </c>
      <c r="S22" s="23">
        <v>0</v>
      </c>
      <c r="T22" s="23">
        <v>0</v>
      </c>
      <c r="U22" s="5"/>
    </row>
    <row r="23" spans="1:25" s="17" customFormat="1" ht="209.25" customHeight="1" x14ac:dyDescent="0.35">
      <c r="A23" s="58">
        <v>6</v>
      </c>
      <c r="B23" s="62" t="s">
        <v>17</v>
      </c>
      <c r="C23" s="63" t="s">
        <v>132</v>
      </c>
      <c r="D23" s="64">
        <v>201</v>
      </c>
      <c r="E23" s="63">
        <v>1177</v>
      </c>
      <c r="F23" s="23">
        <v>0</v>
      </c>
      <c r="G23" s="23">
        <v>0</v>
      </c>
      <c r="H23" s="23">
        <f t="shared" si="3"/>
        <v>0</v>
      </c>
      <c r="I23" s="23">
        <v>0</v>
      </c>
      <c r="J23" s="23">
        <v>0</v>
      </c>
      <c r="K23" s="23">
        <v>5025000</v>
      </c>
      <c r="L23" s="23">
        <v>3313100</v>
      </c>
      <c r="M23" s="23">
        <f t="shared" si="4"/>
        <v>1661650</v>
      </c>
      <c r="N23" s="23">
        <f t="shared" si="5"/>
        <v>4974750</v>
      </c>
      <c r="O23" s="23">
        <f t="shared" si="6"/>
        <v>50250</v>
      </c>
      <c r="P23" s="23">
        <v>0</v>
      </c>
      <c r="Q23" s="23">
        <v>0</v>
      </c>
      <c r="R23" s="23">
        <v>0</v>
      </c>
      <c r="S23" s="23">
        <v>0</v>
      </c>
      <c r="T23" s="23">
        <v>0</v>
      </c>
      <c r="U23" s="5"/>
    </row>
    <row r="24" spans="1:25" s="17" customFormat="1" ht="209.25" customHeight="1" x14ac:dyDescent="0.35">
      <c r="A24" s="58">
        <v>7</v>
      </c>
      <c r="B24" s="65" t="s">
        <v>18</v>
      </c>
      <c r="C24" s="63" t="s">
        <v>132</v>
      </c>
      <c r="D24" s="64">
        <v>329</v>
      </c>
      <c r="E24" s="63">
        <v>522</v>
      </c>
      <c r="F24" s="23">
        <v>0</v>
      </c>
      <c r="G24" s="23">
        <v>0</v>
      </c>
      <c r="H24" s="23">
        <f t="shared" si="3"/>
        <v>0</v>
      </c>
      <c r="I24" s="23">
        <v>0</v>
      </c>
      <c r="J24" s="23">
        <v>0</v>
      </c>
      <c r="K24" s="23">
        <v>8255000</v>
      </c>
      <c r="L24" s="23">
        <v>5442800</v>
      </c>
      <c r="M24" s="23">
        <f t="shared" si="4"/>
        <v>2729650</v>
      </c>
      <c r="N24" s="23">
        <f t="shared" si="5"/>
        <v>8172450</v>
      </c>
      <c r="O24" s="23">
        <f t="shared" si="6"/>
        <v>82550</v>
      </c>
      <c r="P24" s="23">
        <v>0</v>
      </c>
      <c r="Q24" s="23">
        <v>0</v>
      </c>
      <c r="R24" s="23">
        <v>0</v>
      </c>
      <c r="S24" s="23">
        <v>0</v>
      </c>
      <c r="T24" s="23">
        <v>0</v>
      </c>
      <c r="U24" s="5"/>
    </row>
    <row r="25" spans="1:25" s="17" customFormat="1" ht="402.75" customHeight="1" x14ac:dyDescent="0.35">
      <c r="A25" s="58">
        <v>8</v>
      </c>
      <c r="B25" s="66" t="s">
        <v>19</v>
      </c>
      <c r="C25" s="63" t="s">
        <v>132</v>
      </c>
      <c r="D25" s="64">
        <v>779</v>
      </c>
      <c r="E25" s="67">
        <v>1349</v>
      </c>
      <c r="F25" s="23">
        <v>0</v>
      </c>
      <c r="G25" s="23">
        <v>0</v>
      </c>
      <c r="H25" s="23">
        <f t="shared" si="3"/>
        <v>0</v>
      </c>
      <c r="I25" s="23">
        <v>0</v>
      </c>
      <c r="J25" s="23">
        <v>0</v>
      </c>
      <c r="K25" s="23">
        <v>18675000</v>
      </c>
      <c r="L25" s="23">
        <v>12313100</v>
      </c>
      <c r="M25" s="23">
        <f t="shared" si="4"/>
        <v>6175150</v>
      </c>
      <c r="N25" s="23">
        <f t="shared" si="5"/>
        <v>18488250</v>
      </c>
      <c r="O25" s="23">
        <f t="shared" si="6"/>
        <v>186750</v>
      </c>
      <c r="P25" s="23">
        <v>0</v>
      </c>
      <c r="Q25" s="23">
        <v>0</v>
      </c>
      <c r="R25" s="23">
        <v>0</v>
      </c>
      <c r="S25" s="23">
        <v>0</v>
      </c>
      <c r="T25" s="23">
        <v>0</v>
      </c>
      <c r="U25" s="5"/>
    </row>
    <row r="26" spans="1:25" s="17" customFormat="1" ht="304.35000000000002" customHeight="1" x14ac:dyDescent="0.35">
      <c r="A26" s="58">
        <v>9</v>
      </c>
      <c r="B26" s="66" t="s">
        <v>20</v>
      </c>
      <c r="C26" s="63" t="s">
        <v>132</v>
      </c>
      <c r="D26" s="64">
        <v>312</v>
      </c>
      <c r="E26" s="67">
        <v>394</v>
      </c>
      <c r="F26" s="23">
        <v>0</v>
      </c>
      <c r="G26" s="23">
        <v>0</v>
      </c>
      <c r="H26" s="23">
        <f t="shared" si="3"/>
        <v>0</v>
      </c>
      <c r="I26" s="23">
        <v>0</v>
      </c>
      <c r="J26" s="23">
        <v>0</v>
      </c>
      <c r="K26" s="23">
        <v>6950000</v>
      </c>
      <c r="L26" s="23">
        <v>4582400</v>
      </c>
      <c r="M26" s="23">
        <f t="shared" si="4"/>
        <v>2298100</v>
      </c>
      <c r="N26" s="23">
        <f t="shared" si="5"/>
        <v>6880500</v>
      </c>
      <c r="O26" s="23">
        <f t="shared" si="6"/>
        <v>69500</v>
      </c>
      <c r="P26" s="23">
        <v>0</v>
      </c>
      <c r="Q26" s="23">
        <v>0</v>
      </c>
      <c r="R26" s="23">
        <v>0</v>
      </c>
      <c r="S26" s="23">
        <v>0</v>
      </c>
      <c r="T26" s="23">
        <v>0</v>
      </c>
      <c r="U26" s="5"/>
    </row>
    <row r="27" spans="1:25" s="17" customFormat="1" ht="409.6" customHeight="1" x14ac:dyDescent="0.35">
      <c r="A27" s="58">
        <v>10</v>
      </c>
      <c r="B27" s="91" t="s">
        <v>21</v>
      </c>
      <c r="C27" s="63" t="s">
        <v>132</v>
      </c>
      <c r="D27" s="64">
        <v>231</v>
      </c>
      <c r="E27" s="67">
        <v>375</v>
      </c>
      <c r="F27" s="23">
        <v>0</v>
      </c>
      <c r="G27" s="23">
        <v>0</v>
      </c>
      <c r="H27" s="23">
        <f t="shared" si="3"/>
        <v>0</v>
      </c>
      <c r="I27" s="23">
        <v>0</v>
      </c>
      <c r="J27" s="23">
        <v>0</v>
      </c>
      <c r="K27" s="23">
        <v>7805000</v>
      </c>
      <c r="L27" s="23">
        <v>5146100</v>
      </c>
      <c r="M27" s="23">
        <f t="shared" si="4"/>
        <v>2580850</v>
      </c>
      <c r="N27" s="23">
        <f t="shared" si="5"/>
        <v>7726950</v>
      </c>
      <c r="O27" s="23">
        <f t="shared" si="6"/>
        <v>78050</v>
      </c>
      <c r="P27" s="23">
        <v>0</v>
      </c>
      <c r="Q27" s="23">
        <v>0</v>
      </c>
      <c r="R27" s="23">
        <v>0</v>
      </c>
      <c r="S27" s="23">
        <v>0</v>
      </c>
      <c r="T27" s="23">
        <v>0</v>
      </c>
      <c r="U27" s="5"/>
    </row>
    <row r="28" spans="1:25" s="18" customFormat="1" ht="304.35000000000002" customHeight="1" x14ac:dyDescent="0.35">
      <c r="A28" s="68">
        <v>11</v>
      </c>
      <c r="B28" s="69" t="s">
        <v>22</v>
      </c>
      <c r="C28" s="63" t="s">
        <v>132</v>
      </c>
      <c r="D28" s="70">
        <v>5500</v>
      </c>
      <c r="E28" s="71">
        <v>75000</v>
      </c>
      <c r="F28" s="26">
        <v>0</v>
      </c>
      <c r="G28" s="26">
        <v>0</v>
      </c>
      <c r="H28" s="26">
        <v>0</v>
      </c>
      <c r="I28" s="26">
        <v>0</v>
      </c>
      <c r="J28" s="26">
        <v>0</v>
      </c>
      <c r="K28" s="27">
        <v>0</v>
      </c>
      <c r="L28" s="26">
        <v>0</v>
      </c>
      <c r="M28" s="27">
        <v>0</v>
      </c>
      <c r="N28" s="27">
        <v>0</v>
      </c>
      <c r="O28" s="27">
        <v>0</v>
      </c>
      <c r="P28" s="24">
        <v>300000000</v>
      </c>
      <c r="Q28" s="24">
        <v>197801900</v>
      </c>
      <c r="R28" s="24">
        <v>99198100</v>
      </c>
      <c r="S28" s="24">
        <f>Q28+R28</f>
        <v>297000000</v>
      </c>
      <c r="T28" s="24">
        <f t="shared" ref="T28:T29" si="7">P28*1%</f>
        <v>3000000</v>
      </c>
      <c r="U28" s="6"/>
    </row>
    <row r="29" spans="1:25" s="18" customFormat="1" ht="260.45" customHeight="1" x14ac:dyDescent="0.35">
      <c r="A29" s="68">
        <v>12</v>
      </c>
      <c r="B29" s="69" t="s">
        <v>23</v>
      </c>
      <c r="C29" s="63" t="s">
        <v>132</v>
      </c>
      <c r="D29" s="70">
        <v>5500</v>
      </c>
      <c r="E29" s="71">
        <v>45000</v>
      </c>
      <c r="F29" s="26">
        <v>0</v>
      </c>
      <c r="G29" s="26">
        <v>0</v>
      </c>
      <c r="H29" s="26">
        <v>0</v>
      </c>
      <c r="I29" s="26">
        <v>0</v>
      </c>
      <c r="J29" s="26">
        <v>0</v>
      </c>
      <c r="K29" s="27">
        <v>0</v>
      </c>
      <c r="L29" s="26">
        <v>0</v>
      </c>
      <c r="M29" s="27">
        <v>0</v>
      </c>
      <c r="N29" s="27">
        <v>0</v>
      </c>
      <c r="O29" s="27">
        <v>0</v>
      </c>
      <c r="P29" s="24">
        <v>300000000</v>
      </c>
      <c r="Q29" s="24">
        <v>197801900</v>
      </c>
      <c r="R29" s="24">
        <f>S29-Q29</f>
        <v>99198100</v>
      </c>
      <c r="S29" s="24">
        <f>P29-T29</f>
        <v>297000000</v>
      </c>
      <c r="T29" s="24">
        <f t="shared" si="7"/>
        <v>3000000</v>
      </c>
      <c r="U29" s="6"/>
    </row>
    <row r="30" spans="1:25" s="19" customFormat="1" ht="91.5" customHeight="1" x14ac:dyDescent="0.5">
      <c r="A30" s="122" t="s">
        <v>24</v>
      </c>
      <c r="B30" s="123"/>
      <c r="C30" s="73" t="s">
        <v>149</v>
      </c>
      <c r="D30" s="73">
        <f>SUM(D31:D40)</f>
        <v>11793</v>
      </c>
      <c r="E30" s="73">
        <f>SUM(E31:E40)</f>
        <v>24041</v>
      </c>
      <c r="F30" s="20">
        <f>F31+F32+F33+F34+F35</f>
        <v>108398638.3</v>
      </c>
      <c r="G30" s="20">
        <f>G31+G32+G33+G34+G35</f>
        <v>71472800</v>
      </c>
      <c r="H30" s="20">
        <v>35841851.920000002</v>
      </c>
      <c r="I30" s="20">
        <v>107314651.92</v>
      </c>
      <c r="J30" s="20">
        <v>1083986.3799999999</v>
      </c>
      <c r="K30" s="21">
        <f>SUM(K31:K37)</f>
        <v>205847973.94</v>
      </c>
      <c r="L30" s="20">
        <f>L31+L32+L33+L34+L35+L36+L37+L38+L39+L40</f>
        <v>135727700</v>
      </c>
      <c r="M30" s="21">
        <f t="shared" ref="M30:O30" si="8">SUM(M31:M37)</f>
        <v>68061794.203700006</v>
      </c>
      <c r="N30" s="21">
        <f t="shared" si="8"/>
        <v>203789494.20370001</v>
      </c>
      <c r="O30" s="21">
        <f t="shared" si="8"/>
        <v>2058479.7363</v>
      </c>
      <c r="P30" s="21">
        <f>P31+P33+P34+P35+P36+P37+P38+P39+P40</f>
        <v>222716671.21000001</v>
      </c>
      <c r="Q30" s="21">
        <f t="shared" ref="Q30:T30" si="9">Q31+Q33+Q34+Q35+Q36+Q37+Q38+Q39+Q40</f>
        <v>146847400</v>
      </c>
      <c r="R30" s="21">
        <f t="shared" si="9"/>
        <v>73642104.497900009</v>
      </c>
      <c r="S30" s="21">
        <f t="shared" si="9"/>
        <v>220489504.49790001</v>
      </c>
      <c r="T30" s="21">
        <f t="shared" si="9"/>
        <v>2227166.7121000001</v>
      </c>
      <c r="U30" s="22"/>
    </row>
    <row r="31" spans="1:25" ht="393.4" customHeight="1" x14ac:dyDescent="0.35">
      <c r="A31" s="74">
        <v>13</v>
      </c>
      <c r="B31" s="69" t="s">
        <v>25</v>
      </c>
      <c r="C31" s="71" t="s">
        <v>132</v>
      </c>
      <c r="D31" s="60">
        <v>366</v>
      </c>
      <c r="E31" s="71">
        <v>3329</v>
      </c>
      <c r="F31" s="23">
        <v>18554470.690000001</v>
      </c>
      <c r="G31" s="23">
        <v>12233700</v>
      </c>
      <c r="H31" s="23">
        <f>I31-G31</f>
        <v>6135225.9831000008</v>
      </c>
      <c r="I31" s="23">
        <f>F31-J31</f>
        <v>18368925.983100001</v>
      </c>
      <c r="J31" s="23">
        <f>F31*1%</f>
        <v>185544.70690000002</v>
      </c>
      <c r="K31" s="24">
        <v>0</v>
      </c>
      <c r="L31" s="23">
        <f>N31*66.5999998809%</f>
        <v>0</v>
      </c>
      <c r="M31" s="24">
        <f t="shared" ref="M31:M37" si="10">N31-L31</f>
        <v>0</v>
      </c>
      <c r="N31" s="24">
        <f>K31-O31</f>
        <v>0</v>
      </c>
      <c r="O31" s="24">
        <f t="shared" ref="O31:O37" si="11">K31*1%</f>
        <v>0</v>
      </c>
      <c r="P31" s="25">
        <v>0</v>
      </c>
      <c r="Q31" s="24">
        <f t="shared" ref="Q31:Q36" si="12">S31*66.5999998809%</f>
        <v>0</v>
      </c>
      <c r="R31" s="24">
        <f t="shared" ref="R31:R40" si="13">S31-Q31</f>
        <v>0</v>
      </c>
      <c r="S31" s="24">
        <f t="shared" ref="S31:S40" si="14">P31-T31</f>
        <v>0</v>
      </c>
      <c r="T31" s="24">
        <f t="shared" ref="T31:T40" si="15">P31*1%</f>
        <v>0</v>
      </c>
    </row>
    <row r="32" spans="1:25" s="108" customFormat="1" ht="206.45" customHeight="1" x14ac:dyDescent="0.35">
      <c r="A32" s="102">
        <v>14</v>
      </c>
      <c r="B32" s="112" t="s">
        <v>26</v>
      </c>
      <c r="C32" s="104" t="s">
        <v>132</v>
      </c>
      <c r="D32" s="102">
        <v>500</v>
      </c>
      <c r="E32" s="104">
        <v>156</v>
      </c>
      <c r="F32" s="106">
        <f>G32+H32+J32</f>
        <v>892460</v>
      </c>
      <c r="G32" s="106">
        <v>588400</v>
      </c>
      <c r="H32" s="106">
        <v>295135.40000000002</v>
      </c>
      <c r="I32" s="106">
        <f>G32+H32</f>
        <v>883535.4</v>
      </c>
      <c r="J32" s="106">
        <v>8924.6</v>
      </c>
      <c r="K32" s="106">
        <v>0</v>
      </c>
      <c r="L32" s="106">
        <v>0</v>
      </c>
      <c r="M32" s="106">
        <f t="shared" si="10"/>
        <v>0</v>
      </c>
      <c r="N32" s="106">
        <v>0</v>
      </c>
      <c r="O32" s="106">
        <f t="shared" si="11"/>
        <v>0</v>
      </c>
      <c r="P32" s="107">
        <v>0</v>
      </c>
      <c r="Q32" s="106">
        <v>0</v>
      </c>
      <c r="R32" s="106">
        <f t="shared" si="13"/>
        <v>0</v>
      </c>
      <c r="S32" s="106">
        <f t="shared" si="14"/>
        <v>0</v>
      </c>
      <c r="T32" s="106">
        <f t="shared" si="15"/>
        <v>0</v>
      </c>
    </row>
    <row r="33" spans="1:21" s="108" customFormat="1" ht="311.85000000000002" customHeight="1" x14ac:dyDescent="0.35">
      <c r="A33" s="102">
        <v>15</v>
      </c>
      <c r="B33" s="112" t="s">
        <v>27</v>
      </c>
      <c r="C33" s="104" t="s">
        <v>132</v>
      </c>
      <c r="D33" s="113">
        <v>600</v>
      </c>
      <c r="E33" s="104">
        <v>1657</v>
      </c>
      <c r="F33" s="106">
        <v>5892819.6100000003</v>
      </c>
      <c r="G33" s="106">
        <v>3885300</v>
      </c>
      <c r="H33" s="106">
        <f>I33-G33</f>
        <v>1948591.4139</v>
      </c>
      <c r="I33" s="106">
        <f>F33-J33</f>
        <v>5833891.4139</v>
      </c>
      <c r="J33" s="106">
        <f>F33*1%</f>
        <v>58928.196100000001</v>
      </c>
      <c r="K33" s="106">
        <v>0</v>
      </c>
      <c r="L33" s="106">
        <f>N33*66.5999998809%</f>
        <v>0</v>
      </c>
      <c r="M33" s="106">
        <f t="shared" si="10"/>
        <v>0</v>
      </c>
      <c r="N33" s="106">
        <f>K33-O33</f>
        <v>0</v>
      </c>
      <c r="O33" s="106">
        <f t="shared" si="11"/>
        <v>0</v>
      </c>
      <c r="P33" s="107">
        <v>0</v>
      </c>
      <c r="Q33" s="106">
        <f t="shared" si="12"/>
        <v>0</v>
      </c>
      <c r="R33" s="106">
        <f t="shared" si="13"/>
        <v>0</v>
      </c>
      <c r="S33" s="106">
        <f t="shared" si="14"/>
        <v>0</v>
      </c>
      <c r="T33" s="106">
        <f t="shared" si="15"/>
        <v>0</v>
      </c>
    </row>
    <row r="34" spans="1:21" s="108" customFormat="1" ht="396.75" customHeight="1" x14ac:dyDescent="0.35">
      <c r="A34" s="102">
        <v>16</v>
      </c>
      <c r="B34" s="103" t="s">
        <v>28</v>
      </c>
      <c r="C34" s="104" t="s">
        <v>132</v>
      </c>
      <c r="D34" s="105">
        <v>3377</v>
      </c>
      <c r="E34" s="105">
        <v>4785</v>
      </c>
      <c r="F34" s="106">
        <f>I34+J34</f>
        <v>68870881.810000002</v>
      </c>
      <c r="G34" s="106">
        <v>45410700</v>
      </c>
      <c r="H34" s="106">
        <v>22771473</v>
      </c>
      <c r="I34" s="106">
        <f>G34+H34</f>
        <v>68182173</v>
      </c>
      <c r="J34" s="106">
        <v>688708.81</v>
      </c>
      <c r="K34" s="106">
        <f>N34+O34</f>
        <v>154220041.31</v>
      </c>
      <c r="L34" s="106">
        <v>101683300</v>
      </c>
      <c r="M34" s="106">
        <v>50994540.899999999</v>
      </c>
      <c r="N34" s="106">
        <f>L34+M34</f>
        <v>152677840.90000001</v>
      </c>
      <c r="O34" s="106">
        <v>1542200.41</v>
      </c>
      <c r="P34" s="107">
        <v>0</v>
      </c>
      <c r="Q34" s="106">
        <f t="shared" si="12"/>
        <v>0</v>
      </c>
      <c r="R34" s="106">
        <f t="shared" si="13"/>
        <v>0</v>
      </c>
      <c r="S34" s="106">
        <f t="shared" si="14"/>
        <v>0</v>
      </c>
      <c r="T34" s="106">
        <f t="shared" si="15"/>
        <v>0</v>
      </c>
    </row>
    <row r="35" spans="1:21" ht="243.2" customHeight="1" x14ac:dyDescent="0.35">
      <c r="A35" s="74">
        <v>17</v>
      </c>
      <c r="B35" s="75" t="s">
        <v>29</v>
      </c>
      <c r="C35" s="71" t="s">
        <v>132</v>
      </c>
      <c r="D35" s="76">
        <v>650</v>
      </c>
      <c r="E35" s="76">
        <v>3691</v>
      </c>
      <c r="F35" s="23">
        <v>14188006.189999999</v>
      </c>
      <c r="G35" s="23">
        <v>9354700</v>
      </c>
      <c r="H35" s="23">
        <f>I35-G35</f>
        <v>4691426.1281000003</v>
      </c>
      <c r="I35" s="23">
        <f>F35-J35</f>
        <v>14046126.1281</v>
      </c>
      <c r="J35" s="23">
        <f>F35*1%</f>
        <v>141880.0619</v>
      </c>
      <c r="K35" s="24">
        <v>0</v>
      </c>
      <c r="L35" s="23">
        <v>0</v>
      </c>
      <c r="M35" s="24">
        <v>0</v>
      </c>
      <c r="N35" s="24">
        <v>0</v>
      </c>
      <c r="O35" s="24">
        <f t="shared" si="11"/>
        <v>0</v>
      </c>
      <c r="P35" s="25">
        <v>0</v>
      </c>
      <c r="Q35" s="24">
        <f t="shared" si="12"/>
        <v>0</v>
      </c>
      <c r="R35" s="24">
        <f t="shared" si="13"/>
        <v>0</v>
      </c>
      <c r="S35" s="24">
        <f t="shared" si="14"/>
        <v>0</v>
      </c>
      <c r="T35" s="24">
        <f t="shared" si="15"/>
        <v>0</v>
      </c>
    </row>
    <row r="36" spans="1:21" ht="251.1" customHeight="1" x14ac:dyDescent="0.35">
      <c r="A36" s="74">
        <v>18</v>
      </c>
      <c r="B36" s="69" t="s">
        <v>30</v>
      </c>
      <c r="C36" s="71" t="s">
        <v>132</v>
      </c>
      <c r="D36" s="71">
        <v>200</v>
      </c>
      <c r="E36" s="71">
        <v>76</v>
      </c>
      <c r="F36" s="23">
        <v>0</v>
      </c>
      <c r="G36" s="23">
        <f t="shared" ref="G36:G37" si="16">I36*66.5999998809%</f>
        <v>0</v>
      </c>
      <c r="H36" s="23">
        <f>I36-G36</f>
        <v>0</v>
      </c>
      <c r="I36" s="23">
        <f>F36-J36</f>
        <v>0</v>
      </c>
      <c r="J36" s="23">
        <f>F36*1%</f>
        <v>0</v>
      </c>
      <c r="K36" s="24">
        <v>1032800</v>
      </c>
      <c r="L36" s="23">
        <v>680900</v>
      </c>
      <c r="M36" s="24">
        <f t="shared" si="10"/>
        <v>341572</v>
      </c>
      <c r="N36" s="24">
        <f t="shared" ref="N36:N37" si="17">K36-O36</f>
        <v>1022472</v>
      </c>
      <c r="O36" s="24">
        <f t="shared" si="11"/>
        <v>10328</v>
      </c>
      <c r="P36" s="25">
        <v>0</v>
      </c>
      <c r="Q36" s="24">
        <f t="shared" si="12"/>
        <v>0</v>
      </c>
      <c r="R36" s="24">
        <f t="shared" si="13"/>
        <v>0</v>
      </c>
      <c r="S36" s="24">
        <f t="shared" si="14"/>
        <v>0</v>
      </c>
      <c r="T36" s="24">
        <f t="shared" si="15"/>
        <v>0</v>
      </c>
    </row>
    <row r="37" spans="1:21" ht="251.1" customHeight="1" x14ac:dyDescent="0.35">
      <c r="A37" s="74">
        <v>19</v>
      </c>
      <c r="B37" s="69" t="s">
        <v>31</v>
      </c>
      <c r="C37" s="71" t="s">
        <v>132</v>
      </c>
      <c r="D37" s="70">
        <v>1900</v>
      </c>
      <c r="E37" s="71">
        <v>6040</v>
      </c>
      <c r="F37" s="23">
        <v>0</v>
      </c>
      <c r="G37" s="23">
        <f t="shared" si="16"/>
        <v>0</v>
      </c>
      <c r="H37" s="23">
        <f>I37-G37</f>
        <v>0</v>
      </c>
      <c r="I37" s="23">
        <f>F37-J37</f>
        <v>0</v>
      </c>
      <c r="J37" s="23">
        <f>F37*1%</f>
        <v>0</v>
      </c>
      <c r="K37" s="24">
        <v>50595132.630000003</v>
      </c>
      <c r="L37" s="23">
        <v>33363500</v>
      </c>
      <c r="M37" s="24">
        <f t="shared" si="10"/>
        <v>16725681.3037</v>
      </c>
      <c r="N37" s="24">
        <f t="shared" si="17"/>
        <v>50089181.3037</v>
      </c>
      <c r="O37" s="24">
        <f t="shared" si="11"/>
        <v>505951.32630000002</v>
      </c>
      <c r="P37" s="24">
        <v>66143267.369999997</v>
      </c>
      <c r="Q37" s="24">
        <v>43606700</v>
      </c>
      <c r="R37" s="24">
        <f t="shared" si="13"/>
        <v>21875134.6963</v>
      </c>
      <c r="S37" s="24">
        <f t="shared" si="14"/>
        <v>65481834.6963</v>
      </c>
      <c r="T37" s="24">
        <f t="shared" si="15"/>
        <v>661432.67370000004</v>
      </c>
    </row>
    <row r="38" spans="1:21" ht="251.1" customHeight="1" x14ac:dyDescent="0.35">
      <c r="A38" s="68">
        <v>20</v>
      </c>
      <c r="B38" s="66" t="s">
        <v>32</v>
      </c>
      <c r="C38" s="71" t="s">
        <v>132</v>
      </c>
      <c r="D38" s="70">
        <v>1800</v>
      </c>
      <c r="E38" s="67">
        <v>3809</v>
      </c>
      <c r="F38" s="26">
        <v>0</v>
      </c>
      <c r="G38" s="26">
        <v>0</v>
      </c>
      <c r="H38" s="26">
        <v>0</v>
      </c>
      <c r="I38" s="26">
        <v>0</v>
      </c>
      <c r="J38" s="26">
        <v>0</v>
      </c>
      <c r="K38" s="27">
        <v>0</v>
      </c>
      <c r="L38" s="26">
        <v>0</v>
      </c>
      <c r="M38" s="27">
        <v>0</v>
      </c>
      <c r="N38" s="27">
        <v>0</v>
      </c>
      <c r="O38" s="27">
        <v>0</v>
      </c>
      <c r="P38" s="24">
        <v>116573403.84</v>
      </c>
      <c r="Q38" s="24">
        <v>76867300</v>
      </c>
      <c r="R38" s="24">
        <f t="shared" si="13"/>
        <v>38540369.801600009</v>
      </c>
      <c r="S38" s="24">
        <f t="shared" si="14"/>
        <v>115407669.80160001</v>
      </c>
      <c r="T38" s="24">
        <f t="shared" si="15"/>
        <v>1165734.0384</v>
      </c>
    </row>
    <row r="39" spans="1:21" ht="251.1" customHeight="1" x14ac:dyDescent="0.35">
      <c r="A39" s="68">
        <v>21</v>
      </c>
      <c r="B39" s="66" t="s">
        <v>33</v>
      </c>
      <c r="C39" s="71" t="s">
        <v>132</v>
      </c>
      <c r="D39" s="70">
        <v>1200</v>
      </c>
      <c r="E39" s="67">
        <v>342</v>
      </c>
      <c r="F39" s="26">
        <v>0</v>
      </c>
      <c r="G39" s="26">
        <v>0</v>
      </c>
      <c r="H39" s="26">
        <v>0</v>
      </c>
      <c r="I39" s="26">
        <v>0</v>
      </c>
      <c r="J39" s="26">
        <v>0</v>
      </c>
      <c r="K39" s="27">
        <v>0</v>
      </c>
      <c r="L39" s="26">
        <v>0</v>
      </c>
      <c r="M39" s="27">
        <v>0</v>
      </c>
      <c r="N39" s="27">
        <v>0</v>
      </c>
      <c r="O39" s="27">
        <v>0</v>
      </c>
      <c r="P39" s="24">
        <v>20000000</v>
      </c>
      <c r="Q39" s="24">
        <v>13186700</v>
      </c>
      <c r="R39" s="24">
        <f t="shared" si="13"/>
        <v>6613300</v>
      </c>
      <c r="S39" s="24">
        <f t="shared" si="14"/>
        <v>19800000</v>
      </c>
      <c r="T39" s="24">
        <f t="shared" si="15"/>
        <v>200000</v>
      </c>
    </row>
    <row r="40" spans="1:21" ht="251.1" customHeight="1" x14ac:dyDescent="0.35">
      <c r="A40" s="68">
        <v>22</v>
      </c>
      <c r="B40" s="66" t="s">
        <v>34</v>
      </c>
      <c r="C40" s="71" t="s">
        <v>132</v>
      </c>
      <c r="D40" s="70">
        <v>1200</v>
      </c>
      <c r="E40" s="67">
        <v>156</v>
      </c>
      <c r="F40" s="26">
        <v>0</v>
      </c>
      <c r="G40" s="26">
        <v>0</v>
      </c>
      <c r="H40" s="26">
        <v>0</v>
      </c>
      <c r="I40" s="26">
        <v>0</v>
      </c>
      <c r="J40" s="26">
        <v>0</v>
      </c>
      <c r="K40" s="27">
        <v>0</v>
      </c>
      <c r="L40" s="26">
        <v>0</v>
      </c>
      <c r="M40" s="27">
        <v>0</v>
      </c>
      <c r="N40" s="27">
        <v>0</v>
      </c>
      <c r="O40" s="27">
        <v>0</v>
      </c>
      <c r="P40" s="24">
        <v>20000000</v>
      </c>
      <c r="Q40" s="24">
        <v>13186700</v>
      </c>
      <c r="R40" s="24">
        <f t="shared" si="13"/>
        <v>6613300</v>
      </c>
      <c r="S40" s="24">
        <f t="shared" si="14"/>
        <v>19800000</v>
      </c>
      <c r="T40" s="24">
        <f t="shared" si="15"/>
        <v>200000</v>
      </c>
    </row>
    <row r="41" spans="1:21" s="28" customFormat="1" ht="87" customHeight="1" x14ac:dyDescent="0.5">
      <c r="A41" s="122" t="s">
        <v>35</v>
      </c>
      <c r="B41" s="123"/>
      <c r="C41" s="72" t="s">
        <v>149</v>
      </c>
      <c r="D41" s="73">
        <f>SUM(D42:D47)</f>
        <v>8045</v>
      </c>
      <c r="E41" s="73">
        <f>SUM(E42:E47)</f>
        <v>3324</v>
      </c>
      <c r="F41" s="20">
        <f>F42+F43+F44</f>
        <v>55933467.969999999</v>
      </c>
      <c r="G41" s="20">
        <f>G42+G43+G44</f>
        <v>36879000</v>
      </c>
      <c r="H41" s="20">
        <f>H42+H43+H44</f>
        <v>18495133.2903</v>
      </c>
      <c r="I41" s="20">
        <f>I42+I43+I44</f>
        <v>55374133.290300004</v>
      </c>
      <c r="J41" s="20">
        <f>J42+J43+J44</f>
        <v>559334.67969999998</v>
      </c>
      <c r="K41" s="21">
        <f>SUM(K42:K47)</f>
        <v>62528670</v>
      </c>
      <c r="L41" s="20">
        <f t="shared" ref="L41:O41" si="18">SUM(L42:L47)</f>
        <v>41227500</v>
      </c>
      <c r="M41" s="21">
        <f t="shared" si="18"/>
        <v>20675883.299999997</v>
      </c>
      <c r="N41" s="21">
        <f t="shared" si="18"/>
        <v>61903383.299999997</v>
      </c>
      <c r="O41" s="21">
        <f t="shared" si="18"/>
        <v>625286.69999999995</v>
      </c>
      <c r="P41" s="21">
        <f t="shared" ref="P41:T41" si="19">SUM(P42:P47)</f>
        <v>0</v>
      </c>
      <c r="Q41" s="21">
        <f t="shared" si="19"/>
        <v>0</v>
      </c>
      <c r="R41" s="21">
        <f t="shared" si="19"/>
        <v>0</v>
      </c>
      <c r="S41" s="21">
        <f t="shared" si="19"/>
        <v>0</v>
      </c>
      <c r="T41" s="21">
        <f t="shared" si="19"/>
        <v>0</v>
      </c>
    </row>
    <row r="42" spans="1:21" s="28" customFormat="1" ht="248.45" customHeight="1" x14ac:dyDescent="0.5">
      <c r="A42" s="74">
        <v>23</v>
      </c>
      <c r="B42" s="69" t="s">
        <v>36</v>
      </c>
      <c r="C42" s="71" t="s">
        <v>132</v>
      </c>
      <c r="D42" s="60">
        <v>945</v>
      </c>
      <c r="E42" s="61">
        <v>326</v>
      </c>
      <c r="F42" s="23">
        <v>18261355.359999999</v>
      </c>
      <c r="G42" s="23">
        <v>12040400</v>
      </c>
      <c r="H42" s="23">
        <f>I42-G42</f>
        <v>6038341.806400001</v>
      </c>
      <c r="I42" s="23">
        <f>F42-J42</f>
        <v>18078741.806400001</v>
      </c>
      <c r="J42" s="23">
        <f t="shared" ref="J42:J47" si="20">F42*1%</f>
        <v>182613.55359999998</v>
      </c>
      <c r="K42" s="24">
        <f t="shared" ref="K42:K44" si="21">M42*66.5999998809%</f>
        <v>0</v>
      </c>
      <c r="L42" s="23">
        <f t="shared" ref="L42:L44" si="22">M42-K42</f>
        <v>0</v>
      </c>
      <c r="M42" s="24">
        <v>0</v>
      </c>
      <c r="N42" s="24">
        <v>0</v>
      </c>
      <c r="O42" s="24">
        <v>0</v>
      </c>
      <c r="P42" s="24">
        <v>0</v>
      </c>
      <c r="Q42" s="24">
        <v>0</v>
      </c>
      <c r="R42" s="24">
        <v>0</v>
      </c>
      <c r="S42" s="24">
        <v>0</v>
      </c>
      <c r="T42" s="24">
        <v>0</v>
      </c>
    </row>
    <row r="43" spans="1:21" s="28" customFormat="1" ht="302.25" customHeight="1" x14ac:dyDescent="0.5">
      <c r="A43" s="74">
        <v>24</v>
      </c>
      <c r="B43" s="75" t="s">
        <v>37</v>
      </c>
      <c r="C43" s="71" t="s">
        <v>132</v>
      </c>
      <c r="D43" s="60">
        <v>1500</v>
      </c>
      <c r="E43" s="61">
        <v>640</v>
      </c>
      <c r="F43" s="23">
        <v>20152219.77</v>
      </c>
      <c r="G43" s="23">
        <v>13287100</v>
      </c>
      <c r="H43" s="23">
        <f t="shared" ref="H43:H47" si="23">I43-G43</f>
        <v>6663597.5722999983</v>
      </c>
      <c r="I43" s="23">
        <f t="shared" ref="I43:I47" si="24">F43-J43</f>
        <v>19950697.572299998</v>
      </c>
      <c r="J43" s="23">
        <f t="shared" si="20"/>
        <v>201522.19769999999</v>
      </c>
      <c r="K43" s="24">
        <f t="shared" si="21"/>
        <v>0</v>
      </c>
      <c r="L43" s="23">
        <f t="shared" si="22"/>
        <v>0</v>
      </c>
      <c r="M43" s="24">
        <v>0</v>
      </c>
      <c r="N43" s="24">
        <v>0</v>
      </c>
      <c r="O43" s="24">
        <v>0</v>
      </c>
      <c r="P43" s="24">
        <v>0</v>
      </c>
      <c r="Q43" s="24">
        <v>0</v>
      </c>
      <c r="R43" s="24">
        <v>0</v>
      </c>
      <c r="S43" s="24">
        <v>0</v>
      </c>
      <c r="T43" s="24">
        <v>0</v>
      </c>
    </row>
    <row r="44" spans="1:21" s="28" customFormat="1" ht="213.95" customHeight="1" x14ac:dyDescent="0.5">
      <c r="A44" s="74">
        <v>25</v>
      </c>
      <c r="B44" s="75" t="s">
        <v>38</v>
      </c>
      <c r="C44" s="71" t="s">
        <v>132</v>
      </c>
      <c r="D44" s="77">
        <v>1800</v>
      </c>
      <c r="E44" s="61">
        <v>95</v>
      </c>
      <c r="F44" s="23">
        <v>17519892.84</v>
      </c>
      <c r="G44" s="23">
        <v>11551500</v>
      </c>
      <c r="H44" s="23">
        <f t="shared" si="23"/>
        <v>5793193.9116000012</v>
      </c>
      <c r="I44" s="23">
        <f t="shared" si="24"/>
        <v>17344693.911600001</v>
      </c>
      <c r="J44" s="23">
        <f t="shared" si="20"/>
        <v>175198.9284</v>
      </c>
      <c r="K44" s="24">
        <f t="shared" si="21"/>
        <v>0</v>
      </c>
      <c r="L44" s="23">
        <f t="shared" si="22"/>
        <v>0</v>
      </c>
      <c r="M44" s="24">
        <v>0</v>
      </c>
      <c r="N44" s="24">
        <v>0</v>
      </c>
      <c r="O44" s="24">
        <v>0</v>
      </c>
      <c r="P44" s="24">
        <v>0</v>
      </c>
      <c r="Q44" s="24">
        <v>0</v>
      </c>
      <c r="R44" s="24">
        <v>0</v>
      </c>
      <c r="S44" s="24">
        <v>0</v>
      </c>
      <c r="T44" s="24">
        <v>0</v>
      </c>
    </row>
    <row r="45" spans="1:21" ht="248.45" customHeight="1" x14ac:dyDescent="0.35">
      <c r="A45" s="74">
        <v>26</v>
      </c>
      <c r="B45" s="69" t="s">
        <v>39</v>
      </c>
      <c r="C45" s="71" t="s">
        <v>132</v>
      </c>
      <c r="D45" s="70">
        <v>600</v>
      </c>
      <c r="E45" s="71">
        <v>105</v>
      </c>
      <c r="F45" s="23">
        <v>0</v>
      </c>
      <c r="G45" s="23">
        <f t="shared" ref="G45:G47" si="25">I45*66.5999998809%</f>
        <v>0</v>
      </c>
      <c r="H45" s="23">
        <f t="shared" si="23"/>
        <v>0</v>
      </c>
      <c r="I45" s="23">
        <f t="shared" si="24"/>
        <v>0</v>
      </c>
      <c r="J45" s="23">
        <f t="shared" si="20"/>
        <v>0</v>
      </c>
      <c r="K45" s="24">
        <v>6000000</v>
      </c>
      <c r="L45" s="23">
        <v>3956000</v>
      </c>
      <c r="M45" s="24">
        <f t="shared" ref="M45:M47" si="26">N45-L45</f>
        <v>1984000</v>
      </c>
      <c r="N45" s="24">
        <f t="shared" ref="N45:N47" si="27">K45-O45</f>
        <v>5940000</v>
      </c>
      <c r="O45" s="24">
        <f t="shared" ref="O45:O47" si="28">K45*1%</f>
        <v>60000</v>
      </c>
      <c r="P45" s="25">
        <v>0</v>
      </c>
      <c r="Q45" s="24">
        <v>0</v>
      </c>
      <c r="R45" s="24">
        <f t="shared" ref="R45:R47" si="29">S45-Q45</f>
        <v>0</v>
      </c>
      <c r="S45" s="24">
        <f t="shared" ref="S45:S47" si="30">P45-T45</f>
        <v>0</v>
      </c>
      <c r="T45" s="24">
        <f t="shared" ref="T45:T47" si="31">P45*1%</f>
        <v>0</v>
      </c>
    </row>
    <row r="46" spans="1:21" ht="302.25" customHeight="1" x14ac:dyDescent="0.35">
      <c r="A46" s="74">
        <v>27</v>
      </c>
      <c r="B46" s="75" t="s">
        <v>40</v>
      </c>
      <c r="C46" s="71" t="s">
        <v>132</v>
      </c>
      <c r="D46" s="70">
        <v>2000</v>
      </c>
      <c r="E46" s="76">
        <v>2058</v>
      </c>
      <c r="F46" s="23">
        <v>0</v>
      </c>
      <c r="G46" s="23">
        <f t="shared" si="25"/>
        <v>0</v>
      </c>
      <c r="H46" s="23">
        <f t="shared" si="23"/>
        <v>0</v>
      </c>
      <c r="I46" s="23">
        <f t="shared" si="24"/>
        <v>0</v>
      </c>
      <c r="J46" s="23">
        <f t="shared" si="20"/>
        <v>0</v>
      </c>
      <c r="K46" s="24">
        <v>44528670</v>
      </c>
      <c r="L46" s="23">
        <v>29359500</v>
      </c>
      <c r="M46" s="24">
        <f t="shared" si="26"/>
        <v>14723883.299999997</v>
      </c>
      <c r="N46" s="24">
        <f t="shared" si="27"/>
        <v>44083383.299999997</v>
      </c>
      <c r="O46" s="24">
        <f t="shared" si="28"/>
        <v>445286.7</v>
      </c>
      <c r="P46" s="25">
        <v>0</v>
      </c>
      <c r="Q46" s="24">
        <v>0</v>
      </c>
      <c r="R46" s="24">
        <f t="shared" si="29"/>
        <v>0</v>
      </c>
      <c r="S46" s="24">
        <f t="shared" si="30"/>
        <v>0</v>
      </c>
      <c r="T46" s="24">
        <f t="shared" si="31"/>
        <v>0</v>
      </c>
    </row>
    <row r="47" spans="1:21" ht="203.85" customHeight="1" x14ac:dyDescent="0.35">
      <c r="A47" s="74">
        <v>28</v>
      </c>
      <c r="B47" s="75" t="s">
        <v>41</v>
      </c>
      <c r="C47" s="71" t="s">
        <v>132</v>
      </c>
      <c r="D47" s="70">
        <v>1200</v>
      </c>
      <c r="E47" s="76">
        <v>100</v>
      </c>
      <c r="F47" s="23">
        <v>0</v>
      </c>
      <c r="G47" s="23">
        <f t="shared" si="25"/>
        <v>0</v>
      </c>
      <c r="H47" s="23">
        <f t="shared" si="23"/>
        <v>0</v>
      </c>
      <c r="I47" s="23">
        <f t="shared" si="24"/>
        <v>0</v>
      </c>
      <c r="J47" s="23">
        <f t="shared" si="20"/>
        <v>0</v>
      </c>
      <c r="K47" s="24">
        <v>12000000</v>
      </c>
      <c r="L47" s="23">
        <v>7912000</v>
      </c>
      <c r="M47" s="24">
        <f t="shared" si="26"/>
        <v>3968000</v>
      </c>
      <c r="N47" s="24">
        <f t="shared" si="27"/>
        <v>11880000</v>
      </c>
      <c r="O47" s="24">
        <f t="shared" si="28"/>
        <v>120000</v>
      </c>
      <c r="P47" s="25">
        <v>0</v>
      </c>
      <c r="Q47" s="24">
        <v>0</v>
      </c>
      <c r="R47" s="24">
        <f t="shared" si="29"/>
        <v>0</v>
      </c>
      <c r="S47" s="24">
        <f t="shared" si="30"/>
        <v>0</v>
      </c>
      <c r="T47" s="24">
        <f t="shared" si="31"/>
        <v>0</v>
      </c>
    </row>
    <row r="48" spans="1:21" s="19" customFormat="1" ht="90.4" customHeight="1" x14ac:dyDescent="0.5">
      <c r="A48" s="122" t="s">
        <v>42</v>
      </c>
      <c r="B48" s="123"/>
      <c r="C48" s="72" t="s">
        <v>149</v>
      </c>
      <c r="D48" s="73">
        <f>SUM(D49:D51)</f>
        <v>18060</v>
      </c>
      <c r="E48" s="73">
        <f>SUM(E49:E51)</f>
        <v>2401</v>
      </c>
      <c r="F48" s="20">
        <f>F49+F50+F51</f>
        <v>0</v>
      </c>
      <c r="G48" s="20">
        <f>G49+G50+G51</f>
        <v>0</v>
      </c>
      <c r="H48" s="20">
        <f>H49+H50+H51</f>
        <v>0</v>
      </c>
      <c r="I48" s="20">
        <f>I49+I50+I51</f>
        <v>0</v>
      </c>
      <c r="J48" s="20">
        <f>J49+J50+J51</f>
        <v>0</v>
      </c>
      <c r="K48" s="21">
        <f>K49+K50</f>
        <v>62206746.780000001</v>
      </c>
      <c r="L48" s="20">
        <f t="shared" ref="L48:O48" si="32">L49+L50</f>
        <v>41014100</v>
      </c>
      <c r="M48" s="21">
        <f t="shared" si="32"/>
        <v>20570678.310000002</v>
      </c>
      <c r="N48" s="21">
        <f t="shared" si="32"/>
        <v>61584778.310000002</v>
      </c>
      <c r="O48" s="21">
        <f t="shared" si="32"/>
        <v>622067.46779999998</v>
      </c>
      <c r="P48" s="21">
        <f>P51</f>
        <v>50000000</v>
      </c>
      <c r="Q48" s="21">
        <f t="shared" ref="Q48:T48" si="33">Q51</f>
        <v>32966900</v>
      </c>
      <c r="R48" s="21">
        <f t="shared" si="33"/>
        <v>16533100</v>
      </c>
      <c r="S48" s="21">
        <f t="shared" si="33"/>
        <v>49500000</v>
      </c>
      <c r="T48" s="21">
        <f t="shared" si="33"/>
        <v>500000</v>
      </c>
      <c r="U48" s="22"/>
    </row>
    <row r="49" spans="1:25" s="18" customFormat="1" ht="307.7" customHeight="1" x14ac:dyDescent="0.35">
      <c r="A49" s="74">
        <v>29</v>
      </c>
      <c r="B49" s="69" t="s">
        <v>43</v>
      </c>
      <c r="C49" s="71" t="s">
        <v>132</v>
      </c>
      <c r="D49" s="71">
        <v>6600</v>
      </c>
      <c r="E49" s="71">
        <v>698</v>
      </c>
      <c r="F49" s="23">
        <v>0</v>
      </c>
      <c r="G49" s="23">
        <v>0</v>
      </c>
      <c r="H49" s="23">
        <f>I49-G49</f>
        <v>0</v>
      </c>
      <c r="I49" s="23">
        <f>F49-J49</f>
        <v>0</v>
      </c>
      <c r="J49" s="23">
        <f>F49*1%</f>
        <v>0</v>
      </c>
      <c r="K49" s="24">
        <v>37116746.780000001</v>
      </c>
      <c r="L49" s="23">
        <v>24471300</v>
      </c>
      <c r="M49" s="24">
        <f>N49-L49</f>
        <v>12274378.310000002</v>
      </c>
      <c r="N49" s="24">
        <v>36745678.310000002</v>
      </c>
      <c r="O49" s="24">
        <f t="shared" ref="O49" si="34">K49*1%</f>
        <v>371167.46780000004</v>
      </c>
      <c r="P49" s="24">
        <v>0</v>
      </c>
      <c r="Q49" s="24">
        <f t="shared" ref="Q49:Q50" si="35">S49*66.5999998809%</f>
        <v>0</v>
      </c>
      <c r="R49" s="24">
        <f t="shared" ref="R49:R51" si="36">S49-Q49</f>
        <v>0</v>
      </c>
      <c r="S49" s="24">
        <f t="shared" ref="S49:S51" si="37">P49-T49</f>
        <v>0</v>
      </c>
      <c r="T49" s="24">
        <f t="shared" ref="T49:T51" si="38">P49*1%</f>
        <v>0</v>
      </c>
      <c r="U49" s="6"/>
    </row>
    <row r="50" spans="1:25" s="111" customFormat="1" ht="409.6" customHeight="1" x14ac:dyDescent="0.35">
      <c r="A50" s="102">
        <v>30</v>
      </c>
      <c r="B50" s="109" t="s">
        <v>44</v>
      </c>
      <c r="C50" s="104" t="s">
        <v>132</v>
      </c>
      <c r="D50" s="104">
        <v>3990</v>
      </c>
      <c r="E50" s="104">
        <v>456</v>
      </c>
      <c r="F50" s="106">
        <v>0</v>
      </c>
      <c r="G50" s="106">
        <v>0</v>
      </c>
      <c r="H50" s="106">
        <v>0</v>
      </c>
      <c r="I50" s="106">
        <v>0</v>
      </c>
      <c r="J50" s="106">
        <v>0</v>
      </c>
      <c r="K50" s="106">
        <f>L50+M50+O50</f>
        <v>25090000</v>
      </c>
      <c r="L50" s="106">
        <v>16542800</v>
      </c>
      <c r="M50" s="106">
        <v>8296300</v>
      </c>
      <c r="N50" s="106">
        <f>L50+M50</f>
        <v>24839100</v>
      </c>
      <c r="O50" s="106">
        <v>250900</v>
      </c>
      <c r="P50" s="106">
        <v>0</v>
      </c>
      <c r="Q50" s="106">
        <f t="shared" si="35"/>
        <v>0</v>
      </c>
      <c r="R50" s="106">
        <f t="shared" si="36"/>
        <v>0</v>
      </c>
      <c r="S50" s="106">
        <f t="shared" si="37"/>
        <v>0</v>
      </c>
      <c r="T50" s="106">
        <f t="shared" si="38"/>
        <v>0</v>
      </c>
      <c r="U50" s="110"/>
    </row>
    <row r="51" spans="1:25" s="18" customFormat="1" ht="409.6" customHeight="1" x14ac:dyDescent="0.35">
      <c r="A51" s="68">
        <v>31</v>
      </c>
      <c r="B51" s="91" t="s">
        <v>45</v>
      </c>
      <c r="C51" s="71" t="s">
        <v>132</v>
      </c>
      <c r="D51" s="67">
        <v>7470</v>
      </c>
      <c r="E51" s="67">
        <v>1247</v>
      </c>
      <c r="F51" s="23">
        <v>0</v>
      </c>
      <c r="G51" s="23">
        <v>0</v>
      </c>
      <c r="H51" s="23">
        <f>I51-G51</f>
        <v>0</v>
      </c>
      <c r="I51" s="23">
        <f>F51-J51</f>
        <v>0</v>
      </c>
      <c r="J51" s="23">
        <f>F51*1%</f>
        <v>0</v>
      </c>
      <c r="K51" s="24">
        <v>0</v>
      </c>
      <c r="L51" s="23">
        <v>0</v>
      </c>
      <c r="M51" s="24">
        <v>0</v>
      </c>
      <c r="N51" s="24">
        <f t="shared" ref="N51" si="39">K51-O51</f>
        <v>0</v>
      </c>
      <c r="O51" s="24">
        <v>0</v>
      </c>
      <c r="P51" s="24">
        <v>50000000</v>
      </c>
      <c r="Q51" s="24">
        <v>32966900</v>
      </c>
      <c r="R51" s="24">
        <f t="shared" si="36"/>
        <v>16533100</v>
      </c>
      <c r="S51" s="24">
        <f t="shared" si="37"/>
        <v>49500000</v>
      </c>
      <c r="T51" s="24">
        <f t="shared" si="38"/>
        <v>500000</v>
      </c>
      <c r="U51" s="6"/>
    </row>
    <row r="52" spans="1:25" s="19" customFormat="1" ht="136.5" customHeight="1" x14ac:dyDescent="0.5">
      <c r="A52" s="122" t="s">
        <v>46</v>
      </c>
      <c r="B52" s="123"/>
      <c r="C52" s="73" t="s">
        <v>149</v>
      </c>
      <c r="D52" s="73">
        <f>SUM(D53:D54)</f>
        <v>3800</v>
      </c>
      <c r="E52" s="73">
        <f>SUM(E53:E54)</f>
        <v>353</v>
      </c>
      <c r="F52" s="20">
        <f>F53</f>
        <v>0</v>
      </c>
      <c r="G52" s="20">
        <f>G53</f>
        <v>0</v>
      </c>
      <c r="H52" s="20">
        <f>H53</f>
        <v>0</v>
      </c>
      <c r="I52" s="20">
        <f>I53</f>
        <v>0</v>
      </c>
      <c r="J52" s="20">
        <f>J53</f>
        <v>0</v>
      </c>
      <c r="K52" s="21">
        <f t="shared" ref="K52:O52" si="40">K53</f>
        <v>13200000</v>
      </c>
      <c r="L52" s="20">
        <f t="shared" si="40"/>
        <v>8703200</v>
      </c>
      <c r="M52" s="21">
        <f t="shared" si="40"/>
        <v>4364800</v>
      </c>
      <c r="N52" s="21">
        <f t="shared" si="40"/>
        <v>13068000</v>
      </c>
      <c r="O52" s="21">
        <f t="shared" si="40"/>
        <v>132000</v>
      </c>
      <c r="P52" s="21">
        <f>P54</f>
        <v>27500000</v>
      </c>
      <c r="Q52" s="21">
        <f t="shared" ref="Q52:T52" si="41">Q54</f>
        <v>18131800</v>
      </c>
      <c r="R52" s="21">
        <f t="shared" si="41"/>
        <v>9093200</v>
      </c>
      <c r="S52" s="21">
        <f t="shared" si="41"/>
        <v>27225000</v>
      </c>
      <c r="T52" s="21">
        <f t="shared" si="41"/>
        <v>275000</v>
      </c>
      <c r="U52" s="22"/>
    </row>
    <row r="53" spans="1:25" ht="215.1" customHeight="1" x14ac:dyDescent="0.35">
      <c r="A53" s="74">
        <v>32</v>
      </c>
      <c r="B53" s="69" t="s">
        <v>47</v>
      </c>
      <c r="C53" s="71" t="s">
        <v>132</v>
      </c>
      <c r="D53" s="71">
        <v>1300</v>
      </c>
      <c r="E53" s="71">
        <v>197</v>
      </c>
      <c r="F53" s="23">
        <v>0</v>
      </c>
      <c r="G53" s="23">
        <f>I53*66.5999998809%</f>
        <v>0</v>
      </c>
      <c r="H53" s="23">
        <f>I53-G53</f>
        <v>0</v>
      </c>
      <c r="I53" s="23">
        <f>F53-J53</f>
        <v>0</v>
      </c>
      <c r="J53" s="23">
        <f>F53*1%</f>
        <v>0</v>
      </c>
      <c r="K53" s="24">
        <v>13200000</v>
      </c>
      <c r="L53" s="23">
        <v>8703200</v>
      </c>
      <c r="M53" s="24">
        <f>N53-L53</f>
        <v>4364800</v>
      </c>
      <c r="N53" s="24">
        <f>K53-O53</f>
        <v>13068000</v>
      </c>
      <c r="O53" s="24">
        <f>K53*1%</f>
        <v>132000</v>
      </c>
      <c r="P53" s="25">
        <v>0</v>
      </c>
      <c r="Q53" s="24">
        <v>0</v>
      </c>
      <c r="R53" s="24">
        <v>0</v>
      </c>
      <c r="S53" s="24">
        <v>0</v>
      </c>
      <c r="T53" s="24">
        <v>0</v>
      </c>
    </row>
    <row r="54" spans="1:25" ht="215.1" customHeight="1" x14ac:dyDescent="0.35">
      <c r="A54" s="68">
        <v>33</v>
      </c>
      <c r="B54" s="66" t="s">
        <v>48</v>
      </c>
      <c r="C54" s="71" t="s">
        <v>132</v>
      </c>
      <c r="D54" s="67">
        <v>2500</v>
      </c>
      <c r="E54" s="67">
        <v>156</v>
      </c>
      <c r="F54" s="26">
        <v>0</v>
      </c>
      <c r="G54" s="26">
        <v>0</v>
      </c>
      <c r="H54" s="26">
        <v>0</v>
      </c>
      <c r="I54" s="26">
        <v>0</v>
      </c>
      <c r="J54" s="26">
        <v>0</v>
      </c>
      <c r="K54" s="27">
        <v>0</v>
      </c>
      <c r="L54" s="26">
        <v>0</v>
      </c>
      <c r="M54" s="27">
        <v>0</v>
      </c>
      <c r="N54" s="27">
        <v>0</v>
      </c>
      <c r="O54" s="27">
        <v>0</v>
      </c>
      <c r="P54" s="24">
        <v>27500000</v>
      </c>
      <c r="Q54" s="24">
        <v>18131800</v>
      </c>
      <c r="R54" s="24">
        <f>S54-Q54</f>
        <v>9093200</v>
      </c>
      <c r="S54" s="24">
        <f>P54-T54</f>
        <v>27225000</v>
      </c>
      <c r="T54" s="24">
        <f>P54*1%</f>
        <v>275000</v>
      </c>
    </row>
    <row r="55" spans="1:25" s="19" customFormat="1" ht="103.7" customHeight="1" x14ac:dyDescent="0.5">
      <c r="A55" s="122" t="s">
        <v>49</v>
      </c>
      <c r="B55" s="123"/>
      <c r="C55" s="73" t="s">
        <v>149</v>
      </c>
      <c r="D55" s="73" t="s">
        <v>149</v>
      </c>
      <c r="E55" s="73">
        <f>E56</f>
        <v>560</v>
      </c>
      <c r="F55" s="20">
        <f>F56</f>
        <v>0</v>
      </c>
      <c r="G55" s="20">
        <f t="shared" ref="G55:T55" si="42">G56</f>
        <v>0</v>
      </c>
      <c r="H55" s="20">
        <f t="shared" si="42"/>
        <v>0</v>
      </c>
      <c r="I55" s="20">
        <f t="shared" si="42"/>
        <v>0</v>
      </c>
      <c r="J55" s="20">
        <f t="shared" si="42"/>
        <v>0</v>
      </c>
      <c r="K55" s="21">
        <f t="shared" si="42"/>
        <v>35000000</v>
      </c>
      <c r="L55" s="20">
        <f t="shared" si="42"/>
        <v>23076800</v>
      </c>
      <c r="M55" s="21">
        <f t="shared" si="42"/>
        <v>11573200</v>
      </c>
      <c r="N55" s="20">
        <f t="shared" si="42"/>
        <v>34650000</v>
      </c>
      <c r="O55" s="21">
        <f t="shared" si="42"/>
        <v>350000</v>
      </c>
      <c r="P55" s="21">
        <f t="shared" si="42"/>
        <v>0</v>
      </c>
      <c r="Q55" s="21">
        <f t="shared" si="42"/>
        <v>0</v>
      </c>
      <c r="R55" s="21">
        <f t="shared" si="42"/>
        <v>0</v>
      </c>
      <c r="S55" s="21">
        <f t="shared" si="42"/>
        <v>0</v>
      </c>
      <c r="T55" s="21">
        <f t="shared" si="42"/>
        <v>0</v>
      </c>
      <c r="U55" s="22"/>
    </row>
    <row r="56" spans="1:25" ht="409.6" customHeight="1" x14ac:dyDescent="0.35">
      <c r="A56" s="74">
        <v>34</v>
      </c>
      <c r="B56" s="92" t="s">
        <v>133</v>
      </c>
      <c r="C56" s="71" t="s">
        <v>131</v>
      </c>
      <c r="D56" s="71">
        <v>25</v>
      </c>
      <c r="E56" s="71">
        <v>560</v>
      </c>
      <c r="F56" s="23">
        <v>0</v>
      </c>
      <c r="G56" s="23">
        <f>I56*66.5999998809%</f>
        <v>0</v>
      </c>
      <c r="H56" s="23">
        <f>I56-G56</f>
        <v>0</v>
      </c>
      <c r="I56" s="23">
        <f>F56-J56</f>
        <v>0</v>
      </c>
      <c r="J56" s="23">
        <f>F56*1%</f>
        <v>0</v>
      </c>
      <c r="K56" s="24">
        <v>35000000</v>
      </c>
      <c r="L56" s="24">
        <v>23076800</v>
      </c>
      <c r="M56" s="24">
        <f>N56-L56</f>
        <v>11573200</v>
      </c>
      <c r="N56" s="24">
        <f>K56-O56</f>
        <v>34650000</v>
      </c>
      <c r="O56" s="24">
        <f>K56*1%</f>
        <v>350000</v>
      </c>
      <c r="P56" s="25">
        <v>0</v>
      </c>
      <c r="Q56" s="43">
        <v>0</v>
      </c>
      <c r="R56" s="43">
        <v>0</v>
      </c>
      <c r="S56" s="43">
        <v>0</v>
      </c>
      <c r="T56" s="43">
        <v>0</v>
      </c>
      <c r="U56" s="29"/>
      <c r="V56" s="30"/>
      <c r="W56" s="30"/>
    </row>
    <row r="57" spans="1:25" s="28" customFormat="1" ht="101.25" customHeight="1" x14ac:dyDescent="0.5">
      <c r="A57" s="122" t="s">
        <v>50</v>
      </c>
      <c r="B57" s="123"/>
      <c r="C57" s="73" t="s">
        <v>149</v>
      </c>
      <c r="D57" s="73">
        <f>SUM(D58:D60)</f>
        <v>5242</v>
      </c>
      <c r="E57" s="73">
        <f>SUM(E58:E60)</f>
        <v>1406</v>
      </c>
      <c r="F57" s="20">
        <f t="shared" ref="F57:J57" si="43">F58+F60</f>
        <v>9325726.0099999998</v>
      </c>
      <c r="G57" s="20">
        <f t="shared" si="43"/>
        <v>6148800</v>
      </c>
      <c r="H57" s="20">
        <f t="shared" si="43"/>
        <v>3083668.8100000005</v>
      </c>
      <c r="I57" s="20">
        <f t="shared" si="43"/>
        <v>9232468.8100000005</v>
      </c>
      <c r="J57" s="20">
        <f t="shared" si="43"/>
        <v>93257.2</v>
      </c>
      <c r="K57" s="21">
        <f t="shared" ref="K57:T57" si="44">K58+K59+K60</f>
        <v>6500000</v>
      </c>
      <c r="L57" s="20">
        <f t="shared" si="44"/>
        <v>4285700</v>
      </c>
      <c r="M57" s="21">
        <f t="shared" si="44"/>
        <v>2149300</v>
      </c>
      <c r="N57" s="21">
        <f t="shared" si="44"/>
        <v>6435000</v>
      </c>
      <c r="O57" s="21">
        <f t="shared" si="44"/>
        <v>65000</v>
      </c>
      <c r="P57" s="21">
        <f t="shared" si="44"/>
        <v>3500000</v>
      </c>
      <c r="Q57" s="21">
        <f t="shared" si="44"/>
        <v>2307600</v>
      </c>
      <c r="R57" s="21">
        <f t="shared" si="44"/>
        <v>1157400</v>
      </c>
      <c r="S57" s="21">
        <f t="shared" si="44"/>
        <v>3465000</v>
      </c>
      <c r="T57" s="21">
        <f t="shared" si="44"/>
        <v>35000</v>
      </c>
      <c r="U57" s="22"/>
      <c r="Y57" s="22"/>
    </row>
    <row r="58" spans="1:25" s="18" customFormat="1" ht="401.45" customHeight="1" x14ac:dyDescent="0.35">
      <c r="A58" s="74">
        <v>35</v>
      </c>
      <c r="B58" s="69" t="s">
        <v>51</v>
      </c>
      <c r="C58" s="71" t="s">
        <v>132</v>
      </c>
      <c r="D58" s="71">
        <v>3659</v>
      </c>
      <c r="E58" s="71">
        <v>414</v>
      </c>
      <c r="F58" s="23">
        <v>9325726.0099999998</v>
      </c>
      <c r="G58" s="23">
        <v>6148800</v>
      </c>
      <c r="H58" s="23">
        <f>I58-G58</f>
        <v>3083668.8100000005</v>
      </c>
      <c r="I58" s="23">
        <f>F58-J58</f>
        <v>9232468.8100000005</v>
      </c>
      <c r="J58" s="23">
        <v>93257.2</v>
      </c>
      <c r="K58" s="24">
        <f>M58*66.5999998809%</f>
        <v>0</v>
      </c>
      <c r="L58" s="23">
        <f>M58-K58</f>
        <v>0</v>
      </c>
      <c r="M58" s="24">
        <v>0</v>
      </c>
      <c r="N58" s="24">
        <v>0</v>
      </c>
      <c r="O58" s="24">
        <v>0</v>
      </c>
      <c r="P58" s="24">
        <f>R58*66.5999998809%</f>
        <v>0</v>
      </c>
      <c r="Q58" s="24">
        <f>R58-P58</f>
        <v>0</v>
      </c>
      <c r="R58" s="24">
        <v>0</v>
      </c>
      <c r="S58" s="24">
        <v>0</v>
      </c>
      <c r="T58" s="24">
        <v>0</v>
      </c>
      <c r="U58" s="6"/>
    </row>
    <row r="59" spans="1:25" s="18" customFormat="1" ht="323.45" customHeight="1" x14ac:dyDescent="0.35">
      <c r="A59" s="74">
        <v>36</v>
      </c>
      <c r="B59" s="69" t="s">
        <v>52</v>
      </c>
      <c r="C59" s="71" t="s">
        <v>132</v>
      </c>
      <c r="D59" s="71">
        <v>1177</v>
      </c>
      <c r="E59" s="71">
        <v>485</v>
      </c>
      <c r="F59" s="23">
        <v>0</v>
      </c>
      <c r="G59" s="23">
        <v>0</v>
      </c>
      <c r="H59" s="23">
        <v>0</v>
      </c>
      <c r="I59" s="23">
        <v>0</v>
      </c>
      <c r="J59" s="23">
        <v>0</v>
      </c>
      <c r="K59" s="24">
        <v>6500000</v>
      </c>
      <c r="L59" s="24">
        <v>4285700</v>
      </c>
      <c r="M59" s="24">
        <f>N59-L59</f>
        <v>2149300</v>
      </c>
      <c r="N59" s="24">
        <f>K59-O59</f>
        <v>6435000</v>
      </c>
      <c r="O59" s="24">
        <f>K59*1%</f>
        <v>65000</v>
      </c>
      <c r="P59" s="24">
        <v>0</v>
      </c>
      <c r="Q59" s="24">
        <v>0</v>
      </c>
      <c r="R59" s="24">
        <v>0</v>
      </c>
      <c r="S59" s="24">
        <v>0</v>
      </c>
      <c r="T59" s="24">
        <v>0</v>
      </c>
      <c r="U59" s="6"/>
    </row>
    <row r="60" spans="1:25" s="18" customFormat="1" ht="323.45" customHeight="1" x14ac:dyDescent="0.35">
      <c r="A60" s="74">
        <v>37</v>
      </c>
      <c r="B60" s="69" t="s">
        <v>53</v>
      </c>
      <c r="C60" s="71" t="s">
        <v>132</v>
      </c>
      <c r="D60" s="71">
        <v>406</v>
      </c>
      <c r="E60" s="71">
        <v>507</v>
      </c>
      <c r="F60" s="23">
        <v>0</v>
      </c>
      <c r="G60" s="23">
        <f>I60*66.5999998809%</f>
        <v>0</v>
      </c>
      <c r="H60" s="23">
        <f>I60-G60</f>
        <v>0</v>
      </c>
      <c r="I60" s="23">
        <f>F60-J60</f>
        <v>0</v>
      </c>
      <c r="J60" s="23">
        <f>F60*1%</f>
        <v>0</v>
      </c>
      <c r="K60" s="24">
        <v>0</v>
      </c>
      <c r="L60" s="23">
        <v>0</v>
      </c>
      <c r="M60" s="24">
        <v>0</v>
      </c>
      <c r="N60" s="24">
        <f>K60-O60</f>
        <v>0</v>
      </c>
      <c r="O60" s="24">
        <f>K60*1%</f>
        <v>0</v>
      </c>
      <c r="P60" s="24">
        <v>3500000</v>
      </c>
      <c r="Q60" s="24">
        <v>2307600</v>
      </c>
      <c r="R60" s="24">
        <f>S60-Q60</f>
        <v>1157400</v>
      </c>
      <c r="S60" s="24">
        <f>P60-T60</f>
        <v>3465000</v>
      </c>
      <c r="T60" s="24">
        <f>P60*1%</f>
        <v>35000</v>
      </c>
      <c r="U60" s="6"/>
    </row>
    <row r="61" spans="1:25" s="28" customFormat="1" ht="157.15" customHeight="1" x14ac:dyDescent="0.5">
      <c r="A61" s="122" t="s">
        <v>54</v>
      </c>
      <c r="B61" s="123"/>
      <c r="C61" s="73" t="s">
        <v>149</v>
      </c>
      <c r="D61" s="73">
        <f>SUM(D62:D65)</f>
        <v>27965</v>
      </c>
      <c r="E61" s="73">
        <f>SUM(E62:E65)</f>
        <v>10226</v>
      </c>
      <c r="F61" s="20">
        <f>F62+F63+F64+F65</f>
        <v>0</v>
      </c>
      <c r="G61" s="20">
        <f>G62+G63+G64+G65</f>
        <v>0</v>
      </c>
      <c r="H61" s="20">
        <f>H62+H63+H64+H65</f>
        <v>0</v>
      </c>
      <c r="I61" s="20">
        <f>I62+I63+I64+I65</f>
        <v>0</v>
      </c>
      <c r="J61" s="20">
        <f>J62+J63+J64+J65</f>
        <v>0</v>
      </c>
      <c r="K61" s="21">
        <f>K62+K63</f>
        <v>4000000</v>
      </c>
      <c r="L61" s="20">
        <f t="shared" ref="L61:O61" si="45">L62+L63</f>
        <v>2637200</v>
      </c>
      <c r="M61" s="21">
        <f t="shared" si="45"/>
        <v>1322800</v>
      </c>
      <c r="N61" s="21">
        <f t="shared" si="45"/>
        <v>3960000</v>
      </c>
      <c r="O61" s="21">
        <f t="shared" si="45"/>
        <v>40000</v>
      </c>
      <c r="P61" s="21">
        <f>P62+P63+P64+P65</f>
        <v>127000000</v>
      </c>
      <c r="Q61" s="21">
        <f t="shared" ref="Q61:T61" si="46">Q62+Q63+Q64+Q65</f>
        <v>83736000</v>
      </c>
      <c r="R61" s="21">
        <f t="shared" si="46"/>
        <v>41994000</v>
      </c>
      <c r="S61" s="21">
        <f t="shared" si="46"/>
        <v>125730000</v>
      </c>
      <c r="T61" s="21">
        <f t="shared" si="46"/>
        <v>1270000</v>
      </c>
    </row>
    <row r="62" spans="1:25" s="31" customFormat="1" ht="247.9" customHeight="1" x14ac:dyDescent="0.5">
      <c r="A62" s="78">
        <v>38</v>
      </c>
      <c r="B62" s="79" t="s">
        <v>55</v>
      </c>
      <c r="C62" s="78" t="s">
        <v>132</v>
      </c>
      <c r="D62" s="78">
        <v>865</v>
      </c>
      <c r="E62" s="78">
        <v>449</v>
      </c>
      <c r="F62" s="26">
        <v>0</v>
      </c>
      <c r="G62" s="26">
        <v>0</v>
      </c>
      <c r="H62" s="26">
        <f>I62-G62</f>
        <v>0</v>
      </c>
      <c r="I62" s="26">
        <f>F62-J62</f>
        <v>0</v>
      </c>
      <c r="J62" s="26">
        <f>F62*1%</f>
        <v>0</v>
      </c>
      <c r="K62" s="27">
        <v>2000000</v>
      </c>
      <c r="L62" s="26">
        <v>1318600</v>
      </c>
      <c r="M62" s="27">
        <f t="shared" ref="M62:M63" si="47">N62-L62</f>
        <v>661400</v>
      </c>
      <c r="N62" s="27">
        <f t="shared" ref="N62:N63" si="48">K62-O62</f>
        <v>1980000</v>
      </c>
      <c r="O62" s="27">
        <f t="shared" ref="O62:O63" si="49">K62*1%</f>
        <v>20000</v>
      </c>
      <c r="P62" s="27">
        <v>0</v>
      </c>
      <c r="Q62" s="27">
        <v>0</v>
      </c>
      <c r="R62" s="27">
        <v>0</v>
      </c>
      <c r="S62" s="27">
        <v>0</v>
      </c>
      <c r="T62" s="27">
        <v>0</v>
      </c>
    </row>
    <row r="63" spans="1:25" s="31" customFormat="1" ht="247.9" customHeight="1" x14ac:dyDescent="0.5">
      <c r="A63" s="78">
        <v>39</v>
      </c>
      <c r="B63" s="79" t="s">
        <v>56</v>
      </c>
      <c r="C63" s="78" t="s">
        <v>132</v>
      </c>
      <c r="D63" s="78">
        <v>1600</v>
      </c>
      <c r="E63" s="78">
        <v>377</v>
      </c>
      <c r="F63" s="26">
        <v>0</v>
      </c>
      <c r="G63" s="26">
        <v>0</v>
      </c>
      <c r="H63" s="26">
        <f>I63-G63</f>
        <v>0</v>
      </c>
      <c r="I63" s="26">
        <f>F63-J63</f>
        <v>0</v>
      </c>
      <c r="J63" s="26">
        <f>F63*1%</f>
        <v>0</v>
      </c>
      <c r="K63" s="27">
        <v>2000000</v>
      </c>
      <c r="L63" s="26">
        <v>1318600</v>
      </c>
      <c r="M63" s="27">
        <f t="shared" si="47"/>
        <v>661400</v>
      </c>
      <c r="N63" s="27">
        <f t="shared" si="48"/>
        <v>1980000</v>
      </c>
      <c r="O63" s="27">
        <f t="shared" si="49"/>
        <v>20000</v>
      </c>
      <c r="P63" s="27">
        <v>0</v>
      </c>
      <c r="Q63" s="27">
        <v>0</v>
      </c>
      <c r="R63" s="27">
        <v>0</v>
      </c>
      <c r="S63" s="27">
        <v>0</v>
      </c>
      <c r="T63" s="27">
        <v>0</v>
      </c>
    </row>
    <row r="64" spans="1:25" s="31" customFormat="1" ht="247.9" customHeight="1" x14ac:dyDescent="0.5">
      <c r="A64" s="80">
        <v>40</v>
      </c>
      <c r="B64" s="81" t="s">
        <v>57</v>
      </c>
      <c r="C64" s="78" t="s">
        <v>132</v>
      </c>
      <c r="D64" s="82">
        <v>18000</v>
      </c>
      <c r="E64" s="83">
        <v>4700</v>
      </c>
      <c r="F64" s="26">
        <v>0</v>
      </c>
      <c r="G64" s="26">
        <v>0</v>
      </c>
      <c r="H64" s="26">
        <v>0</v>
      </c>
      <c r="I64" s="26">
        <v>0</v>
      </c>
      <c r="J64" s="26">
        <v>0</v>
      </c>
      <c r="K64" s="27">
        <v>0</v>
      </c>
      <c r="L64" s="26">
        <v>0</v>
      </c>
      <c r="M64" s="27">
        <v>0</v>
      </c>
      <c r="N64" s="27">
        <v>0</v>
      </c>
      <c r="O64" s="27">
        <v>0</v>
      </c>
      <c r="P64" s="24">
        <v>100000000</v>
      </c>
      <c r="Q64" s="24">
        <v>65933900</v>
      </c>
      <c r="R64" s="24">
        <f t="shared" ref="R64:R65" si="50">S64-Q64</f>
        <v>33066100</v>
      </c>
      <c r="S64" s="24">
        <f t="shared" ref="S64:S65" si="51">P64-T64</f>
        <v>99000000</v>
      </c>
      <c r="T64" s="24">
        <f t="shared" ref="T64:T65" si="52">P64*1%</f>
        <v>1000000</v>
      </c>
    </row>
    <row r="65" spans="1:21" s="31" customFormat="1" ht="247.9" customHeight="1" x14ac:dyDescent="0.5">
      <c r="A65" s="80">
        <v>41</v>
      </c>
      <c r="B65" s="81" t="s">
        <v>58</v>
      </c>
      <c r="C65" s="78" t="s">
        <v>132</v>
      </c>
      <c r="D65" s="83">
        <v>7500</v>
      </c>
      <c r="E65" s="83">
        <v>4700</v>
      </c>
      <c r="F65" s="26">
        <v>0</v>
      </c>
      <c r="G65" s="26">
        <v>0</v>
      </c>
      <c r="H65" s="26">
        <v>0</v>
      </c>
      <c r="I65" s="26">
        <v>0</v>
      </c>
      <c r="J65" s="26">
        <v>0</v>
      </c>
      <c r="K65" s="27">
        <v>0</v>
      </c>
      <c r="L65" s="26">
        <v>0</v>
      </c>
      <c r="M65" s="27">
        <v>0</v>
      </c>
      <c r="N65" s="27">
        <v>0</v>
      </c>
      <c r="O65" s="27">
        <v>0</v>
      </c>
      <c r="P65" s="24">
        <v>27000000</v>
      </c>
      <c r="Q65" s="24">
        <v>17802100</v>
      </c>
      <c r="R65" s="24">
        <f t="shared" si="50"/>
        <v>8927900</v>
      </c>
      <c r="S65" s="24">
        <f t="shared" si="51"/>
        <v>26730000</v>
      </c>
      <c r="T65" s="24">
        <f t="shared" si="52"/>
        <v>270000</v>
      </c>
    </row>
    <row r="66" spans="1:21" s="28" customFormat="1" ht="99.2" customHeight="1" x14ac:dyDescent="0.5">
      <c r="A66" s="122" t="s">
        <v>59</v>
      </c>
      <c r="B66" s="123"/>
      <c r="C66" s="73" t="s">
        <v>149</v>
      </c>
      <c r="D66" s="73">
        <f>D67</f>
        <v>1500</v>
      </c>
      <c r="E66" s="73">
        <f>E67</f>
        <v>303</v>
      </c>
      <c r="F66" s="20">
        <f>F67+F68</f>
        <v>0</v>
      </c>
      <c r="G66" s="20">
        <f t="shared" ref="G66:J66" si="53">G67+G68</f>
        <v>0</v>
      </c>
      <c r="H66" s="20">
        <f t="shared" si="53"/>
        <v>0</v>
      </c>
      <c r="I66" s="20">
        <f t="shared" si="53"/>
        <v>0</v>
      </c>
      <c r="J66" s="20">
        <f t="shared" si="53"/>
        <v>0</v>
      </c>
      <c r="K66" s="21">
        <v>0</v>
      </c>
      <c r="L66" s="20">
        <v>0</v>
      </c>
      <c r="M66" s="21">
        <v>0</v>
      </c>
      <c r="N66" s="21">
        <v>0</v>
      </c>
      <c r="O66" s="21">
        <v>0</v>
      </c>
      <c r="P66" s="21">
        <f>P67</f>
        <v>1500000</v>
      </c>
      <c r="Q66" s="21">
        <f t="shared" ref="Q66:T66" si="54">Q67</f>
        <v>989000</v>
      </c>
      <c r="R66" s="21">
        <f t="shared" si="54"/>
        <v>496000</v>
      </c>
      <c r="S66" s="21">
        <f t="shared" si="54"/>
        <v>1485000</v>
      </c>
      <c r="T66" s="21">
        <f t="shared" si="54"/>
        <v>15000</v>
      </c>
    </row>
    <row r="67" spans="1:21" s="31" customFormat="1" ht="224.45" customHeight="1" x14ac:dyDescent="0.5">
      <c r="A67" s="80">
        <v>42</v>
      </c>
      <c r="B67" s="81" t="s">
        <v>60</v>
      </c>
      <c r="C67" s="83" t="s">
        <v>132</v>
      </c>
      <c r="D67" s="83">
        <v>1500</v>
      </c>
      <c r="E67" s="83">
        <v>303</v>
      </c>
      <c r="F67" s="26">
        <v>0</v>
      </c>
      <c r="G67" s="26">
        <v>0</v>
      </c>
      <c r="H67" s="26">
        <v>0</v>
      </c>
      <c r="I67" s="26">
        <v>0</v>
      </c>
      <c r="J67" s="26">
        <v>0</v>
      </c>
      <c r="K67" s="27">
        <v>0</v>
      </c>
      <c r="L67" s="26">
        <v>0</v>
      </c>
      <c r="M67" s="27">
        <v>0</v>
      </c>
      <c r="N67" s="27">
        <v>0</v>
      </c>
      <c r="O67" s="27">
        <v>0</v>
      </c>
      <c r="P67" s="24">
        <v>1500000</v>
      </c>
      <c r="Q67" s="24">
        <v>989000</v>
      </c>
      <c r="R67" s="24">
        <f>S67-Q67</f>
        <v>496000</v>
      </c>
      <c r="S67" s="24">
        <f>P67-T67</f>
        <v>1485000</v>
      </c>
      <c r="T67" s="24">
        <f>P67*1%</f>
        <v>15000</v>
      </c>
    </row>
    <row r="68" spans="1:21" s="28" customFormat="1" ht="164.85" customHeight="1" x14ac:dyDescent="0.5">
      <c r="A68" s="122" t="s">
        <v>61</v>
      </c>
      <c r="B68" s="123"/>
      <c r="C68" s="73" t="s">
        <v>149</v>
      </c>
      <c r="D68" s="73">
        <f>SUM(D69:D72)</f>
        <v>18670</v>
      </c>
      <c r="E68" s="73">
        <f>SUM(E69:E72)</f>
        <v>3915</v>
      </c>
      <c r="F68" s="20">
        <f>F69+F70+F72</f>
        <v>0</v>
      </c>
      <c r="G68" s="20">
        <f>G69+G70+G72</f>
        <v>0</v>
      </c>
      <c r="H68" s="20">
        <f>H69+H70+H72</f>
        <v>0</v>
      </c>
      <c r="I68" s="20">
        <f>I69+I70+I72</f>
        <v>0</v>
      </c>
      <c r="J68" s="20">
        <f>J69+J70+J72</f>
        <v>0</v>
      </c>
      <c r="K68" s="21">
        <f>K69+K70</f>
        <v>44300000</v>
      </c>
      <c r="L68" s="20">
        <f>L69+L70</f>
        <v>29208700</v>
      </c>
      <c r="M68" s="21">
        <f>M69+M70</f>
        <v>14648300</v>
      </c>
      <c r="N68" s="21">
        <f>N69+N70</f>
        <v>43857000</v>
      </c>
      <c r="O68" s="21">
        <f>O69+O70</f>
        <v>443000</v>
      </c>
      <c r="P68" s="21">
        <f>P72</f>
        <v>30000000</v>
      </c>
      <c r="Q68" s="21">
        <f t="shared" ref="Q68:T68" si="55">Q72</f>
        <v>19780100</v>
      </c>
      <c r="R68" s="21">
        <f t="shared" si="55"/>
        <v>9919900</v>
      </c>
      <c r="S68" s="21">
        <f t="shared" si="55"/>
        <v>29700000</v>
      </c>
      <c r="T68" s="21">
        <f t="shared" si="55"/>
        <v>300000</v>
      </c>
    </row>
    <row r="69" spans="1:21" ht="409.6" customHeight="1" x14ac:dyDescent="0.35">
      <c r="A69" s="74">
        <v>43</v>
      </c>
      <c r="B69" s="92" t="s">
        <v>62</v>
      </c>
      <c r="C69" s="71" t="s">
        <v>132</v>
      </c>
      <c r="D69" s="71">
        <v>5815</v>
      </c>
      <c r="E69" s="71">
        <v>578</v>
      </c>
      <c r="F69" s="23">
        <v>0</v>
      </c>
      <c r="G69" s="23">
        <f t="shared" ref="G69:G70" si="56">I69*66.5999998809%</f>
        <v>0</v>
      </c>
      <c r="H69" s="23">
        <f>I69-G69</f>
        <v>0</v>
      </c>
      <c r="I69" s="23">
        <f>F69-J69</f>
        <v>0</v>
      </c>
      <c r="J69" s="23">
        <f>F69*1%</f>
        <v>0</v>
      </c>
      <c r="K69" s="24">
        <v>20600000</v>
      </c>
      <c r="L69" s="23">
        <v>13582400</v>
      </c>
      <c r="M69" s="24">
        <f t="shared" ref="M69:M74" si="57">N69-L69</f>
        <v>6811600</v>
      </c>
      <c r="N69" s="24">
        <f t="shared" ref="N69:N74" si="58">K69-O69</f>
        <v>20394000</v>
      </c>
      <c r="O69" s="24">
        <f t="shared" ref="O69:O74" si="59">K69*1%</f>
        <v>206000</v>
      </c>
      <c r="P69" s="24">
        <f>R69*66.5999998809%</f>
        <v>0</v>
      </c>
      <c r="Q69" s="24">
        <f t="shared" ref="Q69:Q70" si="60">R69-P69</f>
        <v>0</v>
      </c>
      <c r="R69" s="24">
        <v>0</v>
      </c>
      <c r="S69" s="24">
        <v>0</v>
      </c>
      <c r="T69" s="24">
        <v>0</v>
      </c>
    </row>
    <row r="70" spans="1:21" ht="60" customHeight="1" x14ac:dyDescent="0.35">
      <c r="A70" s="132">
        <v>44</v>
      </c>
      <c r="B70" s="124" t="s">
        <v>63</v>
      </c>
      <c r="C70" s="134" t="s">
        <v>132</v>
      </c>
      <c r="D70" s="134">
        <v>6945</v>
      </c>
      <c r="E70" s="134">
        <v>2692</v>
      </c>
      <c r="F70" s="130">
        <v>0</v>
      </c>
      <c r="G70" s="130">
        <f t="shared" si="56"/>
        <v>0</v>
      </c>
      <c r="H70" s="130">
        <f>I70-G70</f>
        <v>0</v>
      </c>
      <c r="I70" s="130">
        <f>F70-J70</f>
        <v>0</v>
      </c>
      <c r="J70" s="130">
        <f>F70*1%</f>
        <v>0</v>
      </c>
      <c r="K70" s="128">
        <v>23700000</v>
      </c>
      <c r="L70" s="130">
        <v>15626300</v>
      </c>
      <c r="M70" s="128">
        <f t="shared" si="57"/>
        <v>7836700</v>
      </c>
      <c r="N70" s="128">
        <f t="shared" si="58"/>
        <v>23463000</v>
      </c>
      <c r="O70" s="128">
        <f t="shared" si="59"/>
        <v>237000</v>
      </c>
      <c r="P70" s="128">
        <v>0</v>
      </c>
      <c r="Q70" s="128">
        <f t="shared" si="60"/>
        <v>0</v>
      </c>
      <c r="R70" s="128">
        <v>0</v>
      </c>
      <c r="S70" s="128">
        <v>0</v>
      </c>
      <c r="T70" s="128">
        <v>0</v>
      </c>
    </row>
    <row r="71" spans="1:21" ht="409.6" customHeight="1" x14ac:dyDescent="0.35">
      <c r="A71" s="133"/>
      <c r="B71" s="125"/>
      <c r="C71" s="135"/>
      <c r="D71" s="135"/>
      <c r="E71" s="135"/>
      <c r="F71" s="131"/>
      <c r="G71" s="131"/>
      <c r="H71" s="131"/>
      <c r="I71" s="131"/>
      <c r="J71" s="131"/>
      <c r="K71" s="129"/>
      <c r="L71" s="131"/>
      <c r="M71" s="129"/>
      <c r="N71" s="129"/>
      <c r="O71" s="129"/>
      <c r="P71" s="129"/>
      <c r="Q71" s="129"/>
      <c r="R71" s="129"/>
      <c r="S71" s="129"/>
      <c r="T71" s="129"/>
    </row>
    <row r="72" spans="1:21" ht="409.6" customHeight="1" x14ac:dyDescent="0.35">
      <c r="A72" s="68">
        <v>45</v>
      </c>
      <c r="B72" s="94" t="s">
        <v>64</v>
      </c>
      <c r="C72" s="71" t="s">
        <v>132</v>
      </c>
      <c r="D72" s="83">
        <v>5910</v>
      </c>
      <c r="E72" s="83">
        <v>645</v>
      </c>
      <c r="F72" s="23">
        <v>0</v>
      </c>
      <c r="G72" s="23">
        <v>0</v>
      </c>
      <c r="H72" s="23">
        <v>0</v>
      </c>
      <c r="I72" s="23">
        <v>0</v>
      </c>
      <c r="J72" s="23">
        <v>0</v>
      </c>
      <c r="K72" s="24">
        <v>0</v>
      </c>
      <c r="L72" s="23">
        <v>0</v>
      </c>
      <c r="M72" s="24">
        <v>0</v>
      </c>
      <c r="N72" s="24">
        <v>0</v>
      </c>
      <c r="O72" s="24">
        <v>0</v>
      </c>
      <c r="P72" s="24">
        <v>30000000</v>
      </c>
      <c r="Q72" s="24">
        <v>19780100</v>
      </c>
      <c r="R72" s="24">
        <f>S72-Q72</f>
        <v>9919900</v>
      </c>
      <c r="S72" s="24">
        <f>P72-T72</f>
        <v>29700000</v>
      </c>
      <c r="T72" s="24">
        <f>P72*1%</f>
        <v>300000</v>
      </c>
    </row>
    <row r="73" spans="1:21" s="19" customFormat="1" ht="98.1" customHeight="1" x14ac:dyDescent="0.5">
      <c r="A73" s="122" t="s">
        <v>65</v>
      </c>
      <c r="B73" s="123"/>
      <c r="C73" s="73" t="s">
        <v>149</v>
      </c>
      <c r="D73" s="73">
        <f>D74+D75</f>
        <v>1161</v>
      </c>
      <c r="E73" s="73">
        <f>E74+E75</f>
        <v>310</v>
      </c>
      <c r="F73" s="20">
        <f>F75</f>
        <v>6749238.79</v>
      </c>
      <c r="G73" s="20">
        <f>G75</f>
        <v>0</v>
      </c>
      <c r="H73" s="20">
        <f>H75</f>
        <v>6681746.4000000004</v>
      </c>
      <c r="I73" s="20">
        <f>I75</f>
        <v>6681746.4000000004</v>
      </c>
      <c r="J73" s="20">
        <f>J75</f>
        <v>67492.39</v>
      </c>
      <c r="K73" s="21">
        <v>0</v>
      </c>
      <c r="L73" s="20">
        <v>0</v>
      </c>
      <c r="M73" s="21">
        <v>0</v>
      </c>
      <c r="N73" s="21">
        <v>0</v>
      </c>
      <c r="O73" s="21">
        <v>0</v>
      </c>
      <c r="P73" s="21">
        <f>P74</f>
        <v>3500000</v>
      </c>
      <c r="Q73" s="21">
        <f t="shared" ref="Q73:T73" si="61">Q74</f>
        <v>2307600</v>
      </c>
      <c r="R73" s="21">
        <f t="shared" si="61"/>
        <v>1157400</v>
      </c>
      <c r="S73" s="21">
        <f t="shared" si="61"/>
        <v>3465000</v>
      </c>
      <c r="T73" s="21">
        <f t="shared" si="61"/>
        <v>35000</v>
      </c>
      <c r="U73" s="22"/>
    </row>
    <row r="74" spans="1:21" ht="258.39999999999998" customHeight="1" x14ac:dyDescent="0.35">
      <c r="A74" s="74">
        <v>46</v>
      </c>
      <c r="B74" s="84" t="s">
        <v>66</v>
      </c>
      <c r="C74" s="63" t="s">
        <v>132</v>
      </c>
      <c r="D74" s="63">
        <v>690</v>
      </c>
      <c r="E74" s="63">
        <v>220</v>
      </c>
      <c r="F74" s="23">
        <v>0</v>
      </c>
      <c r="G74" s="23">
        <v>0</v>
      </c>
      <c r="H74" s="23">
        <v>0</v>
      </c>
      <c r="I74" s="23">
        <v>0</v>
      </c>
      <c r="J74" s="23">
        <v>0</v>
      </c>
      <c r="K74" s="24">
        <v>0</v>
      </c>
      <c r="L74" s="23">
        <f>N74*66.5999998809%</f>
        <v>0</v>
      </c>
      <c r="M74" s="24">
        <f t="shared" si="57"/>
        <v>0</v>
      </c>
      <c r="N74" s="24">
        <f t="shared" si="58"/>
        <v>0</v>
      </c>
      <c r="O74" s="24">
        <f t="shared" si="59"/>
        <v>0</v>
      </c>
      <c r="P74" s="24">
        <v>3500000</v>
      </c>
      <c r="Q74" s="24">
        <v>2307600</v>
      </c>
      <c r="R74" s="24">
        <f>S74-Q74</f>
        <v>1157400</v>
      </c>
      <c r="S74" s="24">
        <f>P74-T74</f>
        <v>3465000</v>
      </c>
      <c r="T74" s="24">
        <f>P74*1%</f>
        <v>35000</v>
      </c>
    </row>
    <row r="75" spans="1:21" ht="207.2" customHeight="1" x14ac:dyDescent="0.35">
      <c r="A75" s="68">
        <v>47</v>
      </c>
      <c r="B75" s="84" t="s">
        <v>67</v>
      </c>
      <c r="C75" s="63" t="s">
        <v>132</v>
      </c>
      <c r="D75" s="63">
        <v>471</v>
      </c>
      <c r="E75" s="63">
        <v>90</v>
      </c>
      <c r="F75" s="23">
        <v>6749238.79</v>
      </c>
      <c r="G75" s="23">
        <v>0</v>
      </c>
      <c r="H75" s="23">
        <v>6681746.4000000004</v>
      </c>
      <c r="I75" s="23">
        <v>6681746.4000000004</v>
      </c>
      <c r="J75" s="23">
        <v>67492.39</v>
      </c>
      <c r="K75" s="24">
        <v>0</v>
      </c>
      <c r="L75" s="23">
        <v>0</v>
      </c>
      <c r="M75" s="24">
        <v>0</v>
      </c>
      <c r="N75" s="24">
        <v>0</v>
      </c>
      <c r="O75" s="24">
        <v>0</v>
      </c>
      <c r="P75" s="24">
        <v>0</v>
      </c>
      <c r="Q75" s="24">
        <v>0</v>
      </c>
      <c r="R75" s="24">
        <v>0</v>
      </c>
      <c r="S75" s="24">
        <v>0</v>
      </c>
      <c r="T75" s="24">
        <v>0</v>
      </c>
    </row>
    <row r="76" spans="1:21" s="117" customFormat="1" ht="91.15" customHeight="1" x14ac:dyDescent="0.5">
      <c r="A76" s="120" t="s">
        <v>68</v>
      </c>
      <c r="B76" s="121"/>
      <c r="C76" s="114" t="s">
        <v>149</v>
      </c>
      <c r="D76" s="114">
        <f>SUM(D77:D80)</f>
        <v>19327</v>
      </c>
      <c r="E76" s="114">
        <f>SUM(E77:E80)</f>
        <v>2395</v>
      </c>
      <c r="F76" s="115">
        <f>F77+F78</f>
        <v>14535543.989999998</v>
      </c>
      <c r="G76" s="115">
        <f>G77+G78</f>
        <v>9583800</v>
      </c>
      <c r="H76" s="115">
        <f>H77+H78</f>
        <v>4806388.51</v>
      </c>
      <c r="I76" s="115">
        <f>I77+I78</f>
        <v>14390188.51</v>
      </c>
      <c r="J76" s="115">
        <f>J77+J78</f>
        <v>145355.47999999998</v>
      </c>
      <c r="K76" s="115">
        <f>K77+K79</f>
        <v>25890960</v>
      </c>
      <c r="L76" s="115">
        <f t="shared" ref="L76:O76" si="62">L77+L79</f>
        <v>17070900</v>
      </c>
      <c r="M76" s="115">
        <f t="shared" si="62"/>
        <v>8561150.3999999985</v>
      </c>
      <c r="N76" s="115">
        <f t="shared" si="62"/>
        <v>25632050.399999999</v>
      </c>
      <c r="O76" s="115">
        <f t="shared" si="62"/>
        <v>258909.6</v>
      </c>
      <c r="P76" s="115">
        <f>P80</f>
        <v>8000000</v>
      </c>
      <c r="Q76" s="115">
        <f t="shared" ref="Q76:T76" si="63">Q80</f>
        <v>5274700</v>
      </c>
      <c r="R76" s="115">
        <f t="shared" si="63"/>
        <v>2645300</v>
      </c>
      <c r="S76" s="115">
        <f t="shared" si="63"/>
        <v>7920000</v>
      </c>
      <c r="T76" s="115">
        <f t="shared" si="63"/>
        <v>80000</v>
      </c>
      <c r="U76" s="116"/>
    </row>
    <row r="77" spans="1:21" s="108" customFormat="1" ht="287.45" customHeight="1" x14ac:dyDescent="0.35">
      <c r="A77" s="102">
        <v>48</v>
      </c>
      <c r="B77" s="112" t="s">
        <v>142</v>
      </c>
      <c r="C77" s="104" t="s">
        <v>132</v>
      </c>
      <c r="D77" s="104">
        <v>2680</v>
      </c>
      <c r="E77" s="104">
        <v>158</v>
      </c>
      <c r="F77" s="106">
        <v>7649263.7599999998</v>
      </c>
      <c r="G77" s="106">
        <v>5043400</v>
      </c>
      <c r="H77" s="106">
        <f>I77-G77</f>
        <v>2529371.08</v>
      </c>
      <c r="I77" s="106">
        <f>F77-J77</f>
        <v>7572771.0800000001</v>
      </c>
      <c r="J77" s="106">
        <v>76492.679999999993</v>
      </c>
      <c r="K77" s="106">
        <v>0</v>
      </c>
      <c r="L77" s="106">
        <f>N77*66.5999998809%</f>
        <v>0</v>
      </c>
      <c r="M77" s="106">
        <f>N77-L77</f>
        <v>0</v>
      </c>
      <c r="N77" s="106">
        <f>K77-O77</f>
        <v>0</v>
      </c>
      <c r="O77" s="106">
        <f>K77*1%</f>
        <v>0</v>
      </c>
      <c r="P77" s="107">
        <v>0</v>
      </c>
      <c r="Q77" s="106">
        <f>S77*66.5999998809%</f>
        <v>0</v>
      </c>
      <c r="R77" s="106">
        <f>S77-Q77</f>
        <v>0</v>
      </c>
      <c r="S77" s="106">
        <f>P77-T77</f>
        <v>0</v>
      </c>
      <c r="T77" s="106">
        <f>P77*1%</f>
        <v>0</v>
      </c>
    </row>
    <row r="78" spans="1:21" s="108" customFormat="1" ht="409.6" customHeight="1" x14ac:dyDescent="0.35">
      <c r="A78" s="102">
        <v>49</v>
      </c>
      <c r="B78" s="109" t="s">
        <v>69</v>
      </c>
      <c r="C78" s="104" t="s">
        <v>132</v>
      </c>
      <c r="D78" s="104">
        <v>6601</v>
      </c>
      <c r="E78" s="104">
        <v>1025</v>
      </c>
      <c r="F78" s="106">
        <f>I78+J78</f>
        <v>6886280.2299999995</v>
      </c>
      <c r="G78" s="106">
        <v>4540400</v>
      </c>
      <c r="H78" s="106">
        <v>2277017.4300000002</v>
      </c>
      <c r="I78" s="106">
        <f>G78+H78</f>
        <v>6817417.4299999997</v>
      </c>
      <c r="J78" s="106">
        <v>68862.8</v>
      </c>
      <c r="K78" s="106">
        <v>0</v>
      </c>
      <c r="L78" s="106">
        <v>0</v>
      </c>
      <c r="M78" s="106">
        <v>0</v>
      </c>
      <c r="N78" s="106">
        <v>0</v>
      </c>
      <c r="O78" s="106">
        <v>0</v>
      </c>
      <c r="P78" s="107">
        <v>0</v>
      </c>
      <c r="Q78" s="106">
        <v>0</v>
      </c>
      <c r="R78" s="106">
        <v>0</v>
      </c>
      <c r="S78" s="106">
        <v>0</v>
      </c>
      <c r="T78" s="106">
        <v>0</v>
      </c>
    </row>
    <row r="79" spans="1:21" ht="409.6" customHeight="1" x14ac:dyDescent="0.35">
      <c r="A79" s="74">
        <v>50</v>
      </c>
      <c r="B79" s="96" t="s">
        <v>135</v>
      </c>
      <c r="C79" s="71" t="s">
        <v>132</v>
      </c>
      <c r="D79" s="71">
        <v>6990</v>
      </c>
      <c r="E79" s="71">
        <v>810</v>
      </c>
      <c r="F79" s="23">
        <v>0</v>
      </c>
      <c r="G79" s="23">
        <v>0</v>
      </c>
      <c r="H79" s="23">
        <f>I79-G79</f>
        <v>0</v>
      </c>
      <c r="I79" s="23">
        <f>F79-J79</f>
        <v>0</v>
      </c>
      <c r="J79" s="23">
        <f>F79*1%</f>
        <v>0</v>
      </c>
      <c r="K79" s="24">
        <v>25890960</v>
      </c>
      <c r="L79" s="23">
        <v>17070900</v>
      </c>
      <c r="M79" s="24">
        <f>N79-L79</f>
        <v>8561150.3999999985</v>
      </c>
      <c r="N79" s="24">
        <f t="shared" ref="N79:N80" si="64">K79-O79</f>
        <v>25632050.399999999</v>
      </c>
      <c r="O79" s="24">
        <f t="shared" ref="O79:O80" si="65">K79*1%</f>
        <v>258909.6</v>
      </c>
      <c r="P79" s="25">
        <v>0</v>
      </c>
      <c r="Q79" s="24">
        <f>S79*66.5999998809%</f>
        <v>0</v>
      </c>
      <c r="R79" s="24">
        <f t="shared" ref="R79:R80" si="66">S79-Q79</f>
        <v>0</v>
      </c>
      <c r="S79" s="24">
        <f t="shared" ref="S79:S80" si="67">P79-T79</f>
        <v>0</v>
      </c>
      <c r="T79" s="24">
        <f t="shared" ref="T79:T80" si="68">P79*1%</f>
        <v>0</v>
      </c>
    </row>
    <row r="80" spans="1:21" ht="409.6" customHeight="1" x14ac:dyDescent="0.35">
      <c r="A80" s="68">
        <v>51</v>
      </c>
      <c r="B80" s="93" t="s">
        <v>134</v>
      </c>
      <c r="C80" s="71" t="s">
        <v>132</v>
      </c>
      <c r="D80" s="83">
        <v>3056</v>
      </c>
      <c r="E80" s="83">
        <v>402</v>
      </c>
      <c r="F80" s="23">
        <v>0</v>
      </c>
      <c r="G80" s="23">
        <v>0</v>
      </c>
      <c r="H80" s="23">
        <f>I80-G80</f>
        <v>0</v>
      </c>
      <c r="I80" s="23">
        <f>F80-J80</f>
        <v>0</v>
      </c>
      <c r="J80" s="23">
        <f>F80*1%</f>
        <v>0</v>
      </c>
      <c r="K80" s="24">
        <v>0</v>
      </c>
      <c r="L80" s="23">
        <v>0</v>
      </c>
      <c r="M80" s="24">
        <v>0</v>
      </c>
      <c r="N80" s="24">
        <f t="shared" si="64"/>
        <v>0</v>
      </c>
      <c r="O80" s="24">
        <f t="shared" si="65"/>
        <v>0</v>
      </c>
      <c r="P80" s="24">
        <v>8000000</v>
      </c>
      <c r="Q80" s="24">
        <v>5274700</v>
      </c>
      <c r="R80" s="24">
        <f t="shared" si="66"/>
        <v>2645300</v>
      </c>
      <c r="S80" s="24">
        <f t="shared" si="67"/>
        <v>7920000</v>
      </c>
      <c r="T80" s="24">
        <f t="shared" si="68"/>
        <v>80000</v>
      </c>
    </row>
    <row r="81" spans="1:21" s="19" customFormat="1" ht="150.4" customHeight="1" x14ac:dyDescent="0.5">
      <c r="A81" s="122" t="s">
        <v>70</v>
      </c>
      <c r="B81" s="123"/>
      <c r="C81" s="73" t="s">
        <v>149</v>
      </c>
      <c r="D81" s="73">
        <f>D82+D83</f>
        <v>3730</v>
      </c>
      <c r="E81" s="73">
        <f>E82+E83</f>
        <v>1356</v>
      </c>
      <c r="F81" s="20">
        <f>F82+F83</f>
        <v>0</v>
      </c>
      <c r="G81" s="20">
        <f t="shared" ref="G81:T81" si="69">G82+G83</f>
        <v>0</v>
      </c>
      <c r="H81" s="20">
        <f t="shared" si="69"/>
        <v>0</v>
      </c>
      <c r="I81" s="20">
        <f t="shared" si="69"/>
        <v>0</v>
      </c>
      <c r="J81" s="20">
        <f t="shared" si="69"/>
        <v>0</v>
      </c>
      <c r="K81" s="21">
        <f>K82+K83</f>
        <v>33000000</v>
      </c>
      <c r="L81" s="20">
        <f t="shared" ref="L81:O84" si="70">L82+L83</f>
        <v>21758100</v>
      </c>
      <c r="M81" s="21">
        <f t="shared" si="70"/>
        <v>10911900</v>
      </c>
      <c r="N81" s="21">
        <f t="shared" si="70"/>
        <v>32670000</v>
      </c>
      <c r="O81" s="21">
        <f t="shared" si="70"/>
        <v>330000</v>
      </c>
      <c r="P81" s="21">
        <f t="shared" si="69"/>
        <v>0</v>
      </c>
      <c r="Q81" s="21">
        <f t="shared" si="69"/>
        <v>0</v>
      </c>
      <c r="R81" s="21">
        <f t="shared" si="69"/>
        <v>0</v>
      </c>
      <c r="S81" s="21">
        <f t="shared" si="69"/>
        <v>0</v>
      </c>
      <c r="T81" s="21">
        <f t="shared" si="69"/>
        <v>0</v>
      </c>
      <c r="U81" s="22"/>
    </row>
    <row r="82" spans="1:21" ht="215.1" customHeight="1" x14ac:dyDescent="0.35">
      <c r="A82" s="74">
        <v>52</v>
      </c>
      <c r="B82" s="69" t="s">
        <v>71</v>
      </c>
      <c r="C82" s="71" t="s">
        <v>132</v>
      </c>
      <c r="D82" s="71">
        <v>3000</v>
      </c>
      <c r="E82" s="71">
        <v>568</v>
      </c>
      <c r="F82" s="23">
        <v>0</v>
      </c>
      <c r="G82" s="23">
        <v>0</v>
      </c>
      <c r="H82" s="23">
        <f>I82-G82</f>
        <v>0</v>
      </c>
      <c r="I82" s="23">
        <f>F82-J82</f>
        <v>0</v>
      </c>
      <c r="J82" s="23">
        <f>F82*1%</f>
        <v>0</v>
      </c>
      <c r="K82" s="24">
        <v>22000000</v>
      </c>
      <c r="L82" s="23">
        <v>14505400</v>
      </c>
      <c r="M82" s="24">
        <f t="shared" ref="M82:M83" si="71">N82-L82</f>
        <v>7274600</v>
      </c>
      <c r="N82" s="24">
        <f t="shared" ref="N82:N83" si="72">K82-O82</f>
        <v>21780000</v>
      </c>
      <c r="O82" s="24">
        <f t="shared" ref="O82:O83" si="73">K82*1%</f>
        <v>220000</v>
      </c>
      <c r="P82" s="25">
        <v>0</v>
      </c>
      <c r="Q82" s="24">
        <v>0</v>
      </c>
      <c r="R82" s="24">
        <f t="shared" ref="R82:R83" si="74">S82-Q82</f>
        <v>0</v>
      </c>
      <c r="S82" s="24">
        <f t="shared" ref="S82:S83" si="75">P82-T82</f>
        <v>0</v>
      </c>
      <c r="T82" s="24">
        <f t="shared" ref="T82:T83" si="76">P82*1%</f>
        <v>0</v>
      </c>
    </row>
    <row r="83" spans="1:21" ht="215.1" customHeight="1" x14ac:dyDescent="0.35">
      <c r="A83" s="74">
        <v>53</v>
      </c>
      <c r="B83" s="69" t="s">
        <v>72</v>
      </c>
      <c r="C83" s="71" t="s">
        <v>132</v>
      </c>
      <c r="D83" s="71">
        <v>730</v>
      </c>
      <c r="E83" s="71">
        <v>788</v>
      </c>
      <c r="F83" s="23">
        <v>0</v>
      </c>
      <c r="G83" s="23">
        <v>0</v>
      </c>
      <c r="H83" s="23">
        <f>I83-G83</f>
        <v>0</v>
      </c>
      <c r="I83" s="23">
        <f>F83-J83</f>
        <v>0</v>
      </c>
      <c r="J83" s="23">
        <f>F83*1%</f>
        <v>0</v>
      </c>
      <c r="K83" s="24">
        <v>11000000</v>
      </c>
      <c r="L83" s="23">
        <v>7252700</v>
      </c>
      <c r="M83" s="24">
        <f t="shared" si="71"/>
        <v>3637300</v>
      </c>
      <c r="N83" s="24">
        <f t="shared" si="72"/>
        <v>10890000</v>
      </c>
      <c r="O83" s="24">
        <f t="shared" si="73"/>
        <v>110000</v>
      </c>
      <c r="P83" s="25">
        <v>0</v>
      </c>
      <c r="Q83" s="24">
        <v>0</v>
      </c>
      <c r="R83" s="24">
        <f t="shared" si="74"/>
        <v>0</v>
      </c>
      <c r="S83" s="24">
        <f t="shared" si="75"/>
        <v>0</v>
      </c>
      <c r="T83" s="24">
        <f t="shared" si="76"/>
        <v>0</v>
      </c>
    </row>
    <row r="84" spans="1:21" s="19" customFormat="1" ht="150.4" customHeight="1" x14ac:dyDescent="0.5">
      <c r="A84" s="122" t="s">
        <v>73</v>
      </c>
      <c r="B84" s="123"/>
      <c r="C84" s="73" t="s">
        <v>149</v>
      </c>
      <c r="D84" s="73">
        <f>SUM(D85:D87)-D86</f>
        <v>8335</v>
      </c>
      <c r="E84" s="73">
        <f>SUM(E85:E87)</f>
        <v>715</v>
      </c>
      <c r="F84" s="20">
        <f>F85+F86+F87</f>
        <v>36109866.909999996</v>
      </c>
      <c r="G84" s="20">
        <f>G85+G86+G87</f>
        <v>23808600</v>
      </c>
      <c r="H84" s="20">
        <f>H85+H86+H87</f>
        <v>11940168.240900002</v>
      </c>
      <c r="I84" s="20">
        <f>I85+I86+I87</f>
        <v>35748768.240900002</v>
      </c>
      <c r="J84" s="20">
        <f>J85+J86+J87</f>
        <v>361098.6691</v>
      </c>
      <c r="K84" s="21">
        <f>K85+K86</f>
        <v>0</v>
      </c>
      <c r="L84" s="20">
        <f t="shared" si="70"/>
        <v>0</v>
      </c>
      <c r="M84" s="21">
        <f>M85+M86</f>
        <v>0</v>
      </c>
      <c r="N84" s="21">
        <f>N85+N86</f>
        <v>0</v>
      </c>
      <c r="O84" s="21">
        <f>O85+O86</f>
        <v>0</v>
      </c>
      <c r="P84" s="21">
        <f>P85+P86+P87</f>
        <v>10000000</v>
      </c>
      <c r="Q84" s="21">
        <f>Q85+Q86+Q87</f>
        <v>6593300</v>
      </c>
      <c r="R84" s="21">
        <f>R85+R86+R87</f>
        <v>3306700</v>
      </c>
      <c r="S84" s="21">
        <f>S85+S86+S87</f>
        <v>9900000</v>
      </c>
      <c r="T84" s="21">
        <f>T85+T86+T87</f>
        <v>100000</v>
      </c>
      <c r="U84" s="22"/>
    </row>
    <row r="85" spans="1:21" ht="409.6" customHeight="1" x14ac:dyDescent="0.35">
      <c r="A85" s="74">
        <v>54</v>
      </c>
      <c r="B85" s="69" t="s">
        <v>74</v>
      </c>
      <c r="C85" s="71" t="s">
        <v>132</v>
      </c>
      <c r="D85" s="71">
        <v>4535</v>
      </c>
      <c r="E85" s="61">
        <v>365</v>
      </c>
      <c r="F85" s="23">
        <v>19255073.670000002</v>
      </c>
      <c r="G85" s="23">
        <v>12695600</v>
      </c>
      <c r="H85" s="23">
        <f>I85-G85</f>
        <v>6366922.9333000034</v>
      </c>
      <c r="I85" s="23">
        <f>F85-J85</f>
        <v>19062522.933300003</v>
      </c>
      <c r="J85" s="23">
        <f>F85*1%</f>
        <v>192550.73670000001</v>
      </c>
      <c r="K85" s="24">
        <v>0</v>
      </c>
      <c r="L85" s="23">
        <f>N85*66.5999998809%</f>
        <v>0</v>
      </c>
      <c r="M85" s="24">
        <f>N85-L85</f>
        <v>0</v>
      </c>
      <c r="N85" s="24">
        <f>K85-O85</f>
        <v>0</v>
      </c>
      <c r="O85" s="24">
        <f>K85*1%</f>
        <v>0</v>
      </c>
      <c r="P85" s="25">
        <v>0</v>
      </c>
      <c r="Q85" s="24">
        <v>0</v>
      </c>
      <c r="R85" s="24">
        <f t="shared" ref="R85:R87" si="77">S85-Q85</f>
        <v>0</v>
      </c>
      <c r="S85" s="24">
        <f t="shared" ref="S85:S87" si="78">P85-T85</f>
        <v>0</v>
      </c>
      <c r="T85" s="24">
        <f t="shared" ref="T85:T87" si="79">P85*1%</f>
        <v>0</v>
      </c>
    </row>
    <row r="86" spans="1:21" ht="296.85000000000002" customHeight="1" x14ac:dyDescent="0.35">
      <c r="A86" s="74">
        <v>55</v>
      </c>
      <c r="B86" s="69" t="s">
        <v>75</v>
      </c>
      <c r="C86" s="71" t="s">
        <v>131</v>
      </c>
      <c r="D86" s="71">
        <v>25</v>
      </c>
      <c r="E86" s="61">
        <v>192</v>
      </c>
      <c r="F86" s="23">
        <v>16854793.239999998</v>
      </c>
      <c r="G86" s="23">
        <v>11113000</v>
      </c>
      <c r="H86" s="23">
        <f>I86-G86</f>
        <v>5573245.307599999</v>
      </c>
      <c r="I86" s="23">
        <f>F86-J86</f>
        <v>16686245.307599999</v>
      </c>
      <c r="J86" s="23">
        <f>F86*1%</f>
        <v>168547.93239999999</v>
      </c>
      <c r="K86" s="24">
        <v>0</v>
      </c>
      <c r="L86" s="23">
        <v>0</v>
      </c>
      <c r="M86" s="24">
        <v>0</v>
      </c>
      <c r="N86" s="24">
        <v>0</v>
      </c>
      <c r="O86" s="24">
        <v>0</v>
      </c>
      <c r="P86" s="25">
        <v>0</v>
      </c>
      <c r="Q86" s="24">
        <v>0</v>
      </c>
      <c r="R86" s="24">
        <f t="shared" si="77"/>
        <v>0</v>
      </c>
      <c r="S86" s="24">
        <f t="shared" si="78"/>
        <v>0</v>
      </c>
      <c r="T86" s="24">
        <f t="shared" si="79"/>
        <v>0</v>
      </c>
    </row>
    <row r="87" spans="1:21" ht="409.6" customHeight="1" x14ac:dyDescent="0.35">
      <c r="A87" s="74">
        <v>56</v>
      </c>
      <c r="B87" s="85" t="s">
        <v>76</v>
      </c>
      <c r="C87" s="86" t="s">
        <v>132</v>
      </c>
      <c r="D87" s="86">
        <v>3800</v>
      </c>
      <c r="E87" s="86">
        <v>158</v>
      </c>
      <c r="F87" s="23">
        <v>0</v>
      </c>
      <c r="G87" s="23">
        <v>0</v>
      </c>
      <c r="H87" s="23">
        <v>0</v>
      </c>
      <c r="I87" s="23">
        <v>0</v>
      </c>
      <c r="J87" s="23">
        <f>F87*1%</f>
        <v>0</v>
      </c>
      <c r="K87" s="24">
        <v>0</v>
      </c>
      <c r="L87" s="23">
        <v>0</v>
      </c>
      <c r="M87" s="24">
        <v>0</v>
      </c>
      <c r="N87" s="24">
        <v>0</v>
      </c>
      <c r="O87" s="24">
        <v>0</v>
      </c>
      <c r="P87" s="24">
        <v>10000000</v>
      </c>
      <c r="Q87" s="24">
        <v>6593300</v>
      </c>
      <c r="R87" s="24">
        <f t="shared" si="77"/>
        <v>3306700</v>
      </c>
      <c r="S87" s="24">
        <f t="shared" si="78"/>
        <v>9900000</v>
      </c>
      <c r="T87" s="24">
        <f t="shared" si="79"/>
        <v>100000</v>
      </c>
    </row>
    <row r="88" spans="1:21" s="19" customFormat="1" ht="163.15" customHeight="1" x14ac:dyDescent="0.5">
      <c r="A88" s="122" t="s">
        <v>77</v>
      </c>
      <c r="B88" s="123"/>
      <c r="C88" s="73" t="s">
        <v>149</v>
      </c>
      <c r="D88" s="73">
        <f>SUM(D89:D90)</f>
        <v>19619</v>
      </c>
      <c r="E88" s="73">
        <f>SUM(E89:E90)</f>
        <v>2250</v>
      </c>
      <c r="F88" s="20">
        <f>F89+F90</f>
        <v>61470167.460000001</v>
      </c>
      <c r="G88" s="20">
        <f t="shared" ref="G88:T88" si="80">G89+G90</f>
        <v>40529700</v>
      </c>
      <c r="H88" s="20">
        <f t="shared" si="80"/>
        <v>20325765.785400003</v>
      </c>
      <c r="I88" s="20">
        <f t="shared" si="80"/>
        <v>60855465.785400003</v>
      </c>
      <c r="J88" s="20">
        <f t="shared" si="80"/>
        <v>614701.67460000003</v>
      </c>
      <c r="K88" s="21">
        <f>K90</f>
        <v>18000000</v>
      </c>
      <c r="L88" s="20">
        <f t="shared" ref="L88:O88" si="81">L90</f>
        <v>11868100</v>
      </c>
      <c r="M88" s="21">
        <f t="shared" si="81"/>
        <v>5951900</v>
      </c>
      <c r="N88" s="21">
        <f t="shared" si="81"/>
        <v>17820000</v>
      </c>
      <c r="O88" s="21">
        <f t="shared" si="81"/>
        <v>180000</v>
      </c>
      <c r="P88" s="21">
        <f t="shared" si="80"/>
        <v>0</v>
      </c>
      <c r="Q88" s="21">
        <f t="shared" si="80"/>
        <v>0</v>
      </c>
      <c r="R88" s="21">
        <f t="shared" si="80"/>
        <v>0</v>
      </c>
      <c r="S88" s="21">
        <f t="shared" si="80"/>
        <v>0</v>
      </c>
      <c r="T88" s="21">
        <f t="shared" si="80"/>
        <v>0</v>
      </c>
      <c r="U88" s="22"/>
    </row>
    <row r="89" spans="1:21" s="18" customFormat="1" ht="409.6" customHeight="1" x14ac:dyDescent="0.35">
      <c r="A89" s="74">
        <v>57</v>
      </c>
      <c r="B89" s="95" t="s">
        <v>78</v>
      </c>
      <c r="C89" s="71" t="s">
        <v>132</v>
      </c>
      <c r="D89" s="71">
        <v>12435</v>
      </c>
      <c r="E89" s="71">
        <v>1407</v>
      </c>
      <c r="F89" s="23">
        <v>61470167.460000001</v>
      </c>
      <c r="G89" s="23">
        <v>40529700</v>
      </c>
      <c r="H89" s="23">
        <f>I89-G89</f>
        <v>20325765.785400003</v>
      </c>
      <c r="I89" s="23">
        <f>F89-J89</f>
        <v>60855465.785400003</v>
      </c>
      <c r="J89" s="23">
        <f>F89*1%</f>
        <v>614701.67460000003</v>
      </c>
      <c r="K89" s="24">
        <v>0</v>
      </c>
      <c r="L89" s="23">
        <f>N89*66.5999998809%</f>
        <v>0</v>
      </c>
      <c r="M89" s="24">
        <f t="shared" ref="M89:M90" si="82">N89-L89</f>
        <v>0</v>
      </c>
      <c r="N89" s="24">
        <f t="shared" ref="N89:N90" si="83">K89-O89</f>
        <v>0</v>
      </c>
      <c r="O89" s="24">
        <f t="shared" ref="O89:O90" si="84">K89*1%</f>
        <v>0</v>
      </c>
      <c r="P89" s="24">
        <v>0</v>
      </c>
      <c r="Q89" s="24">
        <f t="shared" ref="Q89:Q90" si="85">S89*66.5999998809%</f>
        <v>0</v>
      </c>
      <c r="R89" s="24">
        <f t="shared" ref="R89:R90" si="86">S89-Q89</f>
        <v>0</v>
      </c>
      <c r="S89" s="24">
        <f t="shared" ref="S89:S90" si="87">P89-T89</f>
        <v>0</v>
      </c>
      <c r="T89" s="24">
        <f t="shared" ref="T89:T90" si="88">P89*1%</f>
        <v>0</v>
      </c>
      <c r="U89" s="6"/>
    </row>
    <row r="90" spans="1:21" s="18" customFormat="1" ht="409.6" customHeight="1" x14ac:dyDescent="0.35">
      <c r="A90" s="74">
        <v>58</v>
      </c>
      <c r="B90" s="95" t="s">
        <v>79</v>
      </c>
      <c r="C90" s="71" t="s">
        <v>132</v>
      </c>
      <c r="D90" s="71">
        <v>7184</v>
      </c>
      <c r="E90" s="71">
        <v>843</v>
      </c>
      <c r="F90" s="23">
        <v>0</v>
      </c>
      <c r="G90" s="23">
        <v>0</v>
      </c>
      <c r="H90" s="23">
        <f>I90-G90</f>
        <v>0</v>
      </c>
      <c r="I90" s="23">
        <f>F90-J90</f>
        <v>0</v>
      </c>
      <c r="J90" s="23">
        <f>F90*1%</f>
        <v>0</v>
      </c>
      <c r="K90" s="24">
        <v>18000000</v>
      </c>
      <c r="L90" s="23">
        <v>11868100</v>
      </c>
      <c r="M90" s="24">
        <f t="shared" si="82"/>
        <v>5951900</v>
      </c>
      <c r="N90" s="24">
        <f t="shared" si="83"/>
        <v>17820000</v>
      </c>
      <c r="O90" s="24">
        <f t="shared" si="84"/>
        <v>180000</v>
      </c>
      <c r="P90" s="24">
        <v>0</v>
      </c>
      <c r="Q90" s="24">
        <f t="shared" si="85"/>
        <v>0</v>
      </c>
      <c r="R90" s="24">
        <f t="shared" si="86"/>
        <v>0</v>
      </c>
      <c r="S90" s="24">
        <f t="shared" si="87"/>
        <v>0</v>
      </c>
      <c r="T90" s="24">
        <f t="shared" si="88"/>
        <v>0</v>
      </c>
      <c r="U90" s="6"/>
    </row>
    <row r="91" spans="1:21" s="32" customFormat="1" ht="96.4" customHeight="1" x14ac:dyDescent="0.25">
      <c r="A91" s="122" t="s">
        <v>80</v>
      </c>
      <c r="B91" s="123"/>
      <c r="C91" s="73" t="s">
        <v>149</v>
      </c>
      <c r="D91" s="73">
        <f>SUM(D92:D95)-D92</f>
        <v>4944</v>
      </c>
      <c r="E91" s="73">
        <f>SUM(E92:E95)</f>
        <v>1230</v>
      </c>
      <c r="F91" s="20">
        <f>F92+F94+F93</f>
        <v>5508068.7599999998</v>
      </c>
      <c r="G91" s="20">
        <f t="shared" ref="G91:J91" si="89">G92+G94+G93</f>
        <v>3631600</v>
      </c>
      <c r="H91" s="20">
        <f t="shared" si="89"/>
        <v>1821388.08</v>
      </c>
      <c r="I91" s="20">
        <f t="shared" si="89"/>
        <v>5452988.0800000001</v>
      </c>
      <c r="J91" s="20">
        <f t="shared" si="89"/>
        <v>55080.68</v>
      </c>
      <c r="K91" s="21">
        <f>K92+K93+K94+K95</f>
        <v>12104892</v>
      </c>
      <c r="L91" s="20">
        <f>L92+L93+L94+L95</f>
        <v>7981100</v>
      </c>
      <c r="M91" s="21">
        <f>M92+M93+M94+M95</f>
        <v>4002743.08</v>
      </c>
      <c r="N91" s="21">
        <f>N92+N93+N94+N95</f>
        <v>11983843.08</v>
      </c>
      <c r="O91" s="21">
        <f>O92+O93+O94+O95</f>
        <v>121048.92</v>
      </c>
      <c r="P91" s="21">
        <f>P95</f>
        <v>8500000</v>
      </c>
      <c r="Q91" s="21">
        <f t="shared" ref="Q91:T91" si="90">Q95</f>
        <v>5604300</v>
      </c>
      <c r="R91" s="21">
        <f t="shared" si="90"/>
        <v>2810700</v>
      </c>
      <c r="S91" s="21">
        <f t="shared" si="90"/>
        <v>8415000</v>
      </c>
      <c r="T91" s="21">
        <f t="shared" si="90"/>
        <v>85000</v>
      </c>
    </row>
    <row r="92" spans="1:21" s="28" customFormat="1" ht="229.15" customHeight="1" x14ac:dyDescent="0.5">
      <c r="A92" s="74">
        <v>59</v>
      </c>
      <c r="B92" s="69" t="s">
        <v>81</v>
      </c>
      <c r="C92" s="71" t="s">
        <v>131</v>
      </c>
      <c r="D92" s="71">
        <v>25</v>
      </c>
      <c r="E92" s="71">
        <v>469</v>
      </c>
      <c r="F92" s="23">
        <v>0</v>
      </c>
      <c r="G92" s="23">
        <v>0</v>
      </c>
      <c r="H92" s="23">
        <v>0</v>
      </c>
      <c r="I92" s="23">
        <v>0</v>
      </c>
      <c r="J92" s="23">
        <v>0</v>
      </c>
      <c r="K92" s="24">
        <v>7000000</v>
      </c>
      <c r="L92" s="23">
        <v>4615300</v>
      </c>
      <c r="M92" s="24">
        <f>N92-L92</f>
        <v>2314700</v>
      </c>
      <c r="N92" s="24">
        <f>K92-O92</f>
        <v>6930000</v>
      </c>
      <c r="O92" s="24">
        <f>K92*1%</f>
        <v>70000</v>
      </c>
      <c r="P92" s="24">
        <v>0</v>
      </c>
      <c r="Q92" s="24">
        <v>0</v>
      </c>
      <c r="R92" s="24">
        <v>0</v>
      </c>
      <c r="S92" s="24">
        <v>0</v>
      </c>
      <c r="T92" s="24">
        <v>0</v>
      </c>
    </row>
    <row r="93" spans="1:21" s="28" customFormat="1" ht="409.6" customHeight="1" x14ac:dyDescent="0.5">
      <c r="A93" s="74">
        <v>60</v>
      </c>
      <c r="B93" s="97" t="s">
        <v>82</v>
      </c>
      <c r="C93" s="76" t="s">
        <v>132</v>
      </c>
      <c r="D93" s="76">
        <v>2618</v>
      </c>
      <c r="E93" s="76">
        <v>352</v>
      </c>
      <c r="F93" s="23">
        <v>5508068.7599999998</v>
      </c>
      <c r="G93" s="23">
        <v>3631600</v>
      </c>
      <c r="H93" s="23">
        <f>I93-G93</f>
        <v>1821388.08</v>
      </c>
      <c r="I93" s="23">
        <f>F93-J93</f>
        <v>5452988.0800000001</v>
      </c>
      <c r="J93" s="23">
        <v>55080.68</v>
      </c>
      <c r="K93" s="24">
        <v>0</v>
      </c>
      <c r="L93" s="23">
        <v>0</v>
      </c>
      <c r="M93" s="24">
        <v>0</v>
      </c>
      <c r="N93" s="24">
        <v>0</v>
      </c>
      <c r="O93" s="24">
        <v>0</v>
      </c>
      <c r="P93" s="24">
        <v>0</v>
      </c>
      <c r="Q93" s="24">
        <v>0</v>
      </c>
      <c r="R93" s="24">
        <v>0</v>
      </c>
      <c r="S93" s="24">
        <v>0</v>
      </c>
      <c r="T93" s="24">
        <v>0</v>
      </c>
    </row>
    <row r="94" spans="1:21" ht="229.15" customHeight="1" x14ac:dyDescent="0.35">
      <c r="A94" s="74">
        <v>61</v>
      </c>
      <c r="B94" s="69" t="s">
        <v>83</v>
      </c>
      <c r="C94" s="76" t="s">
        <v>132</v>
      </c>
      <c r="D94" s="71">
        <v>1000</v>
      </c>
      <c r="E94" s="71">
        <v>289</v>
      </c>
      <c r="F94" s="23">
        <v>0</v>
      </c>
      <c r="G94" s="23">
        <v>0</v>
      </c>
      <c r="H94" s="23">
        <v>0</v>
      </c>
      <c r="I94" s="23">
        <f>F94-J94</f>
        <v>0</v>
      </c>
      <c r="J94" s="23">
        <f>F94*1%</f>
        <v>0</v>
      </c>
      <c r="K94" s="24">
        <v>5104892</v>
      </c>
      <c r="L94" s="23">
        <v>3365800</v>
      </c>
      <c r="M94" s="24">
        <f>N94-L94</f>
        <v>1688043.08</v>
      </c>
      <c r="N94" s="24">
        <f>K94-O94</f>
        <v>5053843.08</v>
      </c>
      <c r="O94" s="24">
        <f>K94*1%</f>
        <v>51048.92</v>
      </c>
      <c r="P94" s="25">
        <v>0</v>
      </c>
      <c r="Q94" s="24">
        <v>0</v>
      </c>
      <c r="R94" s="24">
        <v>0</v>
      </c>
      <c r="S94" s="24">
        <v>0</v>
      </c>
      <c r="T94" s="24">
        <v>0</v>
      </c>
    </row>
    <row r="95" spans="1:21" ht="303.75" customHeight="1" x14ac:dyDescent="0.35">
      <c r="A95" s="68">
        <v>62</v>
      </c>
      <c r="B95" s="81" t="s">
        <v>84</v>
      </c>
      <c r="C95" s="76" t="s">
        <v>132</v>
      </c>
      <c r="D95" s="83">
        <v>1326</v>
      </c>
      <c r="E95" s="83">
        <v>120</v>
      </c>
      <c r="F95" s="23">
        <v>0</v>
      </c>
      <c r="G95" s="23">
        <v>0</v>
      </c>
      <c r="H95" s="23">
        <v>0</v>
      </c>
      <c r="I95" s="23">
        <v>0</v>
      </c>
      <c r="J95" s="23">
        <v>0</v>
      </c>
      <c r="K95" s="24">
        <v>0</v>
      </c>
      <c r="L95" s="23">
        <v>0</v>
      </c>
      <c r="M95" s="24">
        <v>0</v>
      </c>
      <c r="N95" s="24">
        <v>0</v>
      </c>
      <c r="O95" s="24">
        <v>0</v>
      </c>
      <c r="P95" s="24">
        <v>8500000</v>
      </c>
      <c r="Q95" s="24">
        <v>5604300</v>
      </c>
      <c r="R95" s="24">
        <f>S95-Q95</f>
        <v>2810700</v>
      </c>
      <c r="S95" s="24">
        <f>P95-T95</f>
        <v>8415000</v>
      </c>
      <c r="T95" s="24">
        <f>P95*1%</f>
        <v>85000</v>
      </c>
    </row>
    <row r="96" spans="1:21" s="19" customFormat="1" ht="93.2" customHeight="1" x14ac:dyDescent="0.5">
      <c r="A96" s="122" t="s">
        <v>85</v>
      </c>
      <c r="B96" s="123"/>
      <c r="C96" s="73" t="s">
        <v>149</v>
      </c>
      <c r="D96" s="73">
        <f>SUM(D97:D99)</f>
        <v>8282</v>
      </c>
      <c r="E96" s="73">
        <f>SUM(E97:E99)</f>
        <v>576</v>
      </c>
      <c r="F96" s="20">
        <f>F97+F98</f>
        <v>27457936.399999999</v>
      </c>
      <c r="G96" s="20">
        <f t="shared" ref="G96:J96" si="91">G97+G98</f>
        <v>18104100</v>
      </c>
      <c r="H96" s="20">
        <f t="shared" si="91"/>
        <v>9079257.0359999985</v>
      </c>
      <c r="I96" s="20">
        <f t="shared" si="91"/>
        <v>27183357.035999998</v>
      </c>
      <c r="J96" s="20">
        <f t="shared" si="91"/>
        <v>274579.364</v>
      </c>
      <c r="K96" s="21">
        <f>K98+K97</f>
        <v>21725000</v>
      </c>
      <c r="L96" s="20">
        <f t="shared" ref="L96:O96" si="92">L98+L97</f>
        <v>14324100</v>
      </c>
      <c r="M96" s="21">
        <f t="shared" si="92"/>
        <v>7183650</v>
      </c>
      <c r="N96" s="21">
        <f t="shared" si="92"/>
        <v>21507750</v>
      </c>
      <c r="O96" s="21">
        <f t="shared" si="92"/>
        <v>217250</v>
      </c>
      <c r="P96" s="21">
        <f>P99</f>
        <v>15000000</v>
      </c>
      <c r="Q96" s="21">
        <f t="shared" ref="Q96:T96" si="93">Q99</f>
        <v>9890000</v>
      </c>
      <c r="R96" s="21">
        <f t="shared" si="93"/>
        <v>4960000</v>
      </c>
      <c r="S96" s="21">
        <f t="shared" si="93"/>
        <v>14850000</v>
      </c>
      <c r="T96" s="21">
        <f t="shared" si="93"/>
        <v>150000</v>
      </c>
      <c r="U96" s="22"/>
    </row>
    <row r="97" spans="1:21" s="18" customFormat="1" ht="263.10000000000002" customHeight="1" x14ac:dyDescent="0.35">
      <c r="A97" s="74">
        <v>63</v>
      </c>
      <c r="B97" s="69" t="s">
        <v>86</v>
      </c>
      <c r="C97" s="76" t="s">
        <v>132</v>
      </c>
      <c r="D97" s="71">
        <v>4645</v>
      </c>
      <c r="E97" s="71">
        <v>334</v>
      </c>
      <c r="F97" s="23">
        <v>27457936.399999999</v>
      </c>
      <c r="G97" s="23">
        <v>18104100</v>
      </c>
      <c r="H97" s="23">
        <f>I97-G97</f>
        <v>9079257.0359999985</v>
      </c>
      <c r="I97" s="23">
        <f>F97-J97</f>
        <v>27183357.035999998</v>
      </c>
      <c r="J97" s="23">
        <f>F97*1%</f>
        <v>274579.364</v>
      </c>
      <c r="K97" s="24">
        <v>0</v>
      </c>
      <c r="L97" s="23">
        <f>N97*66.5999998809%</f>
        <v>0</v>
      </c>
      <c r="M97" s="24">
        <f t="shared" ref="M97:M98" si="94">N97-L97</f>
        <v>0</v>
      </c>
      <c r="N97" s="24">
        <f t="shared" ref="N97:N98" si="95">K97-O97</f>
        <v>0</v>
      </c>
      <c r="O97" s="24">
        <f t="shared" ref="O97:O98" si="96">K97*1%</f>
        <v>0</v>
      </c>
      <c r="P97" s="24">
        <v>0</v>
      </c>
      <c r="Q97" s="24">
        <f t="shared" ref="Q97:Q98" si="97">S97*66.5999998809%</f>
        <v>0</v>
      </c>
      <c r="R97" s="24">
        <f t="shared" ref="R97:R99" si="98">S97-Q97</f>
        <v>0</v>
      </c>
      <c r="S97" s="24">
        <f t="shared" ref="S97:S99" si="99">P97-T97</f>
        <v>0</v>
      </c>
      <c r="T97" s="24">
        <f t="shared" ref="T97:T99" si="100">P97*1%</f>
        <v>0</v>
      </c>
      <c r="U97" s="6"/>
    </row>
    <row r="98" spans="1:21" s="18" customFormat="1" ht="330.75" customHeight="1" x14ac:dyDescent="0.35">
      <c r="A98" s="74">
        <v>64</v>
      </c>
      <c r="B98" s="69" t="s">
        <v>87</v>
      </c>
      <c r="C98" s="76" t="s">
        <v>132</v>
      </c>
      <c r="D98" s="71">
        <v>1830</v>
      </c>
      <c r="E98" s="71">
        <v>112</v>
      </c>
      <c r="F98" s="23">
        <v>0</v>
      </c>
      <c r="G98" s="23">
        <v>0</v>
      </c>
      <c r="H98" s="23">
        <f>I98-G98</f>
        <v>0</v>
      </c>
      <c r="I98" s="23">
        <f>F98-J98</f>
        <v>0</v>
      </c>
      <c r="J98" s="23">
        <f>F98*1%</f>
        <v>0</v>
      </c>
      <c r="K98" s="24">
        <v>21725000</v>
      </c>
      <c r="L98" s="23">
        <v>14324100</v>
      </c>
      <c r="M98" s="24">
        <f t="shared" si="94"/>
        <v>7183650</v>
      </c>
      <c r="N98" s="24">
        <f t="shared" si="95"/>
        <v>21507750</v>
      </c>
      <c r="O98" s="24">
        <f t="shared" si="96"/>
        <v>217250</v>
      </c>
      <c r="P98" s="24">
        <v>0</v>
      </c>
      <c r="Q98" s="24">
        <f t="shared" si="97"/>
        <v>0</v>
      </c>
      <c r="R98" s="24">
        <f t="shared" si="98"/>
        <v>0</v>
      </c>
      <c r="S98" s="24">
        <f t="shared" si="99"/>
        <v>0</v>
      </c>
      <c r="T98" s="24">
        <f t="shared" si="100"/>
        <v>0</v>
      </c>
      <c r="U98" s="6"/>
    </row>
    <row r="99" spans="1:21" s="18" customFormat="1" ht="330.75" customHeight="1" x14ac:dyDescent="0.35">
      <c r="A99" s="74">
        <v>65</v>
      </c>
      <c r="B99" s="69" t="s">
        <v>88</v>
      </c>
      <c r="C99" s="76" t="s">
        <v>132</v>
      </c>
      <c r="D99" s="71">
        <v>1807</v>
      </c>
      <c r="E99" s="71">
        <v>130</v>
      </c>
      <c r="F99" s="23">
        <v>0</v>
      </c>
      <c r="G99" s="23">
        <v>0</v>
      </c>
      <c r="H99" s="23">
        <f>I99-G99</f>
        <v>0</v>
      </c>
      <c r="I99" s="23">
        <f>F99-J99</f>
        <v>0</v>
      </c>
      <c r="J99" s="23">
        <f>F99*1%</f>
        <v>0</v>
      </c>
      <c r="K99" s="24">
        <v>0</v>
      </c>
      <c r="L99" s="23">
        <v>0</v>
      </c>
      <c r="M99" s="24">
        <v>0</v>
      </c>
      <c r="N99" s="24">
        <v>0</v>
      </c>
      <c r="O99" s="24">
        <v>0</v>
      </c>
      <c r="P99" s="24">
        <v>15000000</v>
      </c>
      <c r="Q99" s="24">
        <v>9890000</v>
      </c>
      <c r="R99" s="24">
        <f t="shared" si="98"/>
        <v>4960000</v>
      </c>
      <c r="S99" s="24">
        <f t="shared" si="99"/>
        <v>14850000</v>
      </c>
      <c r="T99" s="24">
        <f t="shared" si="100"/>
        <v>150000</v>
      </c>
      <c r="U99" s="6"/>
    </row>
    <row r="100" spans="1:21" s="19" customFormat="1" ht="152.44999999999999" customHeight="1" x14ac:dyDescent="0.5">
      <c r="A100" s="122" t="s">
        <v>89</v>
      </c>
      <c r="B100" s="123"/>
      <c r="C100" s="73" t="s">
        <v>149</v>
      </c>
      <c r="D100" s="73">
        <f>SUM(D101:D105)</f>
        <v>4800</v>
      </c>
      <c r="E100" s="73">
        <f>SUM(E101:E105)</f>
        <v>737</v>
      </c>
      <c r="F100" s="20">
        <f>SUM(F101:F104)</f>
        <v>0</v>
      </c>
      <c r="G100" s="20">
        <f t="shared" ref="G100:J100" si="101">SUM(G101:G104)</f>
        <v>0</v>
      </c>
      <c r="H100" s="20">
        <f t="shared" si="101"/>
        <v>0</v>
      </c>
      <c r="I100" s="20">
        <f t="shared" si="101"/>
        <v>0</v>
      </c>
      <c r="J100" s="20">
        <f t="shared" si="101"/>
        <v>0</v>
      </c>
      <c r="K100" s="21">
        <f>K101+K102+K103+K104</f>
        <v>9400000</v>
      </c>
      <c r="L100" s="20">
        <f t="shared" ref="L100:O100" si="102">L101+L102+L103+L104</f>
        <v>6197600</v>
      </c>
      <c r="M100" s="21">
        <f t="shared" si="102"/>
        <v>3108400</v>
      </c>
      <c r="N100" s="21">
        <f t="shared" si="102"/>
        <v>9306000</v>
      </c>
      <c r="O100" s="21">
        <f t="shared" si="102"/>
        <v>94000</v>
      </c>
      <c r="P100" s="21">
        <f>P105</f>
        <v>1500000</v>
      </c>
      <c r="Q100" s="21">
        <f t="shared" ref="Q100:T100" si="103">Q105</f>
        <v>989000</v>
      </c>
      <c r="R100" s="21">
        <f t="shared" si="103"/>
        <v>496000</v>
      </c>
      <c r="S100" s="21">
        <f t="shared" si="103"/>
        <v>1485000</v>
      </c>
      <c r="T100" s="21">
        <f t="shared" si="103"/>
        <v>15000</v>
      </c>
      <c r="U100" s="22"/>
    </row>
    <row r="101" spans="1:21" s="33" customFormat="1" ht="198.2" customHeight="1" x14ac:dyDescent="0.25">
      <c r="A101" s="74">
        <v>66</v>
      </c>
      <c r="B101" s="69" t="s">
        <v>90</v>
      </c>
      <c r="C101" s="71" t="s">
        <v>132</v>
      </c>
      <c r="D101" s="70">
        <v>700</v>
      </c>
      <c r="E101" s="87">
        <v>121</v>
      </c>
      <c r="F101" s="23">
        <v>0</v>
      </c>
      <c r="G101" s="23">
        <v>0</v>
      </c>
      <c r="H101" s="23">
        <f>I101-G101</f>
        <v>0</v>
      </c>
      <c r="I101" s="23">
        <f>F101-J101</f>
        <v>0</v>
      </c>
      <c r="J101" s="23">
        <f>F101*1%</f>
        <v>0</v>
      </c>
      <c r="K101" s="24">
        <v>1800000</v>
      </c>
      <c r="L101" s="23">
        <v>1186800</v>
      </c>
      <c r="M101" s="24">
        <f t="shared" ref="M101:M102" si="104">N101-L101</f>
        <v>595200</v>
      </c>
      <c r="N101" s="24">
        <f t="shared" ref="N101:N102" si="105">K101-O101</f>
        <v>1782000</v>
      </c>
      <c r="O101" s="24">
        <f t="shared" ref="O101:O102" si="106">K101*1%</f>
        <v>18000</v>
      </c>
      <c r="P101" s="24">
        <v>0</v>
      </c>
      <c r="Q101" s="24">
        <f t="shared" ref="Q101:Q102" si="107">S101*66.5999998809%</f>
        <v>0</v>
      </c>
      <c r="R101" s="24">
        <f t="shared" ref="R101:R102" si="108">S101-Q101</f>
        <v>0</v>
      </c>
      <c r="S101" s="24">
        <f t="shared" ref="S101:S102" si="109">P101-T101</f>
        <v>0</v>
      </c>
      <c r="T101" s="24">
        <f t="shared" ref="T101:T102" si="110">P101*1%</f>
        <v>0</v>
      </c>
      <c r="U101" s="34"/>
    </row>
    <row r="102" spans="1:21" s="33" customFormat="1" ht="232.35" customHeight="1" x14ac:dyDescent="0.25">
      <c r="A102" s="74">
        <v>67</v>
      </c>
      <c r="B102" s="69" t="s">
        <v>91</v>
      </c>
      <c r="C102" s="71" t="s">
        <v>132</v>
      </c>
      <c r="D102" s="70">
        <v>1000</v>
      </c>
      <c r="E102" s="87">
        <v>243</v>
      </c>
      <c r="F102" s="23">
        <v>0</v>
      </c>
      <c r="G102" s="23">
        <v>0</v>
      </c>
      <c r="H102" s="23">
        <f>I102-G102</f>
        <v>0</v>
      </c>
      <c r="I102" s="23">
        <f>F102-J102</f>
        <v>0</v>
      </c>
      <c r="J102" s="23">
        <f>F102*1%</f>
        <v>0</v>
      </c>
      <c r="K102" s="24">
        <v>2000000</v>
      </c>
      <c r="L102" s="23">
        <v>1318600</v>
      </c>
      <c r="M102" s="24">
        <f t="shared" si="104"/>
        <v>661400</v>
      </c>
      <c r="N102" s="24">
        <f t="shared" si="105"/>
        <v>1980000</v>
      </c>
      <c r="O102" s="24">
        <f t="shared" si="106"/>
        <v>20000</v>
      </c>
      <c r="P102" s="24">
        <v>0</v>
      </c>
      <c r="Q102" s="24">
        <f t="shared" si="107"/>
        <v>0</v>
      </c>
      <c r="R102" s="24">
        <f t="shared" si="108"/>
        <v>0</v>
      </c>
      <c r="S102" s="24">
        <f t="shared" si="109"/>
        <v>0</v>
      </c>
      <c r="T102" s="24">
        <f t="shared" si="110"/>
        <v>0</v>
      </c>
      <c r="U102" s="34"/>
    </row>
    <row r="103" spans="1:21" s="33" customFormat="1" ht="232.35" customHeight="1" x14ac:dyDescent="0.25">
      <c r="A103" s="74">
        <v>68</v>
      </c>
      <c r="B103" s="69" t="s">
        <v>92</v>
      </c>
      <c r="C103" s="71" t="s">
        <v>132</v>
      </c>
      <c r="D103" s="70">
        <v>1600</v>
      </c>
      <c r="E103" s="87">
        <v>230</v>
      </c>
      <c r="F103" s="23">
        <v>0</v>
      </c>
      <c r="G103" s="23">
        <v>0</v>
      </c>
      <c r="H103" s="23">
        <f>I103-G103</f>
        <v>0</v>
      </c>
      <c r="I103" s="23">
        <f>F103-J103</f>
        <v>0</v>
      </c>
      <c r="J103" s="23">
        <f>F103*1%</f>
        <v>0</v>
      </c>
      <c r="K103" s="24">
        <v>3600000</v>
      </c>
      <c r="L103" s="23">
        <v>2373600</v>
      </c>
      <c r="M103" s="24">
        <f t="shared" ref="M103:M104" si="111">N103-L103</f>
        <v>1190400</v>
      </c>
      <c r="N103" s="24">
        <f t="shared" ref="N103:N104" si="112">K103-O103</f>
        <v>3564000</v>
      </c>
      <c r="O103" s="24">
        <f t="shared" ref="O103:O104" si="113">K103*1%</f>
        <v>36000</v>
      </c>
      <c r="P103" s="24">
        <v>0</v>
      </c>
      <c r="Q103" s="24">
        <f t="shared" ref="Q103:Q104" si="114">S103*66.5999998809%</f>
        <v>0</v>
      </c>
      <c r="R103" s="24">
        <f t="shared" ref="R103:R105" si="115">S103-Q103</f>
        <v>0</v>
      </c>
      <c r="S103" s="24">
        <f t="shared" ref="S103:S105" si="116">P103-T103</f>
        <v>0</v>
      </c>
      <c r="T103" s="24">
        <f t="shared" ref="T103:T105" si="117">P103*1%</f>
        <v>0</v>
      </c>
      <c r="U103" s="34"/>
    </row>
    <row r="104" spans="1:21" s="33" customFormat="1" ht="232.35" customHeight="1" x14ac:dyDescent="0.25">
      <c r="A104" s="74">
        <v>69</v>
      </c>
      <c r="B104" s="69" t="s">
        <v>93</v>
      </c>
      <c r="C104" s="71" t="s">
        <v>132</v>
      </c>
      <c r="D104" s="70">
        <v>1000</v>
      </c>
      <c r="E104" s="87">
        <v>53</v>
      </c>
      <c r="F104" s="23">
        <v>0</v>
      </c>
      <c r="G104" s="23">
        <v>0</v>
      </c>
      <c r="H104" s="23">
        <f>I104-G104</f>
        <v>0</v>
      </c>
      <c r="I104" s="23">
        <f>F104-J104</f>
        <v>0</v>
      </c>
      <c r="J104" s="23">
        <f>F104*1%</f>
        <v>0</v>
      </c>
      <c r="K104" s="24">
        <v>2000000</v>
      </c>
      <c r="L104" s="23">
        <v>1318600</v>
      </c>
      <c r="M104" s="24">
        <f t="shared" si="111"/>
        <v>661400</v>
      </c>
      <c r="N104" s="24">
        <f t="shared" si="112"/>
        <v>1980000</v>
      </c>
      <c r="O104" s="24">
        <f t="shared" si="113"/>
        <v>20000</v>
      </c>
      <c r="P104" s="24">
        <v>0</v>
      </c>
      <c r="Q104" s="24">
        <f t="shared" si="114"/>
        <v>0</v>
      </c>
      <c r="R104" s="24">
        <f t="shared" si="115"/>
        <v>0</v>
      </c>
      <c r="S104" s="24">
        <f t="shared" si="116"/>
        <v>0</v>
      </c>
      <c r="T104" s="24">
        <f t="shared" si="117"/>
        <v>0</v>
      </c>
      <c r="U104" s="34"/>
    </row>
    <row r="105" spans="1:21" s="33" customFormat="1" ht="232.35" customHeight="1" x14ac:dyDescent="0.25">
      <c r="A105" s="68">
        <v>70</v>
      </c>
      <c r="B105" s="84" t="s">
        <v>94</v>
      </c>
      <c r="C105" s="71" t="s">
        <v>132</v>
      </c>
      <c r="D105" s="63">
        <v>500</v>
      </c>
      <c r="E105" s="63">
        <v>90</v>
      </c>
      <c r="F105" s="23">
        <v>0</v>
      </c>
      <c r="G105" s="23">
        <v>0</v>
      </c>
      <c r="H105" s="23">
        <f>I105-G105</f>
        <v>0</v>
      </c>
      <c r="I105" s="23">
        <f>F105-J105</f>
        <v>0</v>
      </c>
      <c r="J105" s="23">
        <f>F105*1%</f>
        <v>0</v>
      </c>
      <c r="K105" s="24">
        <v>0</v>
      </c>
      <c r="L105" s="23">
        <v>0</v>
      </c>
      <c r="M105" s="24">
        <v>0</v>
      </c>
      <c r="N105" s="24">
        <v>0</v>
      </c>
      <c r="O105" s="24">
        <v>0</v>
      </c>
      <c r="P105" s="24">
        <v>1500000</v>
      </c>
      <c r="Q105" s="24">
        <v>989000</v>
      </c>
      <c r="R105" s="24">
        <f t="shared" si="115"/>
        <v>496000</v>
      </c>
      <c r="S105" s="24">
        <f t="shared" si="116"/>
        <v>1485000</v>
      </c>
      <c r="T105" s="24">
        <f t="shared" si="117"/>
        <v>15000</v>
      </c>
      <c r="U105" s="34"/>
    </row>
    <row r="106" spans="1:21" s="19" customFormat="1" ht="123" customHeight="1" x14ac:dyDescent="0.5">
      <c r="A106" s="122" t="s">
        <v>95</v>
      </c>
      <c r="B106" s="123"/>
      <c r="C106" s="73" t="s">
        <v>149</v>
      </c>
      <c r="D106" s="73">
        <f>SUM(D107:D109)</f>
        <v>13450</v>
      </c>
      <c r="E106" s="73">
        <f>SUM(E107:E109)</f>
        <v>2618</v>
      </c>
      <c r="F106" s="20">
        <f>F107+F108</f>
        <v>10037358.16</v>
      </c>
      <c r="G106" s="20">
        <f t="shared" ref="G106:J106" si="118">G107+G108</f>
        <v>6618000</v>
      </c>
      <c r="H106" s="20">
        <f t="shared" si="118"/>
        <v>3318984.5784000009</v>
      </c>
      <c r="I106" s="20">
        <f t="shared" si="118"/>
        <v>9936984.5784000009</v>
      </c>
      <c r="J106" s="20">
        <f t="shared" si="118"/>
        <v>100373.5816</v>
      </c>
      <c r="K106" s="21">
        <f>K108+K107</f>
        <v>13000000</v>
      </c>
      <c r="L106" s="20">
        <f t="shared" ref="L106:O106" si="119">L108+L107</f>
        <v>8571400</v>
      </c>
      <c r="M106" s="21">
        <f t="shared" si="119"/>
        <v>4298600</v>
      </c>
      <c r="N106" s="21">
        <f t="shared" si="119"/>
        <v>12870000</v>
      </c>
      <c r="O106" s="21">
        <f t="shared" si="119"/>
        <v>130000</v>
      </c>
      <c r="P106" s="21">
        <f>P109</f>
        <v>14000000</v>
      </c>
      <c r="Q106" s="21">
        <f t="shared" ref="Q106:T106" si="120">Q109</f>
        <v>9230700</v>
      </c>
      <c r="R106" s="21">
        <f t="shared" si="120"/>
        <v>4629300</v>
      </c>
      <c r="S106" s="21">
        <f t="shared" si="120"/>
        <v>13860000</v>
      </c>
      <c r="T106" s="21">
        <f t="shared" si="120"/>
        <v>140000</v>
      </c>
      <c r="U106" s="22"/>
    </row>
    <row r="107" spans="1:21" s="18" customFormat="1" ht="390.2" customHeight="1" x14ac:dyDescent="0.35">
      <c r="A107" s="74">
        <v>71</v>
      </c>
      <c r="B107" s="69" t="s">
        <v>96</v>
      </c>
      <c r="C107" s="71" t="s">
        <v>132</v>
      </c>
      <c r="D107" s="71">
        <v>3625</v>
      </c>
      <c r="E107" s="71">
        <v>259</v>
      </c>
      <c r="F107" s="23">
        <v>10037358.16</v>
      </c>
      <c r="G107" s="23">
        <v>6618000</v>
      </c>
      <c r="H107" s="23">
        <f>I107-G107</f>
        <v>3318984.5784000009</v>
      </c>
      <c r="I107" s="23">
        <f>F107-J107</f>
        <v>9936984.5784000009</v>
      </c>
      <c r="J107" s="23">
        <f>F107*1%</f>
        <v>100373.5816</v>
      </c>
      <c r="K107" s="24">
        <v>0</v>
      </c>
      <c r="L107" s="23">
        <f>N107*66.5999998809%</f>
        <v>0</v>
      </c>
      <c r="M107" s="24">
        <f t="shared" ref="M107:M108" si="121">N107-L107</f>
        <v>0</v>
      </c>
      <c r="N107" s="24">
        <f t="shared" ref="N107:N108" si="122">K107-O107</f>
        <v>0</v>
      </c>
      <c r="O107" s="24">
        <f t="shared" ref="O107:O108" si="123">K107*1%</f>
        <v>0</v>
      </c>
      <c r="P107" s="24">
        <v>0</v>
      </c>
      <c r="Q107" s="24">
        <f t="shared" ref="Q107:Q108" si="124">S107*66.5999998809%</f>
        <v>0</v>
      </c>
      <c r="R107" s="24">
        <f t="shared" ref="R107:R109" si="125">S107-Q107</f>
        <v>0</v>
      </c>
      <c r="S107" s="24">
        <f t="shared" ref="S107:S109" si="126">P107-T107</f>
        <v>0</v>
      </c>
      <c r="T107" s="24">
        <f t="shared" ref="T107:T109" si="127">P107*1%</f>
        <v>0</v>
      </c>
      <c r="U107" s="6"/>
    </row>
    <row r="108" spans="1:21" s="18" customFormat="1" ht="409.6" customHeight="1" x14ac:dyDescent="0.35">
      <c r="A108" s="74">
        <v>72</v>
      </c>
      <c r="B108" s="98" t="s">
        <v>141</v>
      </c>
      <c r="C108" s="71" t="s">
        <v>132</v>
      </c>
      <c r="D108" s="71">
        <v>6095</v>
      </c>
      <c r="E108" s="71">
        <v>949</v>
      </c>
      <c r="F108" s="23">
        <v>0</v>
      </c>
      <c r="G108" s="23">
        <v>0</v>
      </c>
      <c r="H108" s="23">
        <f>I108-G108</f>
        <v>0</v>
      </c>
      <c r="I108" s="23">
        <f>F108-J108</f>
        <v>0</v>
      </c>
      <c r="J108" s="23">
        <f>F108*1%</f>
        <v>0</v>
      </c>
      <c r="K108" s="24">
        <v>13000000</v>
      </c>
      <c r="L108" s="23">
        <v>8571400</v>
      </c>
      <c r="M108" s="24">
        <f t="shared" si="121"/>
        <v>4298600</v>
      </c>
      <c r="N108" s="24">
        <f t="shared" si="122"/>
        <v>12870000</v>
      </c>
      <c r="O108" s="24">
        <f t="shared" si="123"/>
        <v>130000</v>
      </c>
      <c r="P108" s="24">
        <v>0</v>
      </c>
      <c r="Q108" s="24">
        <f t="shared" si="124"/>
        <v>0</v>
      </c>
      <c r="R108" s="24">
        <f t="shared" si="125"/>
        <v>0</v>
      </c>
      <c r="S108" s="24">
        <f t="shared" si="126"/>
        <v>0</v>
      </c>
      <c r="T108" s="24">
        <f t="shared" si="127"/>
        <v>0</v>
      </c>
      <c r="U108" s="6"/>
    </row>
    <row r="109" spans="1:21" s="18" customFormat="1" ht="325.5" customHeight="1" x14ac:dyDescent="0.35">
      <c r="A109" s="68">
        <v>73</v>
      </c>
      <c r="B109" s="84" t="s">
        <v>97</v>
      </c>
      <c r="C109" s="71" t="s">
        <v>132</v>
      </c>
      <c r="D109" s="67">
        <v>3730</v>
      </c>
      <c r="E109" s="67">
        <v>1410</v>
      </c>
      <c r="F109" s="23">
        <v>0</v>
      </c>
      <c r="G109" s="23">
        <v>0</v>
      </c>
      <c r="H109" s="23">
        <f>I109-G109</f>
        <v>0</v>
      </c>
      <c r="I109" s="23">
        <f>F109-J109</f>
        <v>0</v>
      </c>
      <c r="J109" s="23">
        <f>F109*1%</f>
        <v>0</v>
      </c>
      <c r="K109" s="24">
        <v>0</v>
      </c>
      <c r="L109" s="23">
        <v>0</v>
      </c>
      <c r="M109" s="24">
        <v>0</v>
      </c>
      <c r="N109" s="24">
        <v>0</v>
      </c>
      <c r="O109" s="24">
        <v>0</v>
      </c>
      <c r="P109" s="24">
        <v>14000000</v>
      </c>
      <c r="Q109" s="24">
        <v>9230700</v>
      </c>
      <c r="R109" s="24">
        <f t="shared" si="125"/>
        <v>4629300</v>
      </c>
      <c r="S109" s="24">
        <f t="shared" si="126"/>
        <v>13860000</v>
      </c>
      <c r="T109" s="24">
        <f t="shared" si="127"/>
        <v>140000</v>
      </c>
      <c r="U109" s="6"/>
    </row>
    <row r="110" spans="1:21" s="19" customFormat="1" ht="152.44999999999999" customHeight="1" x14ac:dyDescent="0.5">
      <c r="A110" s="122" t="s">
        <v>98</v>
      </c>
      <c r="B110" s="123"/>
      <c r="C110" s="73" t="s">
        <v>149</v>
      </c>
      <c r="D110" s="73">
        <f>SUM(D111:D116)-D112-D114-D116</f>
        <v>11451</v>
      </c>
      <c r="E110" s="73">
        <f>SUM(E111:E116)</f>
        <v>9065</v>
      </c>
      <c r="F110" s="20">
        <f>SUM(F111:F116)</f>
        <v>14546062.279999999</v>
      </c>
      <c r="G110" s="20">
        <f t="shared" ref="G110:T110" si="128">SUM(G111:G116)</f>
        <v>9590800</v>
      </c>
      <c r="H110" s="20">
        <f t="shared" si="128"/>
        <v>4809801.6099999994</v>
      </c>
      <c r="I110" s="20">
        <f t="shared" si="128"/>
        <v>14400601.609999999</v>
      </c>
      <c r="J110" s="20">
        <f t="shared" si="128"/>
        <v>145460.67000000001</v>
      </c>
      <c r="K110" s="21">
        <f>K111+K112+K113+K114+K115+K116</f>
        <v>48233090</v>
      </c>
      <c r="L110" s="20">
        <f t="shared" ref="L110:O110" si="129">L111+L112+L113+L114+L115+L116</f>
        <v>31801700</v>
      </c>
      <c r="M110" s="21">
        <f t="shared" si="129"/>
        <v>15949059.1</v>
      </c>
      <c r="N110" s="21">
        <f t="shared" si="129"/>
        <v>47750759.100000001</v>
      </c>
      <c r="O110" s="21">
        <f t="shared" si="129"/>
        <v>482330.9</v>
      </c>
      <c r="P110" s="21">
        <f t="shared" si="128"/>
        <v>0</v>
      </c>
      <c r="Q110" s="21">
        <f t="shared" si="128"/>
        <v>0</v>
      </c>
      <c r="R110" s="21">
        <f t="shared" si="128"/>
        <v>0</v>
      </c>
      <c r="S110" s="21">
        <f t="shared" si="128"/>
        <v>0</v>
      </c>
      <c r="T110" s="21">
        <f t="shared" si="128"/>
        <v>0</v>
      </c>
      <c r="U110" s="22"/>
    </row>
    <row r="111" spans="1:21" s="28" customFormat="1" ht="360.75" customHeight="1" x14ac:dyDescent="0.5">
      <c r="A111" s="74">
        <v>74</v>
      </c>
      <c r="B111" s="89" t="s">
        <v>99</v>
      </c>
      <c r="C111" s="71" t="s">
        <v>132</v>
      </c>
      <c r="D111" s="71">
        <v>3527</v>
      </c>
      <c r="E111" s="71">
        <v>465</v>
      </c>
      <c r="F111" s="23">
        <v>14546062.279999999</v>
      </c>
      <c r="G111" s="23">
        <v>9590800</v>
      </c>
      <c r="H111" s="23">
        <f t="shared" ref="H111:H116" si="130">I111-G111</f>
        <v>4809801.6099999994</v>
      </c>
      <c r="I111" s="23">
        <f t="shared" ref="I111:I116" si="131">F111-J111</f>
        <v>14400601.609999999</v>
      </c>
      <c r="J111" s="23">
        <v>145460.67000000001</v>
      </c>
      <c r="K111" s="24">
        <f>M111*66.5999998809%</f>
        <v>0</v>
      </c>
      <c r="L111" s="23">
        <f>M111-K111</f>
        <v>0</v>
      </c>
      <c r="M111" s="24">
        <v>0</v>
      </c>
      <c r="N111" s="24">
        <v>0</v>
      </c>
      <c r="O111" s="24">
        <v>0</v>
      </c>
      <c r="P111" s="24">
        <f>R111*66.5999998809%</f>
        <v>0</v>
      </c>
      <c r="Q111" s="24">
        <f>R111-P111</f>
        <v>0</v>
      </c>
      <c r="R111" s="24">
        <v>0</v>
      </c>
      <c r="S111" s="24">
        <v>0</v>
      </c>
      <c r="T111" s="24">
        <v>0</v>
      </c>
      <c r="U111" s="22"/>
    </row>
    <row r="112" spans="1:21" s="18" customFormat="1" ht="218.1" customHeight="1" x14ac:dyDescent="0.35">
      <c r="A112" s="74">
        <v>75</v>
      </c>
      <c r="B112" s="69" t="s">
        <v>100</v>
      </c>
      <c r="C112" s="71" t="s">
        <v>131</v>
      </c>
      <c r="D112" s="71">
        <v>25</v>
      </c>
      <c r="E112" s="71">
        <v>1500</v>
      </c>
      <c r="F112" s="23">
        <v>0</v>
      </c>
      <c r="G112" s="23">
        <v>0</v>
      </c>
      <c r="H112" s="23">
        <f t="shared" si="130"/>
        <v>0</v>
      </c>
      <c r="I112" s="23">
        <f t="shared" si="131"/>
        <v>0</v>
      </c>
      <c r="J112" s="23">
        <f>F112*1%</f>
        <v>0</v>
      </c>
      <c r="K112" s="24">
        <v>17000000</v>
      </c>
      <c r="L112" s="23">
        <v>11208700</v>
      </c>
      <c r="M112" s="24">
        <f t="shared" ref="M112:M116" si="132">N112-L112</f>
        <v>5621300</v>
      </c>
      <c r="N112" s="24">
        <f t="shared" ref="N112:N116" si="133">K112-O112</f>
        <v>16830000</v>
      </c>
      <c r="O112" s="24">
        <f t="shared" ref="O112:O116" si="134">K112*1%</f>
        <v>170000</v>
      </c>
      <c r="P112" s="24">
        <v>0</v>
      </c>
      <c r="Q112" s="24">
        <f t="shared" ref="Q112:Q116" si="135">S112*66.5999998809%</f>
        <v>0</v>
      </c>
      <c r="R112" s="24">
        <f t="shared" ref="R112:R116" si="136">S112-Q112</f>
        <v>0</v>
      </c>
      <c r="S112" s="24">
        <f t="shared" ref="S112:S116" si="137">P112-T112</f>
        <v>0</v>
      </c>
      <c r="T112" s="24">
        <f t="shared" ref="T112:T116" si="138">P112*1%</f>
        <v>0</v>
      </c>
      <c r="U112" s="6"/>
    </row>
    <row r="113" spans="1:21" ht="326.85000000000002" customHeight="1" x14ac:dyDescent="0.35">
      <c r="A113" s="74">
        <v>76</v>
      </c>
      <c r="B113" s="69" t="s">
        <v>101</v>
      </c>
      <c r="C113" s="71" t="s">
        <v>132</v>
      </c>
      <c r="D113" s="71">
        <v>2884</v>
      </c>
      <c r="E113" s="71">
        <v>1500</v>
      </c>
      <c r="F113" s="23">
        <v>0</v>
      </c>
      <c r="G113" s="23">
        <f>I113*66.5999998809%</f>
        <v>0</v>
      </c>
      <c r="H113" s="23">
        <f t="shared" si="130"/>
        <v>0</v>
      </c>
      <c r="I113" s="23">
        <f t="shared" si="131"/>
        <v>0</v>
      </c>
      <c r="J113" s="23">
        <f>F113*1%</f>
        <v>0</v>
      </c>
      <c r="K113" s="24">
        <v>7000000</v>
      </c>
      <c r="L113" s="23">
        <v>4615300</v>
      </c>
      <c r="M113" s="24">
        <f t="shared" si="132"/>
        <v>2314700</v>
      </c>
      <c r="N113" s="24">
        <f t="shared" si="133"/>
        <v>6930000</v>
      </c>
      <c r="O113" s="24">
        <f t="shared" si="134"/>
        <v>70000</v>
      </c>
      <c r="P113" s="25">
        <v>0</v>
      </c>
      <c r="Q113" s="24">
        <f t="shared" si="135"/>
        <v>0</v>
      </c>
      <c r="R113" s="24">
        <f t="shared" si="136"/>
        <v>0</v>
      </c>
      <c r="S113" s="24">
        <f t="shared" si="137"/>
        <v>0</v>
      </c>
      <c r="T113" s="24">
        <f t="shared" si="138"/>
        <v>0</v>
      </c>
    </row>
    <row r="114" spans="1:21" s="18" customFormat="1" ht="197.85" customHeight="1" x14ac:dyDescent="0.35">
      <c r="A114" s="74">
        <v>77</v>
      </c>
      <c r="B114" s="69" t="s">
        <v>102</v>
      </c>
      <c r="C114" s="71" t="s">
        <v>131</v>
      </c>
      <c r="D114" s="71">
        <v>25</v>
      </c>
      <c r="E114" s="71">
        <v>2500</v>
      </c>
      <c r="F114" s="23">
        <v>0</v>
      </c>
      <c r="G114" s="23">
        <v>0</v>
      </c>
      <c r="H114" s="23">
        <f t="shared" si="130"/>
        <v>0</v>
      </c>
      <c r="I114" s="23">
        <f t="shared" si="131"/>
        <v>0</v>
      </c>
      <c r="J114" s="23">
        <f>F114*1%</f>
        <v>0</v>
      </c>
      <c r="K114" s="24">
        <v>6000000</v>
      </c>
      <c r="L114" s="23">
        <v>3956000</v>
      </c>
      <c r="M114" s="24">
        <f t="shared" si="132"/>
        <v>1984000</v>
      </c>
      <c r="N114" s="24">
        <f t="shared" si="133"/>
        <v>5940000</v>
      </c>
      <c r="O114" s="24">
        <f t="shared" si="134"/>
        <v>60000</v>
      </c>
      <c r="P114" s="24">
        <v>0</v>
      </c>
      <c r="Q114" s="24">
        <f t="shared" si="135"/>
        <v>0</v>
      </c>
      <c r="R114" s="24">
        <f t="shared" si="136"/>
        <v>0</v>
      </c>
      <c r="S114" s="24">
        <f t="shared" si="137"/>
        <v>0</v>
      </c>
      <c r="T114" s="24">
        <f t="shared" si="138"/>
        <v>0</v>
      </c>
      <c r="U114" s="6"/>
    </row>
    <row r="115" spans="1:21" ht="360.75" customHeight="1" x14ac:dyDescent="0.35">
      <c r="A115" s="74">
        <v>78</v>
      </c>
      <c r="B115" s="92" t="s">
        <v>103</v>
      </c>
      <c r="C115" s="71" t="s">
        <v>132</v>
      </c>
      <c r="D115" s="71">
        <v>5040</v>
      </c>
      <c r="E115" s="71">
        <v>1100</v>
      </c>
      <c r="F115" s="23">
        <v>0</v>
      </c>
      <c r="G115" s="23">
        <f t="shared" ref="G115:G116" si="139">I115*66.5999998809%</f>
        <v>0</v>
      </c>
      <c r="H115" s="23">
        <f t="shared" si="130"/>
        <v>0</v>
      </c>
      <c r="I115" s="23">
        <f t="shared" si="131"/>
        <v>0</v>
      </c>
      <c r="J115" s="23">
        <f>F115*1%</f>
        <v>0</v>
      </c>
      <c r="K115" s="24">
        <v>12233090</v>
      </c>
      <c r="L115" s="23">
        <v>8065700</v>
      </c>
      <c r="M115" s="24">
        <f t="shared" si="132"/>
        <v>4045059.0999999996</v>
      </c>
      <c r="N115" s="24">
        <f t="shared" si="133"/>
        <v>12110759.1</v>
      </c>
      <c r="O115" s="24">
        <f t="shared" si="134"/>
        <v>122330.90000000001</v>
      </c>
      <c r="P115" s="25">
        <v>0</v>
      </c>
      <c r="Q115" s="24">
        <f t="shared" si="135"/>
        <v>0</v>
      </c>
      <c r="R115" s="24">
        <f t="shared" si="136"/>
        <v>0</v>
      </c>
      <c r="S115" s="24">
        <f t="shared" si="137"/>
        <v>0</v>
      </c>
      <c r="T115" s="24">
        <f t="shared" si="138"/>
        <v>0</v>
      </c>
    </row>
    <row r="116" spans="1:21" ht="177.4" customHeight="1" x14ac:dyDescent="0.35">
      <c r="A116" s="74">
        <v>79</v>
      </c>
      <c r="B116" s="69" t="s">
        <v>104</v>
      </c>
      <c r="C116" s="71" t="s">
        <v>131</v>
      </c>
      <c r="D116" s="71">
        <v>25</v>
      </c>
      <c r="E116" s="71">
        <v>2000</v>
      </c>
      <c r="F116" s="23">
        <v>0</v>
      </c>
      <c r="G116" s="23">
        <f t="shared" si="139"/>
        <v>0</v>
      </c>
      <c r="H116" s="23">
        <f t="shared" si="130"/>
        <v>0</v>
      </c>
      <c r="I116" s="23">
        <f t="shared" si="131"/>
        <v>0</v>
      </c>
      <c r="J116" s="23">
        <f>F116*1%</f>
        <v>0</v>
      </c>
      <c r="K116" s="24">
        <v>6000000</v>
      </c>
      <c r="L116" s="23">
        <v>3956000</v>
      </c>
      <c r="M116" s="24">
        <f t="shared" si="132"/>
        <v>1984000</v>
      </c>
      <c r="N116" s="24">
        <f t="shared" si="133"/>
        <v>5940000</v>
      </c>
      <c r="O116" s="24">
        <f t="shared" si="134"/>
        <v>60000</v>
      </c>
      <c r="P116" s="25">
        <v>0</v>
      </c>
      <c r="Q116" s="24">
        <f t="shared" si="135"/>
        <v>0</v>
      </c>
      <c r="R116" s="24">
        <f t="shared" si="136"/>
        <v>0</v>
      </c>
      <c r="S116" s="24">
        <f t="shared" si="137"/>
        <v>0</v>
      </c>
      <c r="T116" s="24">
        <f t="shared" si="138"/>
        <v>0</v>
      </c>
    </row>
    <row r="117" spans="1:21" s="19" customFormat="1" ht="152.85" customHeight="1" x14ac:dyDescent="0.5">
      <c r="A117" s="122" t="s">
        <v>105</v>
      </c>
      <c r="B117" s="123"/>
      <c r="C117" s="73" t="s">
        <v>149</v>
      </c>
      <c r="D117" s="73">
        <f>D118</f>
        <v>2000</v>
      </c>
      <c r="E117" s="73">
        <f>E118</f>
        <v>2544</v>
      </c>
      <c r="F117" s="20">
        <f t="shared" ref="F117:T117" si="140">F118</f>
        <v>0</v>
      </c>
      <c r="G117" s="20">
        <f t="shared" si="140"/>
        <v>0</v>
      </c>
      <c r="H117" s="20">
        <f t="shared" si="140"/>
        <v>0</v>
      </c>
      <c r="I117" s="20">
        <f t="shared" si="140"/>
        <v>0</v>
      </c>
      <c r="J117" s="20">
        <f t="shared" si="140"/>
        <v>0</v>
      </c>
      <c r="K117" s="21">
        <f t="shared" si="140"/>
        <v>60000000</v>
      </c>
      <c r="L117" s="20">
        <f t="shared" si="140"/>
        <v>39560300</v>
      </c>
      <c r="M117" s="21">
        <f t="shared" si="140"/>
        <v>19839700</v>
      </c>
      <c r="N117" s="21">
        <f t="shared" si="140"/>
        <v>59400000</v>
      </c>
      <c r="O117" s="21">
        <f t="shared" si="140"/>
        <v>600000</v>
      </c>
      <c r="P117" s="21">
        <f t="shared" si="140"/>
        <v>0</v>
      </c>
      <c r="Q117" s="21">
        <f t="shared" si="140"/>
        <v>0</v>
      </c>
      <c r="R117" s="21">
        <f t="shared" si="140"/>
        <v>0</v>
      </c>
      <c r="S117" s="21">
        <f t="shared" si="140"/>
        <v>0</v>
      </c>
      <c r="T117" s="21">
        <f t="shared" si="140"/>
        <v>0</v>
      </c>
      <c r="U117" s="22"/>
    </row>
    <row r="118" spans="1:21" s="18" customFormat="1" ht="252.75" customHeight="1" x14ac:dyDescent="0.35">
      <c r="A118" s="74">
        <v>80</v>
      </c>
      <c r="B118" s="69" t="s">
        <v>106</v>
      </c>
      <c r="C118" s="71" t="s">
        <v>132</v>
      </c>
      <c r="D118" s="71">
        <v>2000</v>
      </c>
      <c r="E118" s="71">
        <v>2544</v>
      </c>
      <c r="F118" s="23">
        <v>0</v>
      </c>
      <c r="G118" s="23">
        <v>0</v>
      </c>
      <c r="H118" s="23">
        <f>I118-G118</f>
        <v>0</v>
      </c>
      <c r="I118" s="23">
        <f>F118-J118</f>
        <v>0</v>
      </c>
      <c r="J118" s="23">
        <f>F118*1%</f>
        <v>0</v>
      </c>
      <c r="K118" s="24">
        <v>60000000</v>
      </c>
      <c r="L118" s="23">
        <v>39560300</v>
      </c>
      <c r="M118" s="24">
        <f>N118-L118</f>
        <v>19839700</v>
      </c>
      <c r="N118" s="24">
        <f>K118-O118</f>
        <v>59400000</v>
      </c>
      <c r="O118" s="24">
        <f>K118*1%</f>
        <v>600000</v>
      </c>
      <c r="P118" s="24">
        <v>0</v>
      </c>
      <c r="Q118" s="24">
        <f>S118*66.5999998809%</f>
        <v>0</v>
      </c>
      <c r="R118" s="24">
        <f>S118-Q118</f>
        <v>0</v>
      </c>
      <c r="S118" s="24">
        <f>P118-T118</f>
        <v>0</v>
      </c>
      <c r="T118" s="24">
        <f>P118*1%</f>
        <v>0</v>
      </c>
      <c r="U118" s="6"/>
    </row>
    <row r="119" spans="1:21" s="19" customFormat="1" ht="134.1" customHeight="1" x14ac:dyDescent="0.5">
      <c r="A119" s="122" t="s">
        <v>107</v>
      </c>
      <c r="B119" s="123"/>
      <c r="C119" s="73" t="s">
        <v>149</v>
      </c>
      <c r="D119" s="73">
        <f>SUM(D120:D125)-D122</f>
        <v>8891</v>
      </c>
      <c r="E119" s="73">
        <f>SUM(E120:E125)</f>
        <v>7133</v>
      </c>
      <c r="F119" s="20">
        <f>F120+F121+F122</f>
        <v>27422001.119999997</v>
      </c>
      <c r="G119" s="20">
        <f>G120+G121+G122</f>
        <v>5957200</v>
      </c>
      <c r="H119" s="20">
        <f>H120+H121+H122</f>
        <v>21190581.0997</v>
      </c>
      <c r="I119" s="20">
        <f>I120+I121+I122</f>
        <v>27147781.0997</v>
      </c>
      <c r="J119" s="20">
        <f>J120+J121+J122</f>
        <v>274220.02029999997</v>
      </c>
      <c r="K119" s="21">
        <f>K120+K121+K123+K124+K125</f>
        <v>10100000</v>
      </c>
      <c r="L119" s="20">
        <f>L120+L121+L123+L124+L125</f>
        <v>6659100</v>
      </c>
      <c r="M119" s="21">
        <f>M120+M121+M123+M124+M125</f>
        <v>3339900</v>
      </c>
      <c r="N119" s="21">
        <f>N120+N121+N123+N124+N125</f>
        <v>9999000</v>
      </c>
      <c r="O119" s="21">
        <f>O120+O121+O123+O124+O125</f>
        <v>101000</v>
      </c>
      <c r="P119" s="21">
        <v>0</v>
      </c>
      <c r="Q119" s="21">
        <v>0</v>
      </c>
      <c r="R119" s="21">
        <v>0</v>
      </c>
      <c r="S119" s="21">
        <v>0</v>
      </c>
      <c r="T119" s="21">
        <f>SUM(T120:T125)</f>
        <v>0</v>
      </c>
      <c r="U119" s="22"/>
    </row>
    <row r="120" spans="1:21" s="18" customFormat="1" ht="375.6" customHeight="1" x14ac:dyDescent="0.35">
      <c r="A120" s="74">
        <v>81</v>
      </c>
      <c r="B120" s="69" t="s">
        <v>108</v>
      </c>
      <c r="C120" s="71" t="s">
        <v>132</v>
      </c>
      <c r="D120" s="64">
        <v>2991</v>
      </c>
      <c r="E120" s="71">
        <v>375</v>
      </c>
      <c r="F120" s="23">
        <v>5352761.62</v>
      </c>
      <c r="G120" s="23">
        <v>3529200</v>
      </c>
      <c r="H120" s="23">
        <f>I120-G120</f>
        <v>1770034.0099999998</v>
      </c>
      <c r="I120" s="23">
        <f>F120-J120</f>
        <v>5299234.01</v>
      </c>
      <c r="J120" s="23">
        <v>53527.61</v>
      </c>
      <c r="K120" s="24">
        <v>0</v>
      </c>
      <c r="L120" s="23">
        <f t="shared" ref="L120:L121" si="141">M120-K120</f>
        <v>0</v>
      </c>
      <c r="M120" s="24">
        <v>0</v>
      </c>
      <c r="N120" s="24">
        <v>0</v>
      </c>
      <c r="O120" s="24">
        <v>0</v>
      </c>
      <c r="P120" s="24">
        <f t="shared" ref="P120:P121" si="142">R120*66.5999998809%</f>
        <v>0</v>
      </c>
      <c r="Q120" s="24">
        <f t="shared" ref="Q120:Q121" si="143">R120-P120</f>
        <v>0</v>
      </c>
      <c r="R120" s="24">
        <v>0</v>
      </c>
      <c r="S120" s="24">
        <v>0</v>
      </c>
      <c r="T120" s="24">
        <v>0</v>
      </c>
      <c r="U120" s="6"/>
    </row>
    <row r="121" spans="1:21" s="18" customFormat="1" ht="290.85000000000002" customHeight="1" x14ac:dyDescent="0.35">
      <c r="A121" s="74">
        <v>82</v>
      </c>
      <c r="B121" s="75" t="s">
        <v>109</v>
      </c>
      <c r="C121" s="71" t="s">
        <v>132</v>
      </c>
      <c r="D121" s="64">
        <v>1800</v>
      </c>
      <c r="E121" s="76">
        <v>585</v>
      </c>
      <c r="F121" s="23">
        <v>3682580.03</v>
      </c>
      <c r="G121" s="23">
        <v>2428000</v>
      </c>
      <c r="H121" s="23">
        <f>I121-G121</f>
        <v>1217754.2297</v>
      </c>
      <c r="I121" s="23">
        <f>F121-J121</f>
        <v>3645754.2297</v>
      </c>
      <c r="J121" s="23">
        <f>F121*1%</f>
        <v>36825.800299999995</v>
      </c>
      <c r="K121" s="24">
        <f>M121*66.5999998809%</f>
        <v>0</v>
      </c>
      <c r="L121" s="23">
        <f t="shared" si="141"/>
        <v>0</v>
      </c>
      <c r="M121" s="24">
        <v>0</v>
      </c>
      <c r="N121" s="24">
        <v>0</v>
      </c>
      <c r="O121" s="24">
        <v>0</v>
      </c>
      <c r="P121" s="24">
        <f t="shared" si="142"/>
        <v>0</v>
      </c>
      <c r="Q121" s="24">
        <f t="shared" si="143"/>
        <v>0</v>
      </c>
      <c r="R121" s="24">
        <v>0</v>
      </c>
      <c r="S121" s="24">
        <v>0</v>
      </c>
      <c r="T121" s="24">
        <v>0</v>
      </c>
      <c r="U121" s="6"/>
    </row>
    <row r="122" spans="1:21" s="18" customFormat="1" ht="290.85000000000002" customHeight="1" x14ac:dyDescent="0.35">
      <c r="A122" s="74">
        <v>83</v>
      </c>
      <c r="B122" s="75" t="s">
        <v>110</v>
      </c>
      <c r="C122" s="71" t="s">
        <v>131</v>
      </c>
      <c r="D122" s="64">
        <v>25</v>
      </c>
      <c r="E122" s="76">
        <v>5005</v>
      </c>
      <c r="F122" s="23">
        <v>18386659.469999999</v>
      </c>
      <c r="G122" s="23">
        <v>0</v>
      </c>
      <c r="H122" s="23">
        <v>18202792.859999999</v>
      </c>
      <c r="I122" s="23">
        <v>18202792.859999999</v>
      </c>
      <c r="J122" s="23">
        <v>183866.61</v>
      </c>
      <c r="K122" s="24">
        <v>0</v>
      </c>
      <c r="L122" s="23">
        <v>0</v>
      </c>
      <c r="M122" s="24">
        <v>0</v>
      </c>
      <c r="N122" s="24">
        <v>0</v>
      </c>
      <c r="O122" s="24">
        <v>0</v>
      </c>
      <c r="P122" s="24">
        <v>0</v>
      </c>
      <c r="Q122" s="24">
        <v>0</v>
      </c>
      <c r="R122" s="24">
        <v>0</v>
      </c>
      <c r="S122" s="24">
        <v>0</v>
      </c>
      <c r="T122" s="24">
        <v>0</v>
      </c>
      <c r="U122" s="6"/>
    </row>
    <row r="123" spans="1:21" s="18" customFormat="1" ht="290.85000000000002" customHeight="1" x14ac:dyDescent="0.35">
      <c r="A123" s="74">
        <v>84</v>
      </c>
      <c r="B123" s="75" t="s">
        <v>111</v>
      </c>
      <c r="C123" s="76" t="s">
        <v>132</v>
      </c>
      <c r="D123" s="70">
        <v>1500</v>
      </c>
      <c r="E123" s="76">
        <v>465</v>
      </c>
      <c r="F123" s="23">
        <v>0</v>
      </c>
      <c r="G123" s="23">
        <v>0</v>
      </c>
      <c r="H123" s="23">
        <f>I123-G123</f>
        <v>0</v>
      </c>
      <c r="I123" s="23">
        <f>F123-J123</f>
        <v>0</v>
      </c>
      <c r="J123" s="23">
        <f>F123*1%</f>
        <v>0</v>
      </c>
      <c r="K123" s="24">
        <v>3500000</v>
      </c>
      <c r="L123" s="23">
        <v>2307600</v>
      </c>
      <c r="M123" s="24">
        <f t="shared" ref="M123:M125" si="144">N123-L123</f>
        <v>1157400</v>
      </c>
      <c r="N123" s="24">
        <f t="shared" ref="N123:N125" si="145">K123-O123</f>
        <v>3465000</v>
      </c>
      <c r="O123" s="24">
        <f t="shared" ref="O123:O125" si="146">K123*1%</f>
        <v>35000</v>
      </c>
      <c r="P123" s="24">
        <v>0</v>
      </c>
      <c r="Q123" s="24">
        <f t="shared" ref="Q123:Q125" si="147">S123*66.5999998809%</f>
        <v>0</v>
      </c>
      <c r="R123" s="24">
        <f t="shared" ref="R123:R125" si="148">S123-Q123</f>
        <v>0</v>
      </c>
      <c r="S123" s="24">
        <f t="shared" ref="S123:S125" si="149">P123-T123</f>
        <v>0</v>
      </c>
      <c r="T123" s="24">
        <f t="shared" ref="T123:T125" si="150">P123*1%</f>
        <v>0</v>
      </c>
      <c r="U123" s="6"/>
    </row>
    <row r="124" spans="1:21" s="18" customFormat="1" ht="290.85000000000002" customHeight="1" x14ac:dyDescent="0.35">
      <c r="A124" s="74">
        <v>85</v>
      </c>
      <c r="B124" s="75" t="s">
        <v>112</v>
      </c>
      <c r="C124" s="76" t="s">
        <v>132</v>
      </c>
      <c r="D124" s="70">
        <v>1400</v>
      </c>
      <c r="E124" s="76">
        <v>375</v>
      </c>
      <c r="F124" s="23">
        <v>0</v>
      </c>
      <c r="G124" s="23">
        <v>0</v>
      </c>
      <c r="H124" s="23">
        <f>I124-G124</f>
        <v>0</v>
      </c>
      <c r="I124" s="23">
        <f>F124-J124</f>
        <v>0</v>
      </c>
      <c r="J124" s="23">
        <f>F124*1%</f>
        <v>0</v>
      </c>
      <c r="K124" s="24">
        <v>3350000</v>
      </c>
      <c r="L124" s="23">
        <v>2208700</v>
      </c>
      <c r="M124" s="24">
        <f t="shared" si="144"/>
        <v>1107800</v>
      </c>
      <c r="N124" s="24">
        <f t="shared" si="145"/>
        <v>3316500</v>
      </c>
      <c r="O124" s="24">
        <f t="shared" si="146"/>
        <v>33500</v>
      </c>
      <c r="P124" s="24">
        <v>0</v>
      </c>
      <c r="Q124" s="24">
        <f t="shared" si="147"/>
        <v>0</v>
      </c>
      <c r="R124" s="24">
        <f t="shared" si="148"/>
        <v>0</v>
      </c>
      <c r="S124" s="24">
        <f t="shared" si="149"/>
        <v>0</v>
      </c>
      <c r="T124" s="24">
        <f t="shared" si="150"/>
        <v>0</v>
      </c>
      <c r="U124" s="6"/>
    </row>
    <row r="125" spans="1:21" s="18" customFormat="1" ht="249.95" customHeight="1" x14ac:dyDescent="0.35">
      <c r="A125" s="74">
        <v>86</v>
      </c>
      <c r="B125" s="75" t="s">
        <v>113</v>
      </c>
      <c r="C125" s="76" t="s">
        <v>132</v>
      </c>
      <c r="D125" s="70">
        <v>1200</v>
      </c>
      <c r="E125" s="76">
        <v>328</v>
      </c>
      <c r="F125" s="23">
        <v>0</v>
      </c>
      <c r="G125" s="23">
        <v>0</v>
      </c>
      <c r="H125" s="23">
        <f>I125-G125</f>
        <v>0</v>
      </c>
      <c r="I125" s="23">
        <f>F125-J125</f>
        <v>0</v>
      </c>
      <c r="J125" s="23">
        <f>F125*1%</f>
        <v>0</v>
      </c>
      <c r="K125" s="24">
        <v>3250000</v>
      </c>
      <c r="L125" s="23">
        <v>2142800</v>
      </c>
      <c r="M125" s="24">
        <f t="shared" si="144"/>
        <v>1074700</v>
      </c>
      <c r="N125" s="24">
        <f t="shared" si="145"/>
        <v>3217500</v>
      </c>
      <c r="O125" s="24">
        <f t="shared" si="146"/>
        <v>32500</v>
      </c>
      <c r="P125" s="24">
        <v>0</v>
      </c>
      <c r="Q125" s="24">
        <f t="shared" si="147"/>
        <v>0</v>
      </c>
      <c r="R125" s="24">
        <f t="shared" si="148"/>
        <v>0</v>
      </c>
      <c r="S125" s="24">
        <f t="shared" si="149"/>
        <v>0</v>
      </c>
      <c r="T125" s="24">
        <f t="shared" si="150"/>
        <v>0</v>
      </c>
      <c r="U125" s="6"/>
    </row>
    <row r="126" spans="1:21" s="19" customFormat="1" ht="135.75" customHeight="1" x14ac:dyDescent="0.5">
      <c r="A126" s="122" t="s">
        <v>114</v>
      </c>
      <c r="B126" s="123"/>
      <c r="C126" s="73" t="s">
        <v>149</v>
      </c>
      <c r="D126" s="73">
        <f>SUM(D127:D129)-D129</f>
        <v>3888</v>
      </c>
      <c r="E126" s="73">
        <f>SUM(E127:E129)</f>
        <v>9338</v>
      </c>
      <c r="F126" s="20">
        <f>F127+F128</f>
        <v>13653003.220000001</v>
      </c>
      <c r="G126" s="20">
        <f t="shared" ref="G126:J126" si="151">G127+G128</f>
        <v>9001900</v>
      </c>
      <c r="H126" s="20">
        <f t="shared" si="151"/>
        <v>4514573.1878000014</v>
      </c>
      <c r="I126" s="20">
        <f t="shared" si="151"/>
        <v>13516473.187800001</v>
      </c>
      <c r="J126" s="20">
        <f t="shared" si="151"/>
        <v>136530.03220000002</v>
      </c>
      <c r="K126" s="21">
        <f>K128</f>
        <v>7000000</v>
      </c>
      <c r="L126" s="20">
        <f t="shared" ref="L126:O126" si="152">L128</f>
        <v>4615300</v>
      </c>
      <c r="M126" s="21">
        <f t="shared" si="152"/>
        <v>2314700</v>
      </c>
      <c r="N126" s="21">
        <f t="shared" si="152"/>
        <v>6930000</v>
      </c>
      <c r="O126" s="21">
        <f t="shared" si="152"/>
        <v>70000</v>
      </c>
      <c r="P126" s="21">
        <f>P129</f>
        <v>10000000</v>
      </c>
      <c r="Q126" s="21">
        <f t="shared" ref="Q126:T126" si="153">Q129</f>
        <v>6593300</v>
      </c>
      <c r="R126" s="21">
        <f t="shared" si="153"/>
        <v>3306700</v>
      </c>
      <c r="S126" s="21">
        <f t="shared" si="153"/>
        <v>9900000</v>
      </c>
      <c r="T126" s="21">
        <f t="shared" si="153"/>
        <v>100000</v>
      </c>
      <c r="U126" s="22"/>
    </row>
    <row r="127" spans="1:21" s="18" customFormat="1" ht="369.75" customHeight="1" x14ac:dyDescent="0.35">
      <c r="A127" s="74">
        <v>87</v>
      </c>
      <c r="B127" s="69" t="s">
        <v>115</v>
      </c>
      <c r="C127" s="71" t="s">
        <v>132</v>
      </c>
      <c r="D127" s="71">
        <v>2288</v>
      </c>
      <c r="E127" s="71">
        <v>727</v>
      </c>
      <c r="F127" s="23">
        <v>13653003.220000001</v>
      </c>
      <c r="G127" s="23">
        <v>9001900</v>
      </c>
      <c r="H127" s="23">
        <f>I127-G127</f>
        <v>4514573.1878000014</v>
      </c>
      <c r="I127" s="23">
        <f>F127-J127</f>
        <v>13516473.187800001</v>
      </c>
      <c r="J127" s="23">
        <f>F127*1%</f>
        <v>136530.03220000002</v>
      </c>
      <c r="K127" s="24">
        <v>0</v>
      </c>
      <c r="L127" s="23">
        <f>N127*66.5999998809%</f>
        <v>0</v>
      </c>
      <c r="M127" s="24">
        <f t="shared" ref="M127:M128" si="154">N127-L127</f>
        <v>0</v>
      </c>
      <c r="N127" s="24">
        <f t="shared" ref="N127:N128" si="155">K127-O127</f>
        <v>0</v>
      </c>
      <c r="O127" s="24">
        <f t="shared" ref="O127:O128" si="156">K127*1%</f>
        <v>0</v>
      </c>
      <c r="P127" s="24">
        <v>0</v>
      </c>
      <c r="Q127" s="24">
        <f>S127*66.5999998809%</f>
        <v>0</v>
      </c>
      <c r="R127" s="24">
        <f>S127-Q127</f>
        <v>0</v>
      </c>
      <c r="S127" s="24">
        <f>P127-T127</f>
        <v>0</v>
      </c>
      <c r="T127" s="24">
        <f>P127*1%</f>
        <v>0</v>
      </c>
      <c r="U127" s="6"/>
    </row>
    <row r="128" spans="1:21" ht="305.10000000000002" customHeight="1" x14ac:dyDescent="0.35">
      <c r="A128" s="74">
        <v>88</v>
      </c>
      <c r="B128" s="69" t="s">
        <v>116</v>
      </c>
      <c r="C128" s="71" t="s">
        <v>132</v>
      </c>
      <c r="D128" s="71">
        <v>1600</v>
      </c>
      <c r="E128" s="71">
        <v>268</v>
      </c>
      <c r="F128" s="23">
        <v>0</v>
      </c>
      <c r="G128" s="23">
        <v>0</v>
      </c>
      <c r="H128" s="23">
        <f>I128-G128</f>
        <v>0</v>
      </c>
      <c r="I128" s="23">
        <f>F128-J128</f>
        <v>0</v>
      </c>
      <c r="J128" s="23">
        <f>F128*1%</f>
        <v>0</v>
      </c>
      <c r="K128" s="24">
        <v>7000000</v>
      </c>
      <c r="L128" s="23">
        <v>4615300</v>
      </c>
      <c r="M128" s="24">
        <f t="shared" si="154"/>
        <v>2314700</v>
      </c>
      <c r="N128" s="24">
        <f t="shared" si="155"/>
        <v>6930000</v>
      </c>
      <c r="O128" s="24">
        <f t="shared" si="156"/>
        <v>70000</v>
      </c>
      <c r="P128" s="24">
        <f>R128*66.5999998809%</f>
        <v>0</v>
      </c>
      <c r="Q128" s="24">
        <f>R128-P128</f>
        <v>0</v>
      </c>
      <c r="R128" s="24">
        <v>0</v>
      </c>
      <c r="S128" s="24">
        <v>0</v>
      </c>
      <c r="T128" s="24">
        <v>0</v>
      </c>
    </row>
    <row r="129" spans="1:21" ht="305.10000000000002" customHeight="1" x14ac:dyDescent="0.35">
      <c r="A129" s="68">
        <v>89</v>
      </c>
      <c r="B129" s="66" t="s">
        <v>117</v>
      </c>
      <c r="C129" s="67" t="s">
        <v>131</v>
      </c>
      <c r="D129" s="67">
        <v>25</v>
      </c>
      <c r="E129" s="67">
        <v>8343</v>
      </c>
      <c r="F129" s="23">
        <v>0</v>
      </c>
      <c r="G129" s="23">
        <v>0</v>
      </c>
      <c r="H129" s="23">
        <f>I129-G129</f>
        <v>0</v>
      </c>
      <c r="I129" s="23">
        <f>F129-J129</f>
        <v>0</v>
      </c>
      <c r="J129" s="23">
        <f>F129*1%</f>
        <v>0</v>
      </c>
      <c r="K129" s="24">
        <v>0</v>
      </c>
      <c r="L129" s="23">
        <v>0</v>
      </c>
      <c r="M129" s="24">
        <v>0</v>
      </c>
      <c r="N129" s="24">
        <v>0</v>
      </c>
      <c r="O129" s="24">
        <v>0</v>
      </c>
      <c r="P129" s="24">
        <v>10000000</v>
      </c>
      <c r="Q129" s="24">
        <v>6593300</v>
      </c>
      <c r="R129" s="24">
        <f>S129-Q129</f>
        <v>3306700</v>
      </c>
      <c r="S129" s="24">
        <f>P129-T129</f>
        <v>9900000</v>
      </c>
      <c r="T129" s="24">
        <f>P129*1%</f>
        <v>100000</v>
      </c>
    </row>
    <row r="130" spans="1:21" s="19" customFormat="1" ht="145.5" customHeight="1" x14ac:dyDescent="0.5">
      <c r="A130" s="122" t="s">
        <v>118</v>
      </c>
      <c r="B130" s="123"/>
      <c r="C130" s="73" t="s">
        <v>149</v>
      </c>
      <c r="D130" s="73">
        <f>D131</f>
        <v>2500</v>
      </c>
      <c r="E130" s="73">
        <f>E131</f>
        <v>985</v>
      </c>
      <c r="F130" s="20">
        <v>0</v>
      </c>
      <c r="G130" s="20">
        <v>0</v>
      </c>
      <c r="H130" s="20">
        <v>0</v>
      </c>
      <c r="I130" s="20">
        <v>0</v>
      </c>
      <c r="J130" s="20">
        <v>0</v>
      </c>
      <c r="K130" s="21">
        <f>K132</f>
        <v>0</v>
      </c>
      <c r="L130" s="20">
        <f t="shared" ref="L130:O130" si="157">L132</f>
        <v>0</v>
      </c>
      <c r="M130" s="21">
        <f t="shared" si="157"/>
        <v>0</v>
      </c>
      <c r="N130" s="21">
        <f t="shared" si="157"/>
        <v>0</v>
      </c>
      <c r="O130" s="21">
        <f t="shared" si="157"/>
        <v>0</v>
      </c>
      <c r="P130" s="21">
        <f t="shared" ref="P130:T130" si="158">P131+P132</f>
        <v>14500000</v>
      </c>
      <c r="Q130" s="21">
        <f t="shared" si="158"/>
        <v>9560400</v>
      </c>
      <c r="R130" s="21">
        <f t="shared" si="158"/>
        <v>4794600</v>
      </c>
      <c r="S130" s="21">
        <f t="shared" si="158"/>
        <v>14355000</v>
      </c>
      <c r="T130" s="21">
        <f t="shared" si="158"/>
        <v>145000</v>
      </c>
      <c r="U130" s="22"/>
    </row>
    <row r="131" spans="1:21" s="18" customFormat="1" ht="409.6" customHeight="1" x14ac:dyDescent="0.35">
      <c r="A131" s="74">
        <v>90</v>
      </c>
      <c r="B131" s="99" t="s">
        <v>119</v>
      </c>
      <c r="C131" s="71" t="s">
        <v>132</v>
      </c>
      <c r="D131" s="71">
        <v>2500</v>
      </c>
      <c r="E131" s="71">
        <v>985</v>
      </c>
      <c r="F131" s="23">
        <v>0</v>
      </c>
      <c r="G131" s="23">
        <v>0</v>
      </c>
      <c r="H131" s="23">
        <v>0</v>
      </c>
      <c r="I131" s="23">
        <v>0</v>
      </c>
      <c r="J131" s="23">
        <f>F131*1%</f>
        <v>0</v>
      </c>
      <c r="K131" s="24">
        <v>0</v>
      </c>
      <c r="L131" s="23">
        <f>N131*66.5999998809%</f>
        <v>0</v>
      </c>
      <c r="M131" s="24">
        <f>N131-L131</f>
        <v>0</v>
      </c>
      <c r="N131" s="24">
        <f>K131-O131</f>
        <v>0</v>
      </c>
      <c r="O131" s="24">
        <f>K131*1%</f>
        <v>0</v>
      </c>
      <c r="P131" s="24">
        <v>14500000</v>
      </c>
      <c r="Q131" s="24">
        <v>9560400</v>
      </c>
      <c r="R131" s="24">
        <f>S131-Q131</f>
        <v>4794600</v>
      </c>
      <c r="S131" s="24">
        <f>P131-T131</f>
        <v>14355000</v>
      </c>
      <c r="T131" s="24">
        <f>P131*1%</f>
        <v>145000</v>
      </c>
      <c r="U131" s="6"/>
    </row>
    <row r="132" spans="1:21" s="19" customFormat="1" ht="98.1" customHeight="1" x14ac:dyDescent="0.5">
      <c r="A132" s="122" t="s">
        <v>120</v>
      </c>
      <c r="B132" s="123"/>
      <c r="C132" s="73" t="s">
        <v>149</v>
      </c>
      <c r="D132" s="73">
        <f>SUM(D133:D135)</f>
        <v>4210</v>
      </c>
      <c r="E132" s="73">
        <f>SUM(E133:E135)</f>
        <v>1300</v>
      </c>
      <c r="F132" s="20">
        <f>F133+F134+F135</f>
        <v>25479469.720000003</v>
      </c>
      <c r="G132" s="20">
        <f t="shared" ref="G132:J132" si="159">G133+G134+G135</f>
        <v>16799500</v>
      </c>
      <c r="H132" s="20">
        <f>H133+H134+H135+0.01</f>
        <v>8425175.0314000007</v>
      </c>
      <c r="I132" s="20">
        <f t="shared" si="159"/>
        <v>25224675.022800002</v>
      </c>
      <c r="J132" s="20">
        <f t="shared" si="159"/>
        <v>254794.6972</v>
      </c>
      <c r="K132" s="21">
        <v>0</v>
      </c>
      <c r="L132" s="20">
        <v>0</v>
      </c>
      <c r="M132" s="21">
        <v>0</v>
      </c>
      <c r="N132" s="21">
        <v>0</v>
      </c>
      <c r="O132" s="21">
        <v>0</v>
      </c>
      <c r="P132" s="21">
        <f t="shared" ref="P132:T132" si="160">P133</f>
        <v>0</v>
      </c>
      <c r="Q132" s="21">
        <f t="shared" si="160"/>
        <v>0</v>
      </c>
      <c r="R132" s="21">
        <f t="shared" si="160"/>
        <v>0</v>
      </c>
      <c r="S132" s="21">
        <f t="shared" si="160"/>
        <v>0</v>
      </c>
      <c r="T132" s="21">
        <f t="shared" si="160"/>
        <v>0</v>
      </c>
      <c r="U132" s="22"/>
    </row>
    <row r="133" spans="1:21" s="18" customFormat="1" ht="219.6" customHeight="1" x14ac:dyDescent="0.35">
      <c r="A133" s="74">
        <v>91</v>
      </c>
      <c r="B133" s="69" t="s">
        <v>121</v>
      </c>
      <c r="C133" s="71" t="s">
        <v>132</v>
      </c>
      <c r="D133" s="61">
        <v>1820</v>
      </c>
      <c r="E133" s="71">
        <v>150</v>
      </c>
      <c r="F133" s="23">
        <v>5657750.8600000003</v>
      </c>
      <c r="G133" s="23">
        <v>3730300</v>
      </c>
      <c r="H133" s="23">
        <v>1870873.35</v>
      </c>
      <c r="I133" s="23">
        <f>F133-J133</f>
        <v>5601173.3514</v>
      </c>
      <c r="J133" s="23">
        <f>F133*1%</f>
        <v>56577.508600000001</v>
      </c>
      <c r="K133" s="24">
        <v>0</v>
      </c>
      <c r="L133" s="23">
        <f>N133*66.5999998809%</f>
        <v>0</v>
      </c>
      <c r="M133" s="24">
        <f>N133-L133</f>
        <v>0</v>
      </c>
      <c r="N133" s="24">
        <f>K133-O133</f>
        <v>0</v>
      </c>
      <c r="O133" s="24">
        <f>K133*1%</f>
        <v>0</v>
      </c>
      <c r="P133" s="24">
        <v>0</v>
      </c>
      <c r="Q133" s="24">
        <f>S133*66.5999998809%</f>
        <v>0</v>
      </c>
      <c r="R133" s="24">
        <f>S133-Q133</f>
        <v>0</v>
      </c>
      <c r="S133" s="24">
        <f>P133-T133</f>
        <v>0</v>
      </c>
      <c r="T133" s="24">
        <f>P133*1%</f>
        <v>0</v>
      </c>
      <c r="U133" s="6"/>
    </row>
    <row r="134" spans="1:21" s="18" customFormat="1" ht="219.6" customHeight="1" x14ac:dyDescent="0.35">
      <c r="A134" s="74">
        <v>92</v>
      </c>
      <c r="B134" s="75" t="s">
        <v>122</v>
      </c>
      <c r="C134" s="71" t="s">
        <v>132</v>
      </c>
      <c r="D134" s="61">
        <v>1190</v>
      </c>
      <c r="E134" s="76">
        <v>550</v>
      </c>
      <c r="F134" s="23">
        <v>14094262.630000001</v>
      </c>
      <c r="G134" s="23">
        <v>9292900</v>
      </c>
      <c r="H134" s="23">
        <f>I134-G134</f>
        <v>4660420.0037000012</v>
      </c>
      <c r="I134" s="23">
        <f>F134-J134</f>
        <v>13953320.003700001</v>
      </c>
      <c r="J134" s="23">
        <f>F134*1%</f>
        <v>140942.6263</v>
      </c>
      <c r="K134" s="24">
        <f t="shared" ref="K134:K135" si="161">M134*66.5999998809%</f>
        <v>0</v>
      </c>
      <c r="L134" s="23">
        <f t="shared" ref="L134:L135" si="162">M134-K134</f>
        <v>0</v>
      </c>
      <c r="M134" s="24">
        <v>0</v>
      </c>
      <c r="N134" s="24">
        <v>0</v>
      </c>
      <c r="O134" s="24">
        <v>0</v>
      </c>
      <c r="P134" s="24">
        <f t="shared" ref="P134:P135" si="163">R134*66.5999998809%</f>
        <v>0</v>
      </c>
      <c r="Q134" s="24">
        <f t="shared" ref="Q134:Q135" si="164">R134-P134</f>
        <v>0</v>
      </c>
      <c r="R134" s="24">
        <v>0</v>
      </c>
      <c r="S134" s="24">
        <v>0</v>
      </c>
      <c r="T134" s="24">
        <v>0</v>
      </c>
      <c r="U134" s="6"/>
    </row>
    <row r="135" spans="1:21" s="18" customFormat="1" ht="219.6" customHeight="1" x14ac:dyDescent="0.35">
      <c r="A135" s="74">
        <v>93</v>
      </c>
      <c r="B135" s="75" t="s">
        <v>123</v>
      </c>
      <c r="C135" s="71" t="s">
        <v>132</v>
      </c>
      <c r="D135" s="61">
        <v>1200</v>
      </c>
      <c r="E135" s="76">
        <v>600</v>
      </c>
      <c r="F135" s="23">
        <v>5727456.2300000004</v>
      </c>
      <c r="G135" s="23">
        <v>3776300</v>
      </c>
      <c r="H135" s="23">
        <f>I135-G135</f>
        <v>1893881.6677000001</v>
      </c>
      <c r="I135" s="23">
        <f>F135-J135</f>
        <v>5670181.6677000001</v>
      </c>
      <c r="J135" s="23">
        <f>F135*1%</f>
        <v>57274.562300000005</v>
      </c>
      <c r="K135" s="24">
        <f t="shared" si="161"/>
        <v>0</v>
      </c>
      <c r="L135" s="23">
        <f t="shared" si="162"/>
        <v>0</v>
      </c>
      <c r="M135" s="24">
        <v>0</v>
      </c>
      <c r="N135" s="24">
        <v>0</v>
      </c>
      <c r="O135" s="24">
        <v>0</v>
      </c>
      <c r="P135" s="24">
        <f t="shared" si="163"/>
        <v>0</v>
      </c>
      <c r="Q135" s="24">
        <f t="shared" si="164"/>
        <v>0</v>
      </c>
      <c r="R135" s="24">
        <v>0</v>
      </c>
      <c r="S135" s="24">
        <v>0</v>
      </c>
      <c r="T135" s="24">
        <v>0</v>
      </c>
      <c r="U135" s="6"/>
    </row>
    <row r="136" spans="1:21" s="19" customFormat="1" ht="93.75" customHeight="1" x14ac:dyDescent="0.45">
      <c r="A136" s="122" t="s">
        <v>124</v>
      </c>
      <c r="B136" s="123"/>
      <c r="C136" s="73" t="s">
        <v>149</v>
      </c>
      <c r="D136" s="73">
        <f>SUM(D137:D139)</f>
        <v>1390</v>
      </c>
      <c r="E136" s="73">
        <f>SUM(E137:E139)</f>
        <v>705</v>
      </c>
      <c r="F136" s="20">
        <v>0</v>
      </c>
      <c r="G136" s="20">
        <v>0</v>
      </c>
      <c r="H136" s="20">
        <v>0</v>
      </c>
      <c r="I136" s="20">
        <v>0</v>
      </c>
      <c r="J136" s="20">
        <v>0</v>
      </c>
      <c r="K136" s="21">
        <f t="shared" ref="K136:T136" si="165">K137+K138+K139</f>
        <v>14595000</v>
      </c>
      <c r="L136" s="20">
        <f t="shared" si="165"/>
        <v>9622900</v>
      </c>
      <c r="M136" s="21">
        <f t="shared" si="165"/>
        <v>4826150</v>
      </c>
      <c r="N136" s="21">
        <f t="shared" si="165"/>
        <v>14449050</v>
      </c>
      <c r="O136" s="21">
        <f t="shared" si="165"/>
        <v>145950</v>
      </c>
      <c r="P136" s="21">
        <f t="shared" si="165"/>
        <v>0</v>
      </c>
      <c r="Q136" s="21">
        <f t="shared" si="165"/>
        <v>0</v>
      </c>
      <c r="R136" s="21">
        <f t="shared" si="165"/>
        <v>0</v>
      </c>
      <c r="S136" s="21">
        <f t="shared" si="165"/>
        <v>0</v>
      </c>
      <c r="T136" s="21">
        <f t="shared" si="165"/>
        <v>0</v>
      </c>
    </row>
    <row r="137" spans="1:21" ht="317.25" customHeight="1" x14ac:dyDescent="0.35">
      <c r="A137" s="74">
        <v>94</v>
      </c>
      <c r="B137" s="69" t="s">
        <v>125</v>
      </c>
      <c r="C137" s="71" t="s">
        <v>132</v>
      </c>
      <c r="D137" s="71">
        <v>412</v>
      </c>
      <c r="E137" s="71">
        <v>285</v>
      </c>
      <c r="F137" s="23">
        <v>0</v>
      </c>
      <c r="G137" s="23">
        <v>0</v>
      </c>
      <c r="H137" s="23">
        <f>I137-G137</f>
        <v>0</v>
      </c>
      <c r="I137" s="23">
        <f>F137-J137</f>
        <v>0</v>
      </c>
      <c r="J137" s="23">
        <f>F137*1%</f>
        <v>0</v>
      </c>
      <c r="K137" s="24">
        <v>4326000</v>
      </c>
      <c r="L137" s="23">
        <v>2852300</v>
      </c>
      <c r="M137" s="24">
        <f t="shared" ref="M137:M138" si="166">N137-L137</f>
        <v>1430440</v>
      </c>
      <c r="N137" s="24">
        <f t="shared" ref="N137:N138" si="167">K137-O137</f>
        <v>4282740</v>
      </c>
      <c r="O137" s="24">
        <f t="shared" ref="O137:O138" si="168">K137*1%</f>
        <v>43260</v>
      </c>
      <c r="P137" s="24">
        <f t="shared" ref="P137:P143" si="169">R137*66.5999998809%</f>
        <v>0</v>
      </c>
      <c r="Q137" s="24">
        <f t="shared" ref="Q137:Q143" si="170">R137-P137</f>
        <v>0</v>
      </c>
      <c r="R137" s="24">
        <v>0</v>
      </c>
      <c r="S137" s="24">
        <v>0</v>
      </c>
      <c r="T137" s="24">
        <v>0</v>
      </c>
    </row>
    <row r="138" spans="1:21" ht="317.25" customHeight="1" x14ac:dyDescent="0.35">
      <c r="A138" s="74">
        <v>95</v>
      </c>
      <c r="B138" s="69" t="s">
        <v>126</v>
      </c>
      <c r="C138" s="71" t="s">
        <v>132</v>
      </c>
      <c r="D138" s="71">
        <v>164</v>
      </c>
      <c r="E138" s="71">
        <v>179</v>
      </c>
      <c r="F138" s="23">
        <v>0</v>
      </c>
      <c r="G138" s="23">
        <v>0</v>
      </c>
      <c r="H138" s="23">
        <f>I138-G138</f>
        <v>0</v>
      </c>
      <c r="I138" s="23">
        <f>F138-J138</f>
        <v>0</v>
      </c>
      <c r="J138" s="23">
        <f>F138*1%</f>
        <v>0</v>
      </c>
      <c r="K138" s="24">
        <v>1722000</v>
      </c>
      <c r="L138" s="23">
        <v>1135300</v>
      </c>
      <c r="M138" s="24">
        <f t="shared" si="166"/>
        <v>569480</v>
      </c>
      <c r="N138" s="24">
        <f t="shared" si="167"/>
        <v>1704780</v>
      </c>
      <c r="O138" s="24">
        <f t="shared" si="168"/>
        <v>17220</v>
      </c>
      <c r="P138" s="24">
        <f t="shared" si="169"/>
        <v>0</v>
      </c>
      <c r="Q138" s="24">
        <f t="shared" si="170"/>
        <v>0</v>
      </c>
      <c r="R138" s="24">
        <v>0</v>
      </c>
      <c r="S138" s="24">
        <v>0</v>
      </c>
      <c r="T138" s="24">
        <v>0</v>
      </c>
    </row>
    <row r="139" spans="1:21" ht="409.6" customHeight="1" x14ac:dyDescent="0.35">
      <c r="A139" s="68">
        <v>96</v>
      </c>
      <c r="B139" s="100" t="s">
        <v>127</v>
      </c>
      <c r="C139" s="71" t="s">
        <v>132</v>
      </c>
      <c r="D139" s="71">
        <v>814</v>
      </c>
      <c r="E139" s="71">
        <v>241</v>
      </c>
      <c r="F139" s="23">
        <v>0</v>
      </c>
      <c r="G139" s="23">
        <v>0</v>
      </c>
      <c r="H139" s="23">
        <v>0</v>
      </c>
      <c r="I139" s="23">
        <f>F139-J139</f>
        <v>0</v>
      </c>
      <c r="J139" s="23">
        <f>F139*1%</f>
        <v>0</v>
      </c>
      <c r="K139" s="23">
        <f>L139+M139+O139</f>
        <v>8547000</v>
      </c>
      <c r="L139" s="23">
        <v>5635300</v>
      </c>
      <c r="M139" s="23">
        <v>2826230</v>
      </c>
      <c r="N139" s="23">
        <f>L139+M139</f>
        <v>8461530</v>
      </c>
      <c r="O139" s="23">
        <v>85470</v>
      </c>
      <c r="P139" s="24">
        <v>0</v>
      </c>
      <c r="Q139" s="24">
        <v>0</v>
      </c>
      <c r="R139" s="24">
        <v>0</v>
      </c>
      <c r="S139" s="24">
        <v>0</v>
      </c>
      <c r="T139" s="24">
        <v>0</v>
      </c>
    </row>
    <row r="140" spans="1:21" s="19" customFormat="1" ht="112.15" customHeight="1" x14ac:dyDescent="0.45">
      <c r="A140" s="122" t="s">
        <v>129</v>
      </c>
      <c r="B140" s="123"/>
      <c r="C140" s="73" t="s">
        <v>149</v>
      </c>
      <c r="D140" s="73">
        <f>SUM(D141:D144)</f>
        <v>3596</v>
      </c>
      <c r="E140" s="73">
        <f>SUM(E141:E144)</f>
        <v>965</v>
      </c>
      <c r="F140" s="20">
        <f>F141+F142+F149</f>
        <v>0</v>
      </c>
      <c r="G140" s="20">
        <f>G141+G142+G149</f>
        <v>0</v>
      </c>
      <c r="H140" s="20">
        <f>H141+H142+H149</f>
        <v>0</v>
      </c>
      <c r="I140" s="20">
        <f>I141+I142+I149</f>
        <v>0</v>
      </c>
      <c r="J140" s="20">
        <f>J141+J142+J149</f>
        <v>0</v>
      </c>
      <c r="K140" s="21">
        <f>K141+K142+K143</f>
        <v>6509100</v>
      </c>
      <c r="L140" s="20">
        <f t="shared" ref="L140:O140" si="171">L141+L142+L143</f>
        <v>4291600</v>
      </c>
      <c r="M140" s="21">
        <f t="shared" si="171"/>
        <v>2152409</v>
      </c>
      <c r="N140" s="21">
        <f t="shared" si="171"/>
        <v>6444009</v>
      </c>
      <c r="O140" s="21">
        <f t="shared" si="171"/>
        <v>65091</v>
      </c>
      <c r="P140" s="21">
        <f>P141+P142+P143+P144</f>
        <v>4000000</v>
      </c>
      <c r="Q140" s="21">
        <f>Q141+Q142+Q143+Q144</f>
        <v>2637300</v>
      </c>
      <c r="R140" s="21">
        <f>R141+R142+R143+R144</f>
        <v>1322700</v>
      </c>
      <c r="S140" s="21">
        <f>S141+S142+S143+S144</f>
        <v>3960000</v>
      </c>
      <c r="T140" s="21">
        <f>T141+T142+T143+T144</f>
        <v>40000</v>
      </c>
    </row>
    <row r="141" spans="1:21" ht="196.35" customHeight="1" x14ac:dyDescent="0.35">
      <c r="A141" s="74">
        <v>97</v>
      </c>
      <c r="B141" s="88" t="s">
        <v>137</v>
      </c>
      <c r="C141" s="83" t="s">
        <v>132</v>
      </c>
      <c r="D141" s="70">
        <v>1250</v>
      </c>
      <c r="E141" s="83">
        <v>34</v>
      </c>
      <c r="F141" s="23">
        <v>0</v>
      </c>
      <c r="G141" s="23">
        <v>0</v>
      </c>
      <c r="H141" s="23">
        <f>I141-G141</f>
        <v>0</v>
      </c>
      <c r="I141" s="23">
        <f>F141-J141</f>
        <v>0</v>
      </c>
      <c r="J141" s="23">
        <f>F141*1%</f>
        <v>0</v>
      </c>
      <c r="K141" s="24">
        <v>2513800</v>
      </c>
      <c r="L141" s="23">
        <v>1657400</v>
      </c>
      <c r="M141" s="24">
        <f t="shared" ref="M141:M143" si="172">N141-L141</f>
        <v>831262</v>
      </c>
      <c r="N141" s="24">
        <f t="shared" ref="N141:N143" si="173">K141-O141</f>
        <v>2488662</v>
      </c>
      <c r="O141" s="24">
        <f t="shared" ref="O141:O144" si="174">K141*1%</f>
        <v>25138</v>
      </c>
      <c r="P141" s="24">
        <f t="shared" si="169"/>
        <v>0</v>
      </c>
      <c r="Q141" s="24">
        <f t="shared" si="170"/>
        <v>0</v>
      </c>
      <c r="R141" s="24">
        <v>0</v>
      </c>
      <c r="S141" s="24">
        <v>0</v>
      </c>
      <c r="T141" s="24">
        <v>0</v>
      </c>
    </row>
    <row r="142" spans="1:21" ht="196.35" customHeight="1" x14ac:dyDescent="0.35">
      <c r="A142" s="74">
        <v>98</v>
      </c>
      <c r="B142" s="88" t="s">
        <v>136</v>
      </c>
      <c r="C142" s="83" t="s">
        <v>132</v>
      </c>
      <c r="D142" s="70">
        <v>920</v>
      </c>
      <c r="E142" s="83">
        <v>183</v>
      </c>
      <c r="F142" s="23">
        <v>0</v>
      </c>
      <c r="G142" s="23">
        <v>0</v>
      </c>
      <c r="H142" s="23">
        <f>I142-G142</f>
        <v>0</v>
      </c>
      <c r="I142" s="23">
        <f>F142-J142</f>
        <v>0</v>
      </c>
      <c r="J142" s="23">
        <f>F142*1%</f>
        <v>0</v>
      </c>
      <c r="K142" s="24">
        <v>1850200</v>
      </c>
      <c r="L142" s="23">
        <v>1219900</v>
      </c>
      <c r="M142" s="24">
        <f t="shared" si="172"/>
        <v>611798</v>
      </c>
      <c r="N142" s="24">
        <f t="shared" si="173"/>
        <v>1831698</v>
      </c>
      <c r="O142" s="24">
        <f t="shared" si="174"/>
        <v>18502</v>
      </c>
      <c r="P142" s="24">
        <f t="shared" si="169"/>
        <v>0</v>
      </c>
      <c r="Q142" s="24">
        <f t="shared" si="170"/>
        <v>0</v>
      </c>
      <c r="R142" s="24">
        <v>0</v>
      </c>
      <c r="S142" s="24">
        <v>0</v>
      </c>
      <c r="T142" s="24">
        <v>0</v>
      </c>
    </row>
    <row r="143" spans="1:21" ht="196.35" customHeight="1" x14ac:dyDescent="0.35">
      <c r="A143" s="74">
        <v>99</v>
      </c>
      <c r="B143" s="88" t="s">
        <v>138</v>
      </c>
      <c r="C143" s="83" t="s">
        <v>132</v>
      </c>
      <c r="D143" s="70">
        <v>1100</v>
      </c>
      <c r="E143" s="83">
        <v>647</v>
      </c>
      <c r="F143" s="23">
        <v>0</v>
      </c>
      <c r="G143" s="23">
        <v>0</v>
      </c>
      <c r="H143" s="23">
        <f>I143-G143</f>
        <v>0</v>
      </c>
      <c r="I143" s="23">
        <f>F143-J143</f>
        <v>0</v>
      </c>
      <c r="J143" s="23">
        <f>F143*1%</f>
        <v>0</v>
      </c>
      <c r="K143" s="24">
        <v>2145100</v>
      </c>
      <c r="L143" s="23">
        <v>1414300</v>
      </c>
      <c r="M143" s="24">
        <f t="shared" si="172"/>
        <v>709349</v>
      </c>
      <c r="N143" s="24">
        <f t="shared" si="173"/>
        <v>2123649</v>
      </c>
      <c r="O143" s="24">
        <f t="shared" si="174"/>
        <v>21451</v>
      </c>
      <c r="P143" s="24">
        <f t="shared" si="169"/>
        <v>0</v>
      </c>
      <c r="Q143" s="24">
        <f t="shared" si="170"/>
        <v>0</v>
      </c>
      <c r="R143" s="24">
        <v>0</v>
      </c>
      <c r="S143" s="24">
        <v>0</v>
      </c>
      <c r="T143" s="24">
        <v>0</v>
      </c>
    </row>
    <row r="144" spans="1:21" ht="409.6" customHeight="1" x14ac:dyDescent="0.35">
      <c r="A144" s="68">
        <v>100</v>
      </c>
      <c r="B144" s="101" t="s">
        <v>128</v>
      </c>
      <c r="C144" s="71" t="s">
        <v>132</v>
      </c>
      <c r="D144" s="63">
        <v>326</v>
      </c>
      <c r="E144" s="63">
        <v>101</v>
      </c>
      <c r="F144" s="23">
        <v>0</v>
      </c>
      <c r="G144" s="23">
        <v>0</v>
      </c>
      <c r="H144" s="23">
        <f>I144-G144</f>
        <v>0</v>
      </c>
      <c r="I144" s="23">
        <f>F144-J144</f>
        <v>0</v>
      </c>
      <c r="J144" s="23">
        <f>F144*1%</f>
        <v>0</v>
      </c>
      <c r="K144" s="24">
        <v>0</v>
      </c>
      <c r="L144" s="23">
        <v>0</v>
      </c>
      <c r="M144" s="24">
        <v>0</v>
      </c>
      <c r="N144" s="24">
        <f>K144-O144</f>
        <v>0</v>
      </c>
      <c r="O144" s="24">
        <f t="shared" si="174"/>
        <v>0</v>
      </c>
      <c r="P144" s="24">
        <v>4000000</v>
      </c>
      <c r="Q144" s="24">
        <v>2637300</v>
      </c>
      <c r="R144" s="24">
        <f>S144-Q144</f>
        <v>1322700</v>
      </c>
      <c r="S144" s="24">
        <f>P144-T144</f>
        <v>3960000</v>
      </c>
      <c r="T144" s="24">
        <f>P144*1%</f>
        <v>40000</v>
      </c>
    </row>
    <row r="146" spans="1:20" ht="53.25" x14ac:dyDescent="0.75">
      <c r="T146" s="55" t="s">
        <v>147</v>
      </c>
    </row>
    <row r="150" spans="1:20" ht="95.85" customHeight="1" x14ac:dyDescent="0.9">
      <c r="A150" s="127"/>
      <c r="B150" s="127"/>
      <c r="C150" s="42"/>
      <c r="D150" s="45"/>
      <c r="E150" s="42"/>
      <c r="F150" s="35"/>
      <c r="G150" s="35"/>
      <c r="H150" s="35"/>
      <c r="I150" s="35"/>
      <c r="J150" s="35"/>
      <c r="K150" s="36"/>
      <c r="L150" s="37"/>
      <c r="M150" s="36"/>
      <c r="N150" s="36"/>
      <c r="O150" s="36"/>
      <c r="P150" s="127"/>
      <c r="Q150" s="127"/>
    </row>
    <row r="151" spans="1:20" ht="95.85" customHeight="1" x14ac:dyDescent="0.9">
      <c r="A151" s="38"/>
      <c r="F151" s="35"/>
      <c r="G151" s="35"/>
      <c r="H151" s="35"/>
      <c r="I151" s="35"/>
      <c r="J151" s="35"/>
      <c r="K151" s="36"/>
      <c r="L151" s="37"/>
      <c r="M151" s="36"/>
      <c r="N151" s="36"/>
      <c r="O151" s="36"/>
      <c r="P151" s="36"/>
      <c r="Q151" s="36"/>
    </row>
    <row r="152" spans="1:20" ht="95.85" customHeight="1" x14ac:dyDescent="0.7">
      <c r="F152" s="39"/>
      <c r="G152" s="39"/>
      <c r="H152" s="39"/>
      <c r="I152" s="39"/>
      <c r="J152" s="39"/>
    </row>
    <row r="154" spans="1:20" s="36" customFormat="1" ht="58.7" customHeight="1" x14ac:dyDescent="0.9">
      <c r="A154" s="38"/>
      <c r="B154" s="3"/>
      <c r="C154" s="47"/>
      <c r="D154" s="47"/>
      <c r="E154" s="3"/>
      <c r="F154" s="37"/>
      <c r="G154" s="37"/>
      <c r="H154" s="37"/>
      <c r="I154" s="37"/>
      <c r="J154" s="37"/>
      <c r="L154" s="37"/>
    </row>
    <row r="155" spans="1:20" s="36" customFormat="1" ht="88.35" customHeight="1" x14ac:dyDescent="0.9">
      <c r="A155" s="38"/>
      <c r="B155" s="3"/>
      <c r="C155" s="47"/>
      <c r="D155" s="47"/>
      <c r="E155" s="3"/>
      <c r="F155" s="37"/>
      <c r="G155" s="37"/>
      <c r="H155" s="37"/>
      <c r="I155" s="37"/>
      <c r="J155" s="37"/>
      <c r="L155" s="37"/>
      <c r="P155" s="127"/>
      <c r="Q155" s="127"/>
    </row>
    <row r="156" spans="1:20" s="36" customFormat="1" ht="58.7" customHeight="1" x14ac:dyDescent="0.9">
      <c r="A156" s="38"/>
      <c r="B156" s="3"/>
      <c r="C156" s="47"/>
      <c r="D156" s="47"/>
      <c r="E156" s="3"/>
      <c r="F156" s="37"/>
      <c r="G156" s="37"/>
      <c r="H156" s="37"/>
      <c r="I156" s="37"/>
      <c r="J156" s="37"/>
      <c r="L156" s="37"/>
    </row>
    <row r="157" spans="1:20" s="36" customFormat="1" ht="58.7" customHeight="1" x14ac:dyDescent="0.9">
      <c r="A157" s="38"/>
      <c r="B157" s="3"/>
      <c r="C157" s="47"/>
      <c r="D157" s="47"/>
      <c r="E157" s="3"/>
      <c r="F157" s="37"/>
      <c r="G157" s="37"/>
      <c r="H157" s="37"/>
      <c r="I157" s="37"/>
      <c r="J157" s="37"/>
      <c r="L157" s="37"/>
    </row>
    <row r="158" spans="1:20" ht="76.7" customHeight="1" x14ac:dyDescent="0.6">
      <c r="A158" s="126"/>
      <c r="B158" s="126"/>
      <c r="C158" s="41"/>
      <c r="D158" s="46"/>
      <c r="E158" s="41"/>
    </row>
    <row r="159" spans="1:20" ht="55.15" customHeight="1" x14ac:dyDescent="0.6">
      <c r="A159" s="126"/>
      <c r="B159" s="126"/>
      <c r="C159" s="41"/>
      <c r="D159" s="46"/>
      <c r="E159" s="41"/>
    </row>
    <row r="160" spans="1:20" ht="55.15" customHeight="1" x14ac:dyDescent="0.35"/>
  </sheetData>
  <mergeCells count="77">
    <mergeCell ref="R1:T1"/>
    <mergeCell ref="R3:T3"/>
    <mergeCell ref="Q2:T2"/>
    <mergeCell ref="R4:T4"/>
    <mergeCell ref="C11:C13"/>
    <mergeCell ref="R8:T8"/>
    <mergeCell ref="B9:T9"/>
    <mergeCell ref="D11:D13"/>
    <mergeCell ref="E11:E13"/>
    <mergeCell ref="R6:T6"/>
    <mergeCell ref="Q7:T7"/>
    <mergeCell ref="U13:X13"/>
    <mergeCell ref="A16:B16"/>
    <mergeCell ref="A17:B17"/>
    <mergeCell ref="A30:B30"/>
    <mergeCell ref="A41:B41"/>
    <mergeCell ref="A11:A13"/>
    <mergeCell ref="B11:B13"/>
    <mergeCell ref="F11:J11"/>
    <mergeCell ref="K11:O11"/>
    <mergeCell ref="P11:T11"/>
    <mergeCell ref="F12:F13"/>
    <mergeCell ref="G12:J12"/>
    <mergeCell ref="K12:K13"/>
    <mergeCell ref="L12:O12"/>
    <mergeCell ref="P12:P13"/>
    <mergeCell ref="Q12:T12"/>
    <mergeCell ref="F70:F71"/>
    <mergeCell ref="C70:C71"/>
    <mergeCell ref="D70:D71"/>
    <mergeCell ref="E70:E71"/>
    <mergeCell ref="A48:B48"/>
    <mergeCell ref="A52:B52"/>
    <mergeCell ref="A55:B55"/>
    <mergeCell ref="A57:B57"/>
    <mergeCell ref="A61:B61"/>
    <mergeCell ref="Q70:Q71"/>
    <mergeCell ref="R70:R71"/>
    <mergeCell ref="S70:S71"/>
    <mergeCell ref="T70:T71"/>
    <mergeCell ref="A73:B73"/>
    <mergeCell ref="L70:L71"/>
    <mergeCell ref="M70:M71"/>
    <mergeCell ref="N70:N71"/>
    <mergeCell ref="O70:O71"/>
    <mergeCell ref="P70:P71"/>
    <mergeCell ref="G70:G71"/>
    <mergeCell ref="H70:H71"/>
    <mergeCell ref="I70:I71"/>
    <mergeCell ref="J70:J71"/>
    <mergeCell ref="K70:K71"/>
    <mergeCell ref="A70:A71"/>
    <mergeCell ref="A91:B91"/>
    <mergeCell ref="P150:Q150"/>
    <mergeCell ref="P155:Q155"/>
    <mergeCell ref="A158:B158"/>
    <mergeCell ref="A119:B119"/>
    <mergeCell ref="A126:B126"/>
    <mergeCell ref="A130:B130"/>
    <mergeCell ref="A132:B132"/>
    <mergeCell ref="A136:B136"/>
    <mergeCell ref="A159:B159"/>
    <mergeCell ref="A140:B140"/>
    <mergeCell ref="A150:B150"/>
    <mergeCell ref="A96:B96"/>
    <mergeCell ref="A100:B100"/>
    <mergeCell ref="A106:B106"/>
    <mergeCell ref="A110:B110"/>
    <mergeCell ref="A117:B117"/>
    <mergeCell ref="A15:B15"/>
    <mergeCell ref="A76:B76"/>
    <mergeCell ref="A81:B81"/>
    <mergeCell ref="A84:B84"/>
    <mergeCell ref="A88:B88"/>
    <mergeCell ref="A66:B66"/>
    <mergeCell ref="A68:B68"/>
    <mergeCell ref="B70:B71"/>
  </mergeCells>
  <pageMargins left="0.23622047244094491" right="0.15748031496062992" top="0.31496062992125984" bottom="0.27559055118110237" header="0.31496062992125984" footer="0.31496062992125984"/>
  <pageSetup paperSize="8" scale="13" fitToHeight="0" orientation="landscape" verticalDpi="300" r:id="rId1"/>
  <colBreaks count="1" manualBreakCount="1">
    <brk id="20" max="1048575" man="1"/>
  </colBreaks>
  <ignoredErrors>
    <ignoredError sqref="I34" formula="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Общая</vt:lpstr>
      <vt:lpstr>Общая!Print_Titles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dc:description/>
  <cp:lastModifiedBy>Храмкова Екатерина Вячеславовна</cp:lastModifiedBy>
  <cp:revision>4</cp:revision>
  <cp:lastPrinted>2026-04-03T11:43:55Z</cp:lastPrinted>
  <dcterms:created xsi:type="dcterms:W3CDTF">2022-10-31T10:16:07Z</dcterms:created>
  <dcterms:modified xsi:type="dcterms:W3CDTF">2026-05-19T07:03:43Z</dcterms:modified>
  <dc:language>ru-RU</dc:language>
</cp:coreProperties>
</file>