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0730" windowHeight="11760"/>
  </bookViews>
  <sheets>
    <sheet name="Приложение 4" sheetId="4" r:id="rId1"/>
  </sheets>
  <definedNames>
    <definedName name="_xlnm._FilterDatabase" localSheetId="0" hidden="1">'Приложение 4'!$A$5:$O$5</definedName>
    <definedName name="_xlnm.Print_Titles" localSheetId="0">'Приложение 4'!$4:$4</definedName>
  </definedNames>
  <calcPr calcId="145621" refMode="R1C1"/>
</workbook>
</file>

<file path=xl/calcChain.xml><?xml version="1.0" encoding="utf-8"?>
<calcChain xmlns="http://schemas.openxmlformats.org/spreadsheetml/2006/main">
  <c r="N13" i="4" l="1"/>
  <c r="O13" i="4"/>
  <c r="M13" i="4"/>
  <c r="N19" i="4"/>
  <c r="O19" i="4"/>
  <c r="M19" i="4"/>
  <c r="N30" i="4"/>
  <c r="O30" i="4"/>
  <c r="M30" i="4"/>
  <c r="N16" i="4"/>
  <c r="O16" i="4"/>
  <c r="M16" i="4"/>
  <c r="N14" i="4"/>
  <c r="O14" i="4"/>
  <c r="M14" i="4"/>
  <c r="N28" i="4" l="1"/>
  <c r="O28" i="4"/>
  <c r="M28" i="4"/>
  <c r="N23" i="4"/>
  <c r="O23" i="4"/>
  <c r="M23" i="4"/>
  <c r="N25" i="4" l="1"/>
  <c r="O25" i="4"/>
  <c r="N21" i="4"/>
  <c r="O21" i="4"/>
  <c r="O12" i="4" l="1"/>
  <c r="O11" i="4" s="1"/>
  <c r="O10" i="4" s="1"/>
  <c r="O9" i="4" s="1"/>
  <c r="O8" i="4" s="1"/>
  <c r="O7" i="4" s="1"/>
  <c r="O6" i="4" s="1"/>
  <c r="N12" i="4"/>
  <c r="N11" i="4" s="1"/>
  <c r="N10" i="4" s="1"/>
  <c r="N9" i="4" s="1"/>
  <c r="N8" i="4" s="1"/>
  <c r="N7" i="4" s="1"/>
  <c r="N6" i="4" s="1"/>
  <c r="M21" i="4" l="1"/>
  <c r="M25" i="4"/>
  <c r="M12" i="4" l="1"/>
  <c r="M11" i="4" s="1"/>
  <c r="M10" i="4" s="1"/>
  <c r="M9" i="4" s="1"/>
  <c r="M8" i="4" s="1"/>
  <c r="M7" i="4" s="1"/>
  <c r="M6" i="4" s="1"/>
</calcChain>
</file>

<file path=xl/sharedStrings.xml><?xml version="1.0" encoding="utf-8"?>
<sst xmlns="http://schemas.openxmlformats.org/spreadsheetml/2006/main" count="241" uniqueCount="62">
  <si>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</si>
  <si>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</si>
  <si>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</si>
  <si>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</si>
  <si>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</si>
  <si>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</si>
  <si>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</si>
  <si>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</si>
  <si>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</si>
  <si>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</si>
  <si>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</si>
  <si>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</si>
  <si>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</si>
  <si>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</si>
  <si>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</si>
  <si>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</si>
  <si>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</si>
  <si>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</si>
  <si>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</si>
  <si>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</si>
  <si>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</si>
  <si>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</si>
  <si>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</si>
  <si>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Итого</t>
  </si>
  <si>
    <t>02</t>
  </si>
  <si>
    <t>01</t>
  </si>
  <si>
    <t>17620</t>
  </si>
  <si>
    <t>825</t>
  </si>
  <si>
    <t>25</t>
  </si>
  <si>
    <t>Обеспечение жильем тренеров, тренеров-преподавателей учреждений физической культуры и спорта Брянской области</t>
  </si>
  <si>
    <t>Физическая культура</t>
  </si>
  <si>
    <t>Физическая культура и спорт</t>
  </si>
  <si>
    <t>Региональный проект "Обеспечение спортивных организаций квалифицированными кадрами"</t>
  </si>
  <si>
    <t>Развитие физической культуры и спорта Брянской области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</si>
  <si>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</si>
  <si>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</si>
  <si>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Выгоничский муниципальный район</t>
  </si>
  <si>
    <t>ТСЭ</t>
  </si>
  <si>
    <t>СЭ</t>
  </si>
  <si>
    <t>Наименование муниципального образования; объекта</t>
  </si>
  <si>
    <t>Городской округ город Брянск</t>
  </si>
  <si>
    <t>Квадратный метр</t>
  </si>
  <si>
    <t>Новозыбковский городской округ</t>
  </si>
  <si>
    <t>Дятьковский муниципальный район</t>
  </si>
  <si>
    <t>Городской округ город Клинцы</t>
  </si>
  <si>
    <t>Карачевский муниципальный район</t>
  </si>
  <si>
    <t>Погарский муниципальный район</t>
  </si>
  <si>
    <t>Жилое помещение (квартира 1-комн.) 
г. Клинцы</t>
  </si>
  <si>
    <t>Жилое помещение (квартира 1-комн.) 
пгт.Выгоничи</t>
  </si>
  <si>
    <t>Жилое помещение (квартира 1-комн.) 
пгт.Погар</t>
  </si>
  <si>
    <t>Департамент физической культуры и спорта Брянской области</t>
  </si>
  <si>
    <t>Жилое помещение (квартира 1-комн.) 
г. Дятьково</t>
  </si>
  <si>
    <t>Жилое помещение (квартира 1-комн.) 
г. Карачев</t>
  </si>
  <si>
    <t>Комаричский муниципальный район</t>
  </si>
  <si>
    <t>Жилое помещение (квартира 2-комн.) 
п. Комаричи</t>
  </si>
  <si>
    <t>Жилое помещение (квартира 3-комн.) 
г. Новозыбков</t>
  </si>
  <si>
    <t>Жилое помещение (квартира 1-комн.) г.Брянск</t>
  </si>
  <si>
    <t>Жилое помещение (квартира 2-комн.)        г. Карачев</t>
  </si>
  <si>
    <t>36,3</t>
  </si>
  <si>
    <t>(рублей)</t>
  </si>
  <si>
    <t xml:space="preserve">«ПЕРЕЧЕНЬ
объектов недвижимого имущества региональной адресной инвестиционной программы на 2026 - 2028 годы, приобретаемого в муниципальную собственность 
</t>
  </si>
  <si>
    <t xml:space="preserve">                   Приложение
к постановлению Правительства Брянской области
от 9 июня 2026 г.  №  249-п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</si>
</sst>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2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8" fillId="0" borderId="0">
      <alignment vertical="top" wrapText="1"/>
    </xf>
    <xf numFmtId="164" fontId="11" fillId="0" borderId="0"/>
  </cellStyleXfs>
  <cellXfs count="41">
    <xf numFmtId="0" fontId="0" fillId="0" borderId="0" xfId="0" applyFont="1" applyFill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outlinePr summaryBelow="0"/>
    <pageSetUpPr fitToPage="1"/>
  </sheetPr>
  <dimension ref="A1:O31"/>
  <sheetViews>
    <sheetView tabSelected="1" view="pageBreakPreview" zoomScale="70" zoomScaleNormal="70" zoomScaleSheetLayoutView="70" workbookViewId="0">
      <pane ySplit="5" topLeftCell="A6" activePane="bottomLeft" state="frozen"/>
      <selection activeCell="A2" sqref="A2"/>
      <selection pane="bottomLeft" activeCell="J1" sqref="J1"/>
    </sheetView>
  </sheetViews>
  <sheetFormatPr defaultRowHeight="12.75" x14ac:dyDescent="0.2"/>
  <cols>
    <col min="1" max="1" width="49" style="18" customWidth="1"/>
    <col min="2" max="2" width="5.6640625" style="18" customWidth="1"/>
    <col min="3" max="3" width="8.5" style="18" customWidth="1"/>
    <col min="4" max="4" width="6.33203125" style="18" customWidth="1"/>
    <col min="5" max="5" width="7.83203125" style="18" bestFit="1" customWidth="1"/>
    <col min="6" max="7" width="5.33203125" style="18" customWidth="1"/>
    <col min="8" max="8" width="9.1640625" style="18" customWidth="1"/>
    <col min="9" max="9" width="7.1640625" style="18" customWidth="1"/>
    <col min="10" max="10" width="14.33203125" style="35" customWidth="1"/>
    <col min="11" max="11" width="12.1640625" style="18" customWidth="1"/>
    <col min="12" max="12" width="9.33203125" style="18" customWidth="1"/>
    <col min="13" max="15" width="21.83203125" style="18" bestFit="1" customWidth="1"/>
  </cols>
  <sheetData>
    <row r="1" spans="1:15" ht="63" customHeight="1" x14ac:dyDescent="0.2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22" t="s">
        <v>0</v>
      </c>
      <c r="H1" s="22" t="s">
        <v>0</v>
      </c>
      <c r="I1" s="22" t="s">
        <v>0</v>
      </c>
      <c r="J1" s="27"/>
      <c r="K1" s="14"/>
      <c r="L1" s="14"/>
      <c r="M1" s="14"/>
      <c r="N1" s="40" t="s">
        <v>61</v>
      </c>
      <c r="O1" s="40"/>
    </row>
    <row r="2" spans="1:15" ht="48.95" customHeight="1" x14ac:dyDescent="0.2">
      <c r="A2" s="36" t="s">
        <v>60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5" customHeight="1" x14ac:dyDescent="0.2">
      <c r="A3" s="38" t="s">
        <v>59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42.6" customHeight="1" x14ac:dyDescent="0.2">
      <c r="A4" s="1" t="s">
        <v>39</v>
      </c>
      <c r="B4" s="1" t="s">
        <v>1</v>
      </c>
      <c r="C4" s="1" t="s">
        <v>37</v>
      </c>
      <c r="D4" s="1" t="s">
        <v>38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6</v>
      </c>
      <c r="J4" s="2" t="s">
        <v>7</v>
      </c>
      <c r="K4" s="2" t="s">
        <v>8</v>
      </c>
      <c r="L4" s="3" t="s">
        <v>9</v>
      </c>
      <c r="M4" s="1" t="s">
        <v>10</v>
      </c>
      <c r="N4" s="1" t="s">
        <v>11</v>
      </c>
      <c r="O4" s="1" t="s">
        <v>12</v>
      </c>
    </row>
    <row r="5" spans="1:15" ht="14.45" customHeight="1" x14ac:dyDescent="0.2">
      <c r="A5" s="23" t="s">
        <v>13</v>
      </c>
      <c r="B5" s="23" t="s">
        <v>14</v>
      </c>
      <c r="C5" s="23" t="s">
        <v>15</v>
      </c>
      <c r="D5" s="23" t="s">
        <v>16</v>
      </c>
      <c r="E5" s="23" t="s">
        <v>17</v>
      </c>
      <c r="F5" s="23" t="s">
        <v>18</v>
      </c>
      <c r="G5" s="23" t="s">
        <v>19</v>
      </c>
      <c r="H5" s="23" t="s">
        <v>20</v>
      </c>
      <c r="I5" s="23" t="s">
        <v>21</v>
      </c>
      <c r="J5" s="28">
        <v>10</v>
      </c>
      <c r="K5" s="23">
        <v>11</v>
      </c>
      <c r="L5" s="23">
        <v>12</v>
      </c>
      <c r="M5" s="24">
        <v>13</v>
      </c>
      <c r="N5" s="24">
        <v>14</v>
      </c>
      <c r="O5" s="24">
        <v>15</v>
      </c>
    </row>
    <row r="6" spans="1:15" ht="15.75" x14ac:dyDescent="0.2">
      <c r="A6" s="15" t="s">
        <v>23</v>
      </c>
      <c r="B6" s="19" t="s">
        <v>0</v>
      </c>
      <c r="C6" s="19" t="s">
        <v>0</v>
      </c>
      <c r="D6" s="19" t="s">
        <v>0</v>
      </c>
      <c r="E6" s="19" t="s">
        <v>0</v>
      </c>
      <c r="F6" s="19" t="s">
        <v>0</v>
      </c>
      <c r="G6" s="19" t="s">
        <v>0</v>
      </c>
      <c r="H6" s="19" t="s">
        <v>0</v>
      </c>
      <c r="I6" s="19" t="s">
        <v>0</v>
      </c>
      <c r="J6" s="29" t="s">
        <v>0</v>
      </c>
      <c r="K6" s="19" t="s">
        <v>0</v>
      </c>
      <c r="L6" s="19" t="s">
        <v>0</v>
      </c>
      <c r="M6" s="7">
        <f t="shared" ref="M6:O12" si="0">M7</f>
        <v>29957935.040000003</v>
      </c>
      <c r="N6" s="7">
        <f t="shared" si="0"/>
        <v>0</v>
      </c>
      <c r="O6" s="7">
        <f t="shared" si="0"/>
        <v>0</v>
      </c>
    </row>
    <row r="7" spans="1:15" ht="31.5" x14ac:dyDescent="0.2">
      <c r="A7" s="15" t="s">
        <v>33</v>
      </c>
      <c r="B7" s="8" t="s">
        <v>28</v>
      </c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20" t="s">
        <v>0</v>
      </c>
      <c r="I7" s="20" t="s">
        <v>0</v>
      </c>
      <c r="J7" s="30" t="s">
        <v>0</v>
      </c>
      <c r="K7" s="20" t="s">
        <v>0</v>
      </c>
      <c r="L7" s="20" t="s">
        <v>0</v>
      </c>
      <c r="M7" s="7">
        <f t="shared" si="0"/>
        <v>29957935.040000003</v>
      </c>
      <c r="N7" s="7">
        <f t="shared" si="0"/>
        <v>0</v>
      </c>
      <c r="O7" s="7">
        <f t="shared" si="0"/>
        <v>0</v>
      </c>
    </row>
    <row r="8" spans="1:15" ht="47.25" x14ac:dyDescent="0.2">
      <c r="A8" s="15" t="s">
        <v>32</v>
      </c>
      <c r="B8" s="8" t="s">
        <v>28</v>
      </c>
      <c r="C8" s="8" t="s">
        <v>14</v>
      </c>
      <c r="D8" s="8" t="s">
        <v>24</v>
      </c>
      <c r="E8" s="8" t="s">
        <v>0</v>
      </c>
      <c r="F8" s="8" t="s">
        <v>0</v>
      </c>
      <c r="G8" s="8" t="s">
        <v>0</v>
      </c>
      <c r="H8" s="20" t="s">
        <v>0</v>
      </c>
      <c r="I8" s="20" t="s">
        <v>0</v>
      </c>
      <c r="J8" s="30" t="s">
        <v>0</v>
      </c>
      <c r="K8" s="20" t="s">
        <v>0</v>
      </c>
      <c r="L8" s="20" t="s">
        <v>0</v>
      </c>
      <c r="M8" s="7">
        <f t="shared" si="0"/>
        <v>29957935.040000003</v>
      </c>
      <c r="N8" s="7">
        <f t="shared" si="0"/>
        <v>0</v>
      </c>
      <c r="O8" s="7">
        <f t="shared" si="0"/>
        <v>0</v>
      </c>
    </row>
    <row r="9" spans="1:15" ht="31.5" x14ac:dyDescent="0.2">
      <c r="A9" s="15" t="s">
        <v>50</v>
      </c>
      <c r="B9" s="8" t="s">
        <v>28</v>
      </c>
      <c r="C9" s="8" t="s">
        <v>14</v>
      </c>
      <c r="D9" s="8" t="s">
        <v>24</v>
      </c>
      <c r="E9" s="8" t="s">
        <v>27</v>
      </c>
      <c r="F9" s="8" t="s">
        <v>0</v>
      </c>
      <c r="G9" s="8" t="s">
        <v>0</v>
      </c>
      <c r="H9" s="20" t="s">
        <v>0</v>
      </c>
      <c r="I9" s="20" t="s">
        <v>0</v>
      </c>
      <c r="J9" s="30" t="s">
        <v>0</v>
      </c>
      <c r="K9" s="20" t="s">
        <v>0</v>
      </c>
      <c r="L9" s="20" t="s">
        <v>0</v>
      </c>
      <c r="M9" s="7">
        <f t="shared" si="0"/>
        <v>29957935.040000003</v>
      </c>
      <c r="N9" s="7">
        <f t="shared" si="0"/>
        <v>0</v>
      </c>
      <c r="O9" s="7">
        <f t="shared" si="0"/>
        <v>0</v>
      </c>
    </row>
    <row r="10" spans="1:15" ht="15.75" x14ac:dyDescent="0.2">
      <c r="A10" s="16" t="s">
        <v>31</v>
      </c>
      <c r="B10" s="8" t="s">
        <v>28</v>
      </c>
      <c r="C10" s="8" t="s">
        <v>14</v>
      </c>
      <c r="D10" s="8" t="s">
        <v>24</v>
      </c>
      <c r="E10" s="8" t="s">
        <v>27</v>
      </c>
      <c r="F10" s="8" t="s">
        <v>22</v>
      </c>
      <c r="G10" s="8" t="s">
        <v>0</v>
      </c>
      <c r="H10" s="8" t="s">
        <v>0</v>
      </c>
      <c r="I10" s="8" t="s">
        <v>0</v>
      </c>
      <c r="J10" s="21" t="s">
        <v>0</v>
      </c>
      <c r="K10" s="8" t="s">
        <v>0</v>
      </c>
      <c r="L10" s="8" t="s">
        <v>0</v>
      </c>
      <c r="M10" s="7">
        <f t="shared" si="0"/>
        <v>29957935.040000003</v>
      </c>
      <c r="N10" s="7">
        <f t="shared" si="0"/>
        <v>0</v>
      </c>
      <c r="O10" s="7">
        <f t="shared" si="0"/>
        <v>0</v>
      </c>
    </row>
    <row r="11" spans="1:15" ht="15.75" x14ac:dyDescent="0.2">
      <c r="A11" s="16" t="s">
        <v>30</v>
      </c>
      <c r="B11" s="8" t="s">
        <v>28</v>
      </c>
      <c r="C11" s="8" t="s">
        <v>14</v>
      </c>
      <c r="D11" s="8" t="s">
        <v>24</v>
      </c>
      <c r="E11" s="8" t="s">
        <v>27</v>
      </c>
      <c r="F11" s="8" t="s">
        <v>22</v>
      </c>
      <c r="G11" s="8" t="s">
        <v>25</v>
      </c>
      <c r="H11" s="8" t="s">
        <v>0</v>
      </c>
      <c r="I11" s="8" t="s">
        <v>0</v>
      </c>
      <c r="J11" s="21" t="s">
        <v>0</v>
      </c>
      <c r="K11" s="8" t="s">
        <v>0</v>
      </c>
      <c r="L11" s="8" t="s">
        <v>0</v>
      </c>
      <c r="M11" s="7">
        <f t="shared" si="0"/>
        <v>29957935.040000003</v>
      </c>
      <c r="N11" s="7">
        <f t="shared" si="0"/>
        <v>0</v>
      </c>
      <c r="O11" s="7">
        <f t="shared" si="0"/>
        <v>0</v>
      </c>
    </row>
    <row r="12" spans="1:15" ht="63" x14ac:dyDescent="0.2">
      <c r="A12" s="15" t="s">
        <v>29</v>
      </c>
      <c r="B12" s="8" t="s">
        <v>28</v>
      </c>
      <c r="C12" s="8" t="s">
        <v>14</v>
      </c>
      <c r="D12" s="8" t="s">
        <v>24</v>
      </c>
      <c r="E12" s="8" t="s">
        <v>27</v>
      </c>
      <c r="F12" s="8" t="s">
        <v>22</v>
      </c>
      <c r="G12" s="8" t="s">
        <v>25</v>
      </c>
      <c r="H12" s="8" t="s">
        <v>26</v>
      </c>
      <c r="I12" s="20" t="s">
        <v>0</v>
      </c>
      <c r="J12" s="30" t="s">
        <v>0</v>
      </c>
      <c r="K12" s="20" t="s">
        <v>0</v>
      </c>
      <c r="L12" s="20" t="s">
        <v>0</v>
      </c>
      <c r="M12" s="7">
        <f t="shared" si="0"/>
        <v>29957935.040000003</v>
      </c>
      <c r="N12" s="7">
        <f t="shared" si="0"/>
        <v>0</v>
      </c>
      <c r="O12" s="7">
        <f t="shared" si="0"/>
        <v>0</v>
      </c>
    </row>
    <row r="13" spans="1:15" ht="63" x14ac:dyDescent="0.2">
      <c r="A13" s="15" t="s">
        <v>35</v>
      </c>
      <c r="B13" s="8" t="s">
        <v>28</v>
      </c>
      <c r="C13" s="8" t="s">
        <v>14</v>
      </c>
      <c r="D13" s="8" t="s">
        <v>24</v>
      </c>
      <c r="E13" s="8" t="s">
        <v>27</v>
      </c>
      <c r="F13" s="8" t="s">
        <v>22</v>
      </c>
      <c r="G13" s="8" t="s">
        <v>25</v>
      </c>
      <c r="H13" s="8" t="s">
        <v>26</v>
      </c>
      <c r="I13" s="8" t="s">
        <v>34</v>
      </c>
      <c r="J13" s="21" t="s">
        <v>0</v>
      </c>
      <c r="K13" s="8" t="s">
        <v>0</v>
      </c>
      <c r="L13" s="8" t="s">
        <v>0</v>
      </c>
      <c r="M13" s="7">
        <f>M14+M16+M19+M21+M23+M25+M28+M30</f>
        <v>29957935.040000003</v>
      </c>
      <c r="N13" s="7">
        <f t="shared" ref="N13:O13" si="1">N14+N16+N19+N21+N23+N25+N28+N30</f>
        <v>0</v>
      </c>
      <c r="O13" s="7">
        <f t="shared" si="1"/>
        <v>0</v>
      </c>
    </row>
    <row r="14" spans="1:15" s="10" customFormat="1" ht="15.75" x14ac:dyDescent="0.2">
      <c r="A14" s="15" t="s">
        <v>40</v>
      </c>
      <c r="B14" s="8"/>
      <c r="C14" s="8"/>
      <c r="D14" s="8"/>
      <c r="E14" s="8"/>
      <c r="F14" s="8"/>
      <c r="G14" s="8"/>
      <c r="H14" s="8"/>
      <c r="I14" s="8"/>
      <c r="J14" s="21"/>
      <c r="K14" s="8"/>
      <c r="L14" s="8"/>
      <c r="M14" s="7">
        <f>M15</f>
        <v>2987105.07</v>
      </c>
      <c r="N14" s="7">
        <f t="shared" ref="N14:O14" si="2">N15</f>
        <v>0</v>
      </c>
      <c r="O14" s="7">
        <f t="shared" si="2"/>
        <v>0</v>
      </c>
    </row>
    <row r="15" spans="1:15" s="11" customFormat="1" ht="31.5" x14ac:dyDescent="0.2">
      <c r="A15" s="17" t="s">
        <v>56</v>
      </c>
      <c r="B15" s="19" t="s">
        <v>28</v>
      </c>
      <c r="C15" s="19" t="s">
        <v>14</v>
      </c>
      <c r="D15" s="19" t="s">
        <v>24</v>
      </c>
      <c r="E15" s="19" t="s">
        <v>27</v>
      </c>
      <c r="F15" s="19" t="s">
        <v>22</v>
      </c>
      <c r="G15" s="19" t="s">
        <v>25</v>
      </c>
      <c r="H15" s="19" t="s">
        <v>26</v>
      </c>
      <c r="I15" s="19" t="s">
        <v>34</v>
      </c>
      <c r="J15" s="29" t="s">
        <v>41</v>
      </c>
      <c r="K15" s="19">
        <v>39.799999999999997</v>
      </c>
      <c r="L15" s="19">
        <v>2026</v>
      </c>
      <c r="M15" s="9">
        <v>2987105.07</v>
      </c>
      <c r="N15" s="9">
        <v>0</v>
      </c>
      <c r="O15" s="9">
        <v>0</v>
      </c>
    </row>
    <row r="16" spans="1:15" ht="15.75" x14ac:dyDescent="0.2">
      <c r="A16" s="31" t="s">
        <v>44</v>
      </c>
      <c r="B16" s="8"/>
      <c r="C16" s="8"/>
      <c r="D16" s="8"/>
      <c r="E16" s="8"/>
      <c r="F16" s="8"/>
      <c r="G16" s="8"/>
      <c r="H16" s="8"/>
      <c r="I16" s="8"/>
      <c r="J16" s="21"/>
      <c r="K16" s="8"/>
      <c r="L16" s="8"/>
      <c r="M16" s="7">
        <f>M17+M18</f>
        <v>7514733.5999999996</v>
      </c>
      <c r="N16" s="7">
        <f t="shared" ref="N16:O16" si="3">N17+N18</f>
        <v>0</v>
      </c>
      <c r="O16" s="7">
        <f t="shared" si="3"/>
        <v>0</v>
      </c>
    </row>
    <row r="17" spans="1:15" s="5" customFormat="1" ht="31.5" x14ac:dyDescent="0.2">
      <c r="A17" s="26" t="s">
        <v>47</v>
      </c>
      <c r="B17" s="4" t="s">
        <v>28</v>
      </c>
      <c r="C17" s="4" t="s">
        <v>14</v>
      </c>
      <c r="D17" s="4" t="s">
        <v>24</v>
      </c>
      <c r="E17" s="4" t="s">
        <v>27</v>
      </c>
      <c r="F17" s="4" t="s">
        <v>22</v>
      </c>
      <c r="G17" s="4" t="s">
        <v>25</v>
      </c>
      <c r="H17" s="4" t="s">
        <v>26</v>
      </c>
      <c r="I17" s="4" t="s">
        <v>34</v>
      </c>
      <c r="J17" s="29" t="s">
        <v>41</v>
      </c>
      <c r="K17" s="4">
        <v>42.6</v>
      </c>
      <c r="L17" s="4">
        <v>2026</v>
      </c>
      <c r="M17" s="32">
        <v>4031834.4</v>
      </c>
      <c r="N17" s="32">
        <v>0</v>
      </c>
      <c r="O17" s="32">
        <v>0</v>
      </c>
    </row>
    <row r="18" spans="1:15" s="5" customFormat="1" ht="31.5" x14ac:dyDescent="0.2">
      <c r="A18" s="26" t="s">
        <v>47</v>
      </c>
      <c r="B18" s="4" t="s">
        <v>28</v>
      </c>
      <c r="C18" s="4" t="s">
        <v>14</v>
      </c>
      <c r="D18" s="4" t="s">
        <v>24</v>
      </c>
      <c r="E18" s="4" t="s">
        <v>27</v>
      </c>
      <c r="F18" s="4" t="s">
        <v>22</v>
      </c>
      <c r="G18" s="4" t="s">
        <v>25</v>
      </c>
      <c r="H18" s="4" t="s">
        <v>26</v>
      </c>
      <c r="I18" s="4" t="s">
        <v>34</v>
      </c>
      <c r="J18" s="29" t="s">
        <v>41</v>
      </c>
      <c r="K18" s="4">
        <v>36.799999999999997</v>
      </c>
      <c r="L18" s="4">
        <v>2026</v>
      </c>
      <c r="M18" s="32">
        <v>3482899.2</v>
      </c>
      <c r="N18" s="32">
        <v>0</v>
      </c>
      <c r="O18" s="32">
        <v>0</v>
      </c>
    </row>
    <row r="19" spans="1:15" ht="15.75" x14ac:dyDescent="0.2">
      <c r="A19" s="25" t="s">
        <v>42</v>
      </c>
      <c r="B19" s="8"/>
      <c r="C19" s="8"/>
      <c r="D19" s="8"/>
      <c r="E19" s="8"/>
      <c r="F19" s="8"/>
      <c r="G19" s="8"/>
      <c r="H19" s="8"/>
      <c r="I19" s="8"/>
      <c r="J19" s="21"/>
      <c r="K19" s="8"/>
      <c r="L19" s="8"/>
      <c r="M19" s="7">
        <f>M20</f>
        <v>3069000</v>
      </c>
      <c r="N19" s="7">
        <f t="shared" ref="N19:O19" si="4">N20</f>
        <v>0</v>
      </c>
      <c r="O19" s="7">
        <f t="shared" si="4"/>
        <v>0</v>
      </c>
    </row>
    <row r="20" spans="1:15" s="5" customFormat="1" ht="31.5" x14ac:dyDescent="0.2">
      <c r="A20" s="26" t="s">
        <v>55</v>
      </c>
      <c r="B20" s="4" t="s">
        <v>28</v>
      </c>
      <c r="C20" s="4" t="s">
        <v>14</v>
      </c>
      <c r="D20" s="4" t="s">
        <v>24</v>
      </c>
      <c r="E20" s="4" t="s">
        <v>27</v>
      </c>
      <c r="F20" s="4" t="s">
        <v>22</v>
      </c>
      <c r="G20" s="4" t="s">
        <v>25</v>
      </c>
      <c r="H20" s="4" t="s">
        <v>26</v>
      </c>
      <c r="I20" s="4" t="s">
        <v>34</v>
      </c>
      <c r="J20" s="29" t="s">
        <v>41</v>
      </c>
      <c r="K20" s="4">
        <v>54.3</v>
      </c>
      <c r="L20" s="4">
        <v>2026</v>
      </c>
      <c r="M20" s="32">
        <v>3069000</v>
      </c>
      <c r="N20" s="32">
        <v>0</v>
      </c>
      <c r="O20" s="32">
        <v>0</v>
      </c>
    </row>
    <row r="21" spans="1:15" s="6" customFormat="1" ht="15.75" x14ac:dyDescent="0.2">
      <c r="A21" s="25" t="s">
        <v>36</v>
      </c>
      <c r="B21" s="33"/>
      <c r="C21" s="33"/>
      <c r="D21" s="33"/>
      <c r="E21" s="33"/>
      <c r="F21" s="33"/>
      <c r="G21" s="33"/>
      <c r="H21" s="33"/>
      <c r="I21" s="33"/>
      <c r="J21" s="21"/>
      <c r="K21" s="33"/>
      <c r="L21" s="33"/>
      <c r="M21" s="34">
        <f>M22</f>
        <v>2606999.9700000002</v>
      </c>
      <c r="N21" s="34">
        <f t="shared" ref="N21:O21" si="5">N22</f>
        <v>0</v>
      </c>
      <c r="O21" s="34">
        <f t="shared" si="5"/>
        <v>0</v>
      </c>
    </row>
    <row r="22" spans="1:15" s="5" customFormat="1" ht="31.5" x14ac:dyDescent="0.2">
      <c r="A22" s="26" t="s">
        <v>48</v>
      </c>
      <c r="B22" s="4" t="s">
        <v>28</v>
      </c>
      <c r="C22" s="4" t="s">
        <v>14</v>
      </c>
      <c r="D22" s="4" t="s">
        <v>24</v>
      </c>
      <c r="E22" s="4" t="s">
        <v>27</v>
      </c>
      <c r="F22" s="4" t="s">
        <v>22</v>
      </c>
      <c r="G22" s="4" t="s">
        <v>25</v>
      </c>
      <c r="H22" s="4" t="s">
        <v>26</v>
      </c>
      <c r="I22" s="4" t="s">
        <v>34</v>
      </c>
      <c r="J22" s="29" t="s">
        <v>41</v>
      </c>
      <c r="K22" s="4">
        <v>35.9</v>
      </c>
      <c r="L22" s="4">
        <v>2026</v>
      </c>
      <c r="M22" s="32">
        <v>2606999.9700000002</v>
      </c>
      <c r="N22" s="32">
        <v>0</v>
      </c>
      <c r="O22" s="32">
        <v>0</v>
      </c>
    </row>
    <row r="23" spans="1:15" s="6" customFormat="1" ht="15.75" x14ac:dyDescent="0.2">
      <c r="A23" s="25" t="s">
        <v>43</v>
      </c>
      <c r="B23" s="33"/>
      <c r="C23" s="33"/>
      <c r="D23" s="33"/>
      <c r="E23" s="33"/>
      <c r="F23" s="33"/>
      <c r="G23" s="33"/>
      <c r="H23" s="33"/>
      <c r="I23" s="33"/>
      <c r="J23" s="21"/>
      <c r="K23" s="33"/>
      <c r="L23" s="33"/>
      <c r="M23" s="34">
        <f>M24</f>
        <v>2574000</v>
      </c>
      <c r="N23" s="34">
        <f t="shared" ref="N23:O23" si="6">N24</f>
        <v>0</v>
      </c>
      <c r="O23" s="34">
        <f t="shared" si="6"/>
        <v>0</v>
      </c>
    </row>
    <row r="24" spans="1:15" s="5" customFormat="1" ht="31.5" x14ac:dyDescent="0.2">
      <c r="A24" s="26" t="s">
        <v>51</v>
      </c>
      <c r="B24" s="4" t="s">
        <v>28</v>
      </c>
      <c r="C24" s="4" t="s">
        <v>14</v>
      </c>
      <c r="D24" s="4" t="s">
        <v>24</v>
      </c>
      <c r="E24" s="4" t="s">
        <v>27</v>
      </c>
      <c r="F24" s="4" t="s">
        <v>22</v>
      </c>
      <c r="G24" s="4" t="s">
        <v>25</v>
      </c>
      <c r="H24" s="4" t="s">
        <v>26</v>
      </c>
      <c r="I24" s="4" t="s">
        <v>34</v>
      </c>
      <c r="J24" s="29" t="s">
        <v>41</v>
      </c>
      <c r="K24" s="4">
        <v>34.200000000000003</v>
      </c>
      <c r="L24" s="4">
        <v>2026</v>
      </c>
      <c r="M24" s="32">
        <v>2574000</v>
      </c>
      <c r="N24" s="32">
        <v>0</v>
      </c>
      <c r="O24" s="32">
        <v>0</v>
      </c>
    </row>
    <row r="25" spans="1:15" s="6" customFormat="1" ht="15.75" x14ac:dyDescent="0.2">
      <c r="A25" s="25" t="s">
        <v>45</v>
      </c>
      <c r="B25" s="33"/>
      <c r="C25" s="33"/>
      <c r="D25" s="33"/>
      <c r="E25" s="33"/>
      <c r="F25" s="33"/>
      <c r="G25" s="33"/>
      <c r="H25" s="33"/>
      <c r="I25" s="33"/>
      <c r="J25" s="21"/>
      <c r="K25" s="33"/>
      <c r="L25" s="33"/>
      <c r="M25" s="34">
        <f>M26+M27</f>
        <v>5461499.9600000009</v>
      </c>
      <c r="N25" s="34">
        <f t="shared" ref="N25:O25" si="7">N26+N27</f>
        <v>0</v>
      </c>
      <c r="O25" s="34">
        <f t="shared" si="7"/>
        <v>0</v>
      </c>
    </row>
    <row r="26" spans="1:15" s="5" customFormat="1" ht="31.5" x14ac:dyDescent="0.2">
      <c r="A26" s="26" t="s">
        <v>52</v>
      </c>
      <c r="B26" s="4" t="s">
        <v>28</v>
      </c>
      <c r="C26" s="4" t="s">
        <v>14</v>
      </c>
      <c r="D26" s="4" t="s">
        <v>24</v>
      </c>
      <c r="E26" s="4" t="s">
        <v>27</v>
      </c>
      <c r="F26" s="4" t="s">
        <v>22</v>
      </c>
      <c r="G26" s="4" t="s">
        <v>25</v>
      </c>
      <c r="H26" s="4" t="s">
        <v>26</v>
      </c>
      <c r="I26" s="4" t="s">
        <v>34</v>
      </c>
      <c r="J26" s="29" t="s">
        <v>41</v>
      </c>
      <c r="K26" s="4">
        <v>33</v>
      </c>
      <c r="L26" s="4">
        <v>2026</v>
      </c>
      <c r="M26" s="32">
        <v>2606999.9700000002</v>
      </c>
      <c r="N26" s="32">
        <v>0</v>
      </c>
      <c r="O26" s="32">
        <v>0</v>
      </c>
    </row>
    <row r="27" spans="1:15" s="5" customFormat="1" ht="31.5" x14ac:dyDescent="0.2">
      <c r="A27" s="26" t="s">
        <v>57</v>
      </c>
      <c r="B27" s="4" t="s">
        <v>28</v>
      </c>
      <c r="C27" s="4" t="s">
        <v>14</v>
      </c>
      <c r="D27" s="4" t="s">
        <v>24</v>
      </c>
      <c r="E27" s="4" t="s">
        <v>27</v>
      </c>
      <c r="F27" s="4" t="s">
        <v>22</v>
      </c>
      <c r="G27" s="4" t="s">
        <v>25</v>
      </c>
      <c r="H27" s="4" t="s">
        <v>26</v>
      </c>
      <c r="I27" s="4" t="s">
        <v>34</v>
      </c>
      <c r="J27" s="29" t="s">
        <v>41</v>
      </c>
      <c r="K27" s="4">
        <v>52.6</v>
      </c>
      <c r="L27" s="4">
        <v>2026</v>
      </c>
      <c r="M27" s="32">
        <v>2854499.99</v>
      </c>
      <c r="N27" s="32">
        <v>0</v>
      </c>
      <c r="O27" s="32">
        <v>0</v>
      </c>
    </row>
    <row r="28" spans="1:15" s="6" customFormat="1" ht="15.75" x14ac:dyDescent="0.2">
      <c r="A28" s="25" t="s">
        <v>53</v>
      </c>
      <c r="B28" s="8"/>
      <c r="C28" s="8"/>
      <c r="D28" s="8"/>
      <c r="E28" s="8"/>
      <c r="F28" s="8"/>
      <c r="G28" s="8"/>
      <c r="H28" s="8"/>
      <c r="I28" s="8"/>
      <c r="J28" s="21"/>
      <c r="K28" s="8"/>
      <c r="L28" s="8"/>
      <c r="M28" s="7">
        <f>M29</f>
        <v>2567400.66</v>
      </c>
      <c r="N28" s="7">
        <f t="shared" ref="N28:O28" si="8">N29</f>
        <v>0</v>
      </c>
      <c r="O28" s="7">
        <f t="shared" si="8"/>
        <v>0</v>
      </c>
    </row>
    <row r="29" spans="1:15" s="5" customFormat="1" ht="31.5" x14ac:dyDescent="0.2">
      <c r="A29" s="26" t="s">
        <v>54</v>
      </c>
      <c r="B29" s="4" t="s">
        <v>28</v>
      </c>
      <c r="C29" s="4" t="s">
        <v>14</v>
      </c>
      <c r="D29" s="4" t="s">
        <v>24</v>
      </c>
      <c r="E29" s="4" t="s">
        <v>27</v>
      </c>
      <c r="F29" s="4" t="s">
        <v>22</v>
      </c>
      <c r="G29" s="4" t="s">
        <v>25</v>
      </c>
      <c r="H29" s="4" t="s">
        <v>26</v>
      </c>
      <c r="I29" s="4" t="s">
        <v>34</v>
      </c>
      <c r="J29" s="29" t="s">
        <v>41</v>
      </c>
      <c r="K29" s="4">
        <v>53.8</v>
      </c>
      <c r="L29" s="4">
        <v>2026</v>
      </c>
      <c r="M29" s="32">
        <v>2567400.66</v>
      </c>
      <c r="N29" s="32">
        <v>0</v>
      </c>
      <c r="O29" s="32">
        <v>0</v>
      </c>
    </row>
    <row r="30" spans="1:15" s="12" customFormat="1" ht="15.75" x14ac:dyDescent="0.2">
      <c r="A30" s="25" t="s">
        <v>46</v>
      </c>
      <c r="B30" s="33"/>
      <c r="C30" s="33"/>
      <c r="D30" s="33"/>
      <c r="E30" s="33"/>
      <c r="F30" s="33"/>
      <c r="G30" s="33"/>
      <c r="H30" s="33"/>
      <c r="I30" s="33"/>
      <c r="J30" s="21"/>
      <c r="K30" s="33"/>
      <c r="L30" s="33"/>
      <c r="M30" s="34">
        <f>M31</f>
        <v>3177195.78</v>
      </c>
      <c r="N30" s="34">
        <f t="shared" ref="N30:O30" si="9">N31</f>
        <v>0</v>
      </c>
      <c r="O30" s="34">
        <f t="shared" si="9"/>
        <v>0</v>
      </c>
    </row>
    <row r="31" spans="1:15" s="11" customFormat="1" ht="31.5" x14ac:dyDescent="0.2">
      <c r="A31" s="26" t="s">
        <v>49</v>
      </c>
      <c r="B31" s="4" t="s">
        <v>28</v>
      </c>
      <c r="C31" s="4" t="s">
        <v>14</v>
      </c>
      <c r="D31" s="4" t="s">
        <v>24</v>
      </c>
      <c r="E31" s="4" t="s">
        <v>27</v>
      </c>
      <c r="F31" s="4" t="s">
        <v>22</v>
      </c>
      <c r="G31" s="4" t="s">
        <v>25</v>
      </c>
      <c r="H31" s="4" t="s">
        <v>26</v>
      </c>
      <c r="I31" s="4" t="s">
        <v>34</v>
      </c>
      <c r="J31" s="29" t="s">
        <v>41</v>
      </c>
      <c r="K31" s="4" t="s">
        <v>58</v>
      </c>
      <c r="L31" s="4">
        <v>2026</v>
      </c>
      <c r="M31" s="32">
        <v>3177195.78</v>
      </c>
      <c r="N31" s="32">
        <v>0</v>
      </c>
      <c r="O31" s="32">
        <v>0</v>
      </c>
    </row>
  </sheetData>
  <autoFilter ref="A5:O5"/>
  <mergeCells count="3">
    <mergeCell ref="A2:O2"/>
    <mergeCell ref="A3:O3"/>
    <mergeCell ref="N1:O1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2026-06-09T11:20:19Z</dcterms:modified>
</cp:coreProperties>
</file>