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 (2)" sheetId="1" state="visible" r:id="rId1"/>
  </sheets>
  <definedNames>
    <definedName name="_xlnm._FilterDatabase" localSheetId="0" hidden="1">'Sheet1 (2)'!$A$7:$D$88</definedName>
    <definedName name="Print_Titles" localSheetId="0" hidden="0">'Sheet1 (2)'!$7:$7</definedName>
  </definedNames>
  <calcPr/>
</workbook>
</file>

<file path=xl/sharedStrings.xml><?xml version="1.0" encoding="utf-8"?>
<sst xmlns="http://schemas.openxmlformats.org/spreadsheetml/2006/main" count="104" uniqueCount="104">
  <si>
    <t xml:space="preserve">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</si>
  <si>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к Закону Брянской области</t>
  </si>
  <si>
    <t xml:space="preserve">                                                                                                             «Об исполнении областного бюджета за 2025 год»</t>
  </si>
  <si>
    <t/>
  </si>
  <si>
    <t xml:space="preserve">Расходы областного бюджета за 2025 год по разделам и подразделам классификации расходов бюджетов</t>
  </si>
  <si>
    <t xml:space="preserve">(в рублях)</t>
  </si>
  <si>
    <t>Наименование</t>
  </si>
  <si>
    <t>Рз</t>
  </si>
  <si>
    <t>Пр</t>
  </si>
  <si>
    <t xml:space="preserve">Кассовое исполнение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</si>
  <si>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</si>
  <si>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</si>
  <si>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</si>
  <si>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</si>
  <si>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</si>
  <si>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</si>
  <si>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</si>
  <si>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</si>
  <si>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</si>
  <si>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</si>
  <si>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</si>
  <si>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</si>
  <si>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</si>
  <si>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</si>
  <si>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</si>
  <si>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</si>
  <si>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</si>
  <si>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</si>
  <si>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</si>
  <si>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</si>
  <si>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Мобилизационная подготовка экономики</t>
  </si>
  <si>
    <t xml:space="preserve">Другие вопросы в области национальной обороны</t>
  </si>
  <si>
    <t>09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</si>
  <si>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</si>
  <si>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</si>
  <si>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</si>
  <si>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</si>
  <si>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Миграционная политика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</si>
  <si>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</si>
  <si>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</si>
  <si>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</si>
  <si>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</si>
  <si>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Топливно-энергетический комплекс</t>
  </si>
  <si>
    <t xml:space="preserve">Воспроизводство минерально-сырьевой базы</t>
  </si>
  <si>
    <t xml:space="preserve">Сельское хозяйство и рыболовство</t>
  </si>
  <si>
    <t xml:space="preserve">Водное хозяйство</t>
  </si>
  <si>
    <t xml:space="preserve">Лесное хозяйство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</si>
  <si>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</si>
  <si>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</si>
  <si>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</si>
  <si>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</si>
  <si>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</si>
  <si>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</si>
  <si>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</si>
  <si>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</si>
  <si>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</si>
  <si>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</si>
  <si>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</si>
  <si>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</si>
  <si>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Экологический контроль</t>
  </si>
  <si>
    <t xml:space="preserve">Охрана объектов растительного и животного мира и среды их обитания</t>
  </si>
  <si>
    <t xml:space="preserve">Прикладные научные исследования в области охраны окружающей среды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</si>
  <si>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</si>
  <si>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</si>
  <si>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</si>
  <si>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</si>
  <si>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</si>
  <si>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Среднее профессиональное образование</t>
  </si>
  <si>
    <t xml:space="preserve">Профессиональная подготовка, переподготовка и повышение квалификации</t>
  </si>
  <si>
    <t xml:space="preserve">Высшее образование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</si>
  <si>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</si>
  <si>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</si>
  <si>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</si>
  <si>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</si>
  <si>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</si>
  <si>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</si>
  <si>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Стационарная медицинская помощь</t>
  </si>
  <si>
    <t xml:space="preserve">Амбулаторная помощь</t>
  </si>
  <si>
    <t xml:space="preserve">Скорая медицинская помощь</t>
  </si>
  <si>
    <t xml:space="preserve">Санаторно-оздоровительная помощь</t>
  </si>
  <si>
    <t xml:space="preserve">Заготовка, переработка, хранение и обеспечение безопасности донорской крови и ее компонентов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</si>
  <si>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</si>
  <si>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</si>
  <si>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</si>
  <si>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обслуживание населения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</si>
  <si>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</si>
  <si>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</si>
  <si>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</si>
  <si>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</si>
  <si>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</si>
  <si>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</si>
  <si>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</si>
  <si>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</si>
  <si>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</si>
  <si>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Телевидение и радиовещание</t>
  </si>
  <si>
    <t xml:space="preserve">Периодическая печать и издательства</t>
  </si>
  <si>
    <t xml:space="preserve">Другие вопросы в области средств массовой информации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</si>
  <si>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</si>
  <si>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</si>
  <si>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</si>
  <si>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</si>
  <si>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Иные дотации</t>
  </si>
  <si>
    <t xml:space="preserve">Прочие межбюджетные трансферты общего характера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</si>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</sst>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##\ ###\ ###\ ###\ ##0.00"/>
  </numFmts>
  <fonts count="9">
    <font>
      <sz val="11.000000"/>
      <color theme="1"/>
      <name val="Calibri"/>
    </font>
    <font>
      <sz val="12.000000"/>
      <color theme="1"/>
      <name val="Calibri"/>
    </font>
    <font>
      <sz val="12.000000"/>
      <color theme="1"/>
      <name val="Times New Roman"/>
    </font>
    <font>
      <sz val="12.000000"/>
      <name val="Times New Roman"/>
    </font>
    <font>
      <b/>
      <sz val="15.000000"/>
      <name val="Times New Roman"/>
    </font>
    <font>
      <sz val="14.000000"/>
      <name val="Times New Roman"/>
    </font>
    <font>
      <sz val="14.000000"/>
      <color theme="1"/>
      <name val="Calibri"/>
    </font>
    <font>
      <sz val="14.000000"/>
      <color theme="1"/>
      <name val="Times New Roman"/>
    </font>
    <font>
      <b/>
      <sz val="14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/>
    <xf fontId="0" fillId="0" borderId="0" numFmtId="0" xfId="0"/>
    <xf fontId="1" fillId="0" borderId="0" numFmtId="0" xfId="0" applyFont="1"/>
    <xf fontId="2" fillId="0" borderId="0" numFmtId="0" xfId="0" applyFont="1"/>
    <xf fontId="3" fillId="2" borderId="0" numFmtId="0" xfId="0" applyFont="1" applyFill="1" applyAlignment="1">
      <alignment vertical="top" wrapText="1"/>
    </xf>
    <xf fontId="1" fillId="0" borderId="0" numFmtId="0" xfId="0" applyFont="1" applyAlignment="1">
      <alignment vertical="top" wrapText="1"/>
    </xf>
    <xf fontId="2" fillId="0" borderId="0" numFmtId="0" xfId="0" applyFont="1" applyAlignment="1">
      <alignment vertical="top" wrapText="1"/>
    </xf>
    <xf fontId="4" fillId="2" borderId="0" numFmtId="0" xfId="0" applyFont="1" applyFill="1" applyAlignment="1">
      <alignment horizontal="center" vertical="center" wrapText="1"/>
    </xf>
    <xf fontId="3" fillId="3" borderId="0" numFmtId="0" xfId="0" applyFont="1" applyFill="1" applyAlignment="1">
      <alignment horizontal="right" vertical="center"/>
    </xf>
    <xf fontId="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/>
    </xf>
    <xf fontId="7" fillId="0" borderId="1" numFmtId="0" xfId="0" applyFont="1" applyBorder="1" applyAlignment="1">
      <alignment horizontal="center"/>
    </xf>
    <xf fontId="8" fillId="0" borderId="2" numFmtId="0" xfId="0" applyFont="1" applyBorder="1" applyAlignment="1">
      <alignment horizontal="left" vertical="center" wrapText="1"/>
    </xf>
    <xf fontId="8" fillId="0" borderId="2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vertical="top" wrapText="1"/>
    </xf>
    <xf fontId="8" fillId="0" borderId="2" numFmtId="160" xfId="0" applyNumberFormat="1" applyFont="1" applyBorder="1" applyAlignment="1">
      <alignment horizontal="center" vertical="center" wrapText="1"/>
    </xf>
    <xf fontId="5" fillId="0" borderId="1" numFmtId="0" xfId="0" applyFont="1" applyBorder="1" applyAlignment="1">
      <alignment horizontal="left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1" numFmtId="160" xfId="0" applyNumberFormat="1" applyFont="1" applyBorder="1" applyAlignment="1">
      <alignment horizontal="center" vertical="center" wrapText="1"/>
    </xf>
    <xf fontId="8" fillId="0" borderId="1" numFmtId="0" xfId="0" applyFont="1" applyBorder="1" applyAlignment="1">
      <alignment horizontal="left" vertical="center" wrapText="1"/>
    </xf>
    <xf fontId="8" fillId="0" borderId="1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vertical="top" wrapText="1"/>
    </xf>
    <xf fontId="8" fillId="0" borderId="1" numFmtId="160" xfId="0" applyNumberFormat="1" applyFont="1" applyBorder="1" applyAlignment="1">
      <alignment horizontal="center" vertical="center" wrapText="1"/>
    </xf>
    <xf fontId="5" fillId="0" borderId="1" numFmtId="49" xfId="0" applyNumberFormat="1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center" vertical="center" wrapText="1"/>
    </xf>
    <xf fontId="5" fillId="0" borderId="4" numFmtId="49" xfId="0" applyNumberFormat="1" applyFont="1" applyBorder="1" applyAlignment="1">
      <alignment horizontal="center" vertical="top" wrapText="1"/>
    </xf>
    <xf fontId="5" fillId="0" borderId="5" numFmtId="0" xfId="0" applyFont="1" applyBorder="1" applyAlignment="1">
      <alignment horizontal="left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vertical="center" wrapText="1"/>
    </xf>
    <xf fontId="5" fillId="0" borderId="5" numFmtId="160" xfId="0" applyNumberFormat="1" applyFont="1" applyBorder="1" applyAlignment="1">
      <alignment horizontal="center" vertical="center" wrapText="1"/>
    </xf>
    <xf fontId="8" fillId="0" borderId="7" numFmtId="0" xfId="0" applyFont="1" applyBorder="1" applyAlignment="1">
      <alignment horizontal="left" vertical="center" wrapText="1"/>
    </xf>
    <xf fontId="8" fillId="0" borderId="7" numFmtId="16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Ruler="1" view="pageBreakPreview" zoomScale="100" workbookViewId="0">
      <selection activeCell="D88" activeCellId="0" sqref="D88"/>
    </sheetView>
  </sheetViews>
  <sheetFormatPr defaultColWidth="9.109375" defaultRowHeight="14.25"/>
  <cols>
    <col customWidth="1" min="1" max="1" style="2" width="80.109375"/>
    <col customWidth="1" min="2" max="2" style="2" width="4.5546875"/>
    <col customWidth="1" min="3" max="3" style="2" width="4.6640625"/>
    <col customWidth="1" min="4" max="4" style="3" width="23.5546875"/>
    <col min="5" max="16384" style="1" width="9.109375"/>
  </cols>
  <sheetData>
    <row r="1">
      <c r="A1" s="4" t="s">
        <v>0</v>
      </c>
      <c r="B1" s="4"/>
      <c r="C1" s="4"/>
      <c r="D1" s="4"/>
    </row>
    <row r="2">
      <c r="A2" s="4" t="s">
        <v>1</v>
      </c>
      <c r="B2" s="4"/>
      <c r="C2" s="4"/>
      <c r="D2" s="4"/>
    </row>
    <row r="3" ht="15.75" customHeight="1">
      <c r="A3" s="4" t="s">
        <v>2</v>
      </c>
      <c r="B3" s="4"/>
      <c r="C3" s="4"/>
      <c r="D3" s="4"/>
    </row>
    <row r="4" ht="3.6000000000000001" customHeight="1">
      <c r="A4" s="5" t="s">
        <v>3</v>
      </c>
      <c r="B4" s="5"/>
      <c r="C4" s="5"/>
      <c r="D4" s="6"/>
    </row>
    <row r="5" ht="43.200000000000003" customHeight="1">
      <c r="A5" s="7" t="s">
        <v>4</v>
      </c>
      <c r="B5" s="7"/>
      <c r="C5" s="7"/>
      <c r="D5" s="7"/>
    </row>
    <row r="6" ht="15">
      <c r="D6" s="8" t="s">
        <v>5</v>
      </c>
    </row>
    <row r="7" ht="36" customHeight="1">
      <c r="A7" s="9" t="s">
        <v>6</v>
      </c>
      <c r="B7" s="9" t="s">
        <v>7</v>
      </c>
      <c r="C7" s="9" t="s">
        <v>8</v>
      </c>
      <c r="D7" s="9" t="s">
        <v>9</v>
      </c>
    </row>
    <row r="8" ht="18" hidden="1">
      <c r="A8" s="10">
        <v>1</v>
      </c>
      <c r="B8" s="10">
        <v>2</v>
      </c>
      <c r="C8" s="10">
        <v>3</v>
      </c>
      <c r="D8" s="11">
        <v>4</v>
      </c>
    </row>
    <row r="9" ht="17.25">
      <c r="A9" s="12" t="s">
        <v>10</v>
      </c>
      <c r="B9" s="13" t="s">
        <v>11</v>
      </c>
      <c r="C9" s="14" t="s">
        <v>3</v>
      </c>
      <c r="D9" s="15">
        <f>D10+D11+D12+D13+D14+D15+D17</f>
        <v>2981062089.27</v>
      </c>
    </row>
    <row r="10" ht="34.5">
      <c r="A10" s="16" t="s">
        <v>12</v>
      </c>
      <c r="B10" s="9" t="s">
        <v>11</v>
      </c>
      <c r="C10" s="17" t="s">
        <v>13</v>
      </c>
      <c r="D10" s="18">
        <v>9592772.6600000001</v>
      </c>
    </row>
    <row r="11" ht="51.75">
      <c r="A11" s="16" t="s">
        <v>14</v>
      </c>
      <c r="B11" s="9" t="s">
        <v>11</v>
      </c>
      <c r="C11" s="17" t="s">
        <v>15</v>
      </c>
      <c r="D11" s="18">
        <v>202812202.75999999</v>
      </c>
    </row>
    <row r="12" ht="51.75">
      <c r="A12" s="16" t="s">
        <v>16</v>
      </c>
      <c r="B12" s="9" t="s">
        <v>11</v>
      </c>
      <c r="C12" s="17" t="s">
        <v>17</v>
      </c>
      <c r="D12" s="18">
        <v>469906949.38999999</v>
      </c>
    </row>
    <row r="13" ht="17.25">
      <c r="A13" s="16" t="s">
        <v>18</v>
      </c>
      <c r="B13" s="9" t="s">
        <v>11</v>
      </c>
      <c r="C13" s="17" t="s">
        <v>19</v>
      </c>
      <c r="D13" s="18">
        <v>376419795.88999999</v>
      </c>
    </row>
    <row r="14" ht="34.5">
      <c r="A14" s="16" t="s">
        <v>20</v>
      </c>
      <c r="B14" s="9" t="s">
        <v>11</v>
      </c>
      <c r="C14" s="17" t="s">
        <v>21</v>
      </c>
      <c r="D14" s="18">
        <v>178145533.50999999</v>
      </c>
    </row>
    <row r="15" ht="17.25">
      <c r="A15" s="16" t="s">
        <v>22</v>
      </c>
      <c r="B15" s="9" t="s">
        <v>11</v>
      </c>
      <c r="C15" s="17" t="s">
        <v>23</v>
      </c>
      <c r="D15" s="18">
        <v>329916462.73000002</v>
      </c>
    </row>
    <row r="16" ht="17.25">
      <c r="A16" s="16" t="s">
        <v>24</v>
      </c>
      <c r="B16" s="9" t="s">
        <v>11</v>
      </c>
      <c r="C16" s="17" t="s">
        <v>25</v>
      </c>
      <c r="D16" s="18">
        <v>0</v>
      </c>
    </row>
    <row r="17" ht="17.25">
      <c r="A17" s="16" t="s">
        <v>26</v>
      </c>
      <c r="B17" s="9" t="s">
        <v>11</v>
      </c>
      <c r="C17" s="17" t="s">
        <v>27</v>
      </c>
      <c r="D17" s="18">
        <v>1414268372.3299999</v>
      </c>
    </row>
    <row r="18" ht="17.25">
      <c r="A18" s="19" t="s">
        <v>28</v>
      </c>
      <c r="B18" s="20" t="s">
        <v>13</v>
      </c>
      <c r="C18" s="21" t="s">
        <v>3</v>
      </c>
      <c r="D18" s="22">
        <f>D19+D20+D21</f>
        <v>780226334.01999998</v>
      </c>
    </row>
    <row r="19" ht="17.25">
      <c r="A19" s="16" t="s">
        <v>29</v>
      </c>
      <c r="B19" s="9" t="s">
        <v>13</v>
      </c>
      <c r="C19" s="17" t="s">
        <v>15</v>
      </c>
      <c r="D19" s="18">
        <v>88417890.950000003</v>
      </c>
    </row>
    <row r="20" ht="17.25">
      <c r="A20" s="16" t="s">
        <v>30</v>
      </c>
      <c r="B20" s="9" t="s">
        <v>13</v>
      </c>
      <c r="C20" s="17" t="s">
        <v>17</v>
      </c>
      <c r="D20" s="18">
        <v>134832997.75999999</v>
      </c>
    </row>
    <row r="21" ht="17.25">
      <c r="A21" s="16" t="s">
        <v>31</v>
      </c>
      <c r="B21" s="23" t="s">
        <v>13</v>
      </c>
      <c r="C21" s="24" t="s">
        <v>32</v>
      </c>
      <c r="D21" s="18">
        <v>556975445.30999994</v>
      </c>
    </row>
    <row r="22" ht="17.25">
      <c r="A22" s="19" t="s">
        <v>33</v>
      </c>
      <c r="B22" s="20" t="s">
        <v>15</v>
      </c>
      <c r="C22" s="21" t="s">
        <v>3</v>
      </c>
      <c r="D22" s="22">
        <f>D23+D24+D25+D26</f>
        <v>1664632488.3199999</v>
      </c>
    </row>
    <row r="23" ht="17.25">
      <c r="A23" s="16" t="s">
        <v>34</v>
      </c>
      <c r="B23" s="23" t="s">
        <v>15</v>
      </c>
      <c r="C23" s="25" t="s">
        <v>32</v>
      </c>
      <c r="D23" s="18">
        <v>268786</v>
      </c>
    </row>
    <row r="24" ht="34.5">
      <c r="A24" s="16" t="s">
        <v>35</v>
      </c>
      <c r="B24" s="9" t="s">
        <v>15</v>
      </c>
      <c r="C24" s="17" t="s">
        <v>36</v>
      </c>
      <c r="D24" s="18">
        <v>1004752825.91</v>
      </c>
    </row>
    <row r="25" ht="17.25">
      <c r="A25" s="16" t="s">
        <v>37</v>
      </c>
      <c r="B25" s="9" t="s">
        <v>15</v>
      </c>
      <c r="C25" s="17">
        <v>11</v>
      </c>
      <c r="D25" s="18">
        <v>248000</v>
      </c>
    </row>
    <row r="26" ht="34.5">
      <c r="A26" s="16" t="s">
        <v>38</v>
      </c>
      <c r="B26" s="9" t="s">
        <v>15</v>
      </c>
      <c r="C26" s="17" t="s">
        <v>39</v>
      </c>
      <c r="D26" s="18">
        <v>659362876.40999997</v>
      </c>
    </row>
    <row r="27" ht="17.25">
      <c r="A27" s="19" t="s">
        <v>40</v>
      </c>
      <c r="B27" s="20" t="s">
        <v>17</v>
      </c>
      <c r="C27" s="21" t="s">
        <v>3</v>
      </c>
      <c r="D27" s="22">
        <f>D28+D29+D30+D31+D32+D33+D34+D35+D36+D37</f>
        <v>23430679712.91</v>
      </c>
    </row>
    <row r="28" ht="17.25">
      <c r="A28" s="16" t="s">
        <v>41</v>
      </c>
      <c r="B28" s="9" t="s">
        <v>17</v>
      </c>
      <c r="C28" s="17" t="s">
        <v>11</v>
      </c>
      <c r="D28" s="18">
        <v>310074322.87</v>
      </c>
    </row>
    <row r="29" ht="17.25">
      <c r="A29" s="16" t="s">
        <v>42</v>
      </c>
      <c r="B29" s="9" t="s">
        <v>17</v>
      </c>
      <c r="C29" s="17" t="s">
        <v>13</v>
      </c>
      <c r="D29" s="18">
        <v>1766186762.27</v>
      </c>
    </row>
    <row r="30" ht="17.25">
      <c r="A30" s="16" t="s">
        <v>43</v>
      </c>
      <c r="B30" s="9" t="s">
        <v>17</v>
      </c>
      <c r="C30" s="17" t="s">
        <v>17</v>
      </c>
      <c r="D30" s="18">
        <v>720533.33999999997</v>
      </c>
    </row>
    <row r="31" ht="17.25">
      <c r="A31" s="16" t="s">
        <v>44</v>
      </c>
      <c r="B31" s="9" t="s">
        <v>17</v>
      </c>
      <c r="C31" s="17" t="s">
        <v>19</v>
      </c>
      <c r="D31" s="18">
        <v>6354559379.0299997</v>
      </c>
    </row>
    <row r="32" ht="17.25">
      <c r="A32" s="16" t="s">
        <v>45</v>
      </c>
      <c r="B32" s="9" t="s">
        <v>17</v>
      </c>
      <c r="C32" s="17" t="s">
        <v>21</v>
      </c>
      <c r="D32" s="18">
        <v>4137535.4399999999</v>
      </c>
    </row>
    <row r="33" ht="17.25">
      <c r="A33" s="16" t="s">
        <v>46</v>
      </c>
      <c r="B33" s="9" t="s">
        <v>17</v>
      </c>
      <c r="C33" s="17" t="s">
        <v>23</v>
      </c>
      <c r="D33" s="18">
        <v>795438280.37</v>
      </c>
    </row>
    <row r="34" ht="17.25">
      <c r="A34" s="16" t="s">
        <v>47</v>
      </c>
      <c r="B34" s="9" t="s">
        <v>17</v>
      </c>
      <c r="C34" s="17" t="s">
        <v>48</v>
      </c>
      <c r="D34" s="18">
        <v>1578294611.3800001</v>
      </c>
    </row>
    <row r="35" ht="17.25">
      <c r="A35" s="16" t="s">
        <v>49</v>
      </c>
      <c r="B35" s="9" t="s">
        <v>17</v>
      </c>
      <c r="C35" s="17" t="s">
        <v>32</v>
      </c>
      <c r="D35" s="18">
        <v>11323554584.959999</v>
      </c>
    </row>
    <row r="36" ht="17.25">
      <c r="A36" s="16" t="s">
        <v>50</v>
      </c>
      <c r="B36" s="9" t="s">
        <v>17</v>
      </c>
      <c r="C36" s="17" t="s">
        <v>36</v>
      </c>
      <c r="D36" s="18">
        <v>104022865.68000001</v>
      </c>
    </row>
    <row r="37" ht="17.25">
      <c r="A37" s="16" t="s">
        <v>51</v>
      </c>
      <c r="B37" s="9" t="s">
        <v>17</v>
      </c>
      <c r="C37" s="17" t="s">
        <v>52</v>
      </c>
      <c r="D37" s="18">
        <v>1193690837.5699999</v>
      </c>
    </row>
    <row r="38" ht="17.25">
      <c r="A38" s="19" t="s">
        <v>53</v>
      </c>
      <c r="B38" s="20" t="s">
        <v>19</v>
      </c>
      <c r="C38" s="21" t="s">
        <v>3</v>
      </c>
      <c r="D38" s="22">
        <f>D39+D40+D41+D42</f>
        <v>2539508245.9700003</v>
      </c>
    </row>
    <row r="39" ht="17.25">
      <c r="A39" s="16" t="s">
        <v>54</v>
      </c>
      <c r="B39" s="9" t="s">
        <v>19</v>
      </c>
      <c r="C39" s="17" t="s">
        <v>11</v>
      </c>
      <c r="D39" s="18">
        <v>374343252.23000002</v>
      </c>
    </row>
    <row r="40" ht="17.25">
      <c r="A40" s="16" t="s">
        <v>55</v>
      </c>
      <c r="B40" s="9" t="s">
        <v>19</v>
      </c>
      <c r="C40" s="17" t="s">
        <v>13</v>
      </c>
      <c r="D40" s="18">
        <v>1154717280.0999999</v>
      </c>
    </row>
    <row r="41" ht="17.25">
      <c r="A41" s="16" t="s">
        <v>56</v>
      </c>
      <c r="B41" s="9" t="s">
        <v>19</v>
      </c>
      <c r="C41" s="24" t="s">
        <v>15</v>
      </c>
      <c r="D41" s="18">
        <v>668933719.75999999</v>
      </c>
    </row>
    <row r="42" ht="17.25">
      <c r="A42" s="16" t="s">
        <v>57</v>
      </c>
      <c r="B42" s="9" t="s">
        <v>19</v>
      </c>
      <c r="C42" s="17" t="s">
        <v>19</v>
      </c>
      <c r="D42" s="18">
        <v>341513993.88</v>
      </c>
    </row>
    <row r="43" ht="17.25">
      <c r="A43" s="19" t="s">
        <v>58</v>
      </c>
      <c r="B43" s="20" t="s">
        <v>21</v>
      </c>
      <c r="C43" s="21" t="s">
        <v>3</v>
      </c>
      <c r="D43" s="22">
        <f>D44+D45+D46+D47</f>
        <v>345833259.79000002</v>
      </c>
    </row>
    <row r="44" ht="17.25">
      <c r="A44" s="16" t="s">
        <v>59</v>
      </c>
      <c r="B44" s="9" t="s">
        <v>21</v>
      </c>
      <c r="C44" s="17" t="s">
        <v>11</v>
      </c>
      <c r="D44" s="18">
        <v>20528.119999999999</v>
      </c>
    </row>
    <row r="45" ht="34.5">
      <c r="A45" s="16" t="s">
        <v>60</v>
      </c>
      <c r="B45" s="9" t="s">
        <v>21</v>
      </c>
      <c r="C45" s="17" t="s">
        <v>15</v>
      </c>
      <c r="D45" s="18">
        <v>57800</v>
      </c>
    </row>
    <row r="46" ht="34.5" customHeight="1">
      <c r="A46" s="16" t="s">
        <v>61</v>
      </c>
      <c r="B46" s="9" t="s">
        <v>21</v>
      </c>
      <c r="C46" s="17" t="s">
        <v>17</v>
      </c>
      <c r="D46" s="18">
        <v>625000</v>
      </c>
    </row>
    <row r="47" ht="17.25">
      <c r="A47" s="16" t="s">
        <v>62</v>
      </c>
      <c r="B47" s="9" t="s">
        <v>21</v>
      </c>
      <c r="C47" s="17" t="s">
        <v>19</v>
      </c>
      <c r="D47" s="18">
        <v>345129931.67000002</v>
      </c>
    </row>
    <row r="48" ht="17.25">
      <c r="A48" s="19" t="s">
        <v>63</v>
      </c>
      <c r="B48" s="20" t="s">
        <v>23</v>
      </c>
      <c r="C48" s="21" t="s">
        <v>3</v>
      </c>
      <c r="D48" s="22">
        <f>D49+D50+D51+D52+D53+D54+D55+D56</f>
        <v>26776346232.830002</v>
      </c>
    </row>
    <row r="49" ht="17.25">
      <c r="A49" s="16" t="s">
        <v>64</v>
      </c>
      <c r="B49" s="9" t="s">
        <v>23</v>
      </c>
      <c r="C49" s="17" t="s">
        <v>11</v>
      </c>
      <c r="D49" s="18">
        <v>206355870.25999999</v>
      </c>
    </row>
    <row r="50" ht="17.25">
      <c r="A50" s="16" t="s">
        <v>65</v>
      </c>
      <c r="B50" s="9" t="s">
        <v>23</v>
      </c>
      <c r="C50" s="17" t="s">
        <v>13</v>
      </c>
      <c r="D50" s="18">
        <v>5965778222.5699997</v>
      </c>
    </row>
    <row r="51" ht="17.25">
      <c r="A51" s="16" t="s">
        <v>66</v>
      </c>
      <c r="B51" s="9" t="s">
        <v>23</v>
      </c>
      <c r="C51" s="24" t="s">
        <v>15</v>
      </c>
      <c r="D51" s="18">
        <v>576329154.60000002</v>
      </c>
    </row>
    <row r="52" ht="17.25">
      <c r="A52" s="16" t="s">
        <v>67</v>
      </c>
      <c r="B52" s="9" t="s">
        <v>23</v>
      </c>
      <c r="C52" s="17" t="s">
        <v>17</v>
      </c>
      <c r="D52" s="18">
        <v>2856737780.25</v>
      </c>
    </row>
    <row r="53" ht="34.5">
      <c r="A53" s="16" t="s">
        <v>68</v>
      </c>
      <c r="B53" s="9" t="s">
        <v>23</v>
      </c>
      <c r="C53" s="17" t="s">
        <v>19</v>
      </c>
      <c r="D53" s="18">
        <v>72751447.25</v>
      </c>
    </row>
    <row r="54" ht="17.25">
      <c r="A54" s="16" t="s">
        <v>69</v>
      </c>
      <c r="B54" s="9" t="s">
        <v>23</v>
      </c>
      <c r="C54" s="24" t="s">
        <v>21</v>
      </c>
      <c r="D54" s="18">
        <v>6449100</v>
      </c>
    </row>
    <row r="55" ht="17.25">
      <c r="A55" s="16" t="s">
        <v>70</v>
      </c>
      <c r="B55" s="9" t="s">
        <v>23</v>
      </c>
      <c r="C55" s="17" t="s">
        <v>23</v>
      </c>
      <c r="D55" s="18">
        <v>19271591.91</v>
      </c>
    </row>
    <row r="56" ht="17.25">
      <c r="A56" s="16" t="s">
        <v>71</v>
      </c>
      <c r="B56" s="9" t="s">
        <v>23</v>
      </c>
      <c r="C56" s="17" t="s">
        <v>32</v>
      </c>
      <c r="D56" s="18">
        <v>17072673065.99</v>
      </c>
    </row>
    <row r="57" ht="17.25">
      <c r="A57" s="19" t="s">
        <v>72</v>
      </c>
      <c r="B57" s="20" t="s">
        <v>48</v>
      </c>
      <c r="C57" s="21" t="s">
        <v>3</v>
      </c>
      <c r="D57" s="22">
        <f>D58+D59</f>
        <v>1270482214.1199999</v>
      </c>
    </row>
    <row r="58" ht="17.25">
      <c r="A58" s="16" t="s">
        <v>73</v>
      </c>
      <c r="B58" s="9" t="s">
        <v>48</v>
      </c>
      <c r="C58" s="17" t="s">
        <v>11</v>
      </c>
      <c r="D58" s="18">
        <v>1207469976.5799999</v>
      </c>
    </row>
    <row r="59" ht="17.25">
      <c r="A59" s="16" t="s">
        <v>74</v>
      </c>
      <c r="B59" s="9" t="s">
        <v>48</v>
      </c>
      <c r="C59" s="17" t="s">
        <v>17</v>
      </c>
      <c r="D59" s="18">
        <v>63012237.539999999</v>
      </c>
    </row>
    <row r="60" ht="17.25">
      <c r="A60" s="19" t="s">
        <v>75</v>
      </c>
      <c r="B60" s="20" t="s">
        <v>32</v>
      </c>
      <c r="C60" s="21" t="s">
        <v>3</v>
      </c>
      <c r="D60" s="22">
        <f>D61+D62+D63+D64+D65+D66</f>
        <v>10870773259.320002</v>
      </c>
    </row>
    <row r="61" ht="17.25">
      <c r="A61" s="16" t="s">
        <v>76</v>
      </c>
      <c r="B61" s="9" t="s">
        <v>32</v>
      </c>
      <c r="C61" s="17" t="s">
        <v>11</v>
      </c>
      <c r="D61" s="18">
        <v>4841738017.8999996</v>
      </c>
    </row>
    <row r="62" ht="17.25">
      <c r="A62" s="16" t="s">
        <v>77</v>
      </c>
      <c r="B62" s="9" t="s">
        <v>32</v>
      </c>
      <c r="C62" s="17" t="s">
        <v>13</v>
      </c>
      <c r="D62" s="18">
        <v>4755359070.21</v>
      </c>
    </row>
    <row r="63" ht="17.25">
      <c r="A63" s="16" t="s">
        <v>78</v>
      </c>
      <c r="B63" s="9" t="s">
        <v>32</v>
      </c>
      <c r="C63" s="17" t="s">
        <v>17</v>
      </c>
      <c r="D63" s="18">
        <v>140609154.44</v>
      </c>
    </row>
    <row r="64" ht="17.25">
      <c r="A64" s="16" t="s">
        <v>79</v>
      </c>
      <c r="B64" s="9" t="s">
        <v>32</v>
      </c>
      <c r="C64" s="17" t="s">
        <v>19</v>
      </c>
      <c r="D64" s="18">
        <v>138401480.25999999</v>
      </c>
    </row>
    <row r="65" ht="34.5">
      <c r="A65" s="16" t="s">
        <v>80</v>
      </c>
      <c r="B65" s="9" t="s">
        <v>32</v>
      </c>
      <c r="C65" s="17" t="s">
        <v>21</v>
      </c>
      <c r="D65" s="18">
        <v>217117770.59999999</v>
      </c>
    </row>
    <row r="66" ht="17.25">
      <c r="A66" s="16" t="s">
        <v>81</v>
      </c>
      <c r="B66" s="9" t="s">
        <v>32</v>
      </c>
      <c r="C66" s="17" t="s">
        <v>32</v>
      </c>
      <c r="D66" s="18">
        <v>777547765.90999997</v>
      </c>
    </row>
    <row r="67" ht="17.25">
      <c r="A67" s="19" t="s">
        <v>82</v>
      </c>
      <c r="B67" s="20" t="s">
        <v>36</v>
      </c>
      <c r="C67" s="21" t="s">
        <v>3</v>
      </c>
      <c r="D67" s="22">
        <f>D68+D69+D70+D71+D72</f>
        <v>23816826196.369999</v>
      </c>
    </row>
    <row r="68" ht="17.25">
      <c r="A68" s="16" t="s">
        <v>83</v>
      </c>
      <c r="B68" s="9" t="s">
        <v>36</v>
      </c>
      <c r="C68" s="17" t="s">
        <v>11</v>
      </c>
      <c r="D68" s="18">
        <v>191677069.08000001</v>
      </c>
    </row>
    <row r="69" ht="17.25">
      <c r="A69" s="16" t="s">
        <v>84</v>
      </c>
      <c r="B69" s="9" t="s">
        <v>36</v>
      </c>
      <c r="C69" s="17" t="s">
        <v>13</v>
      </c>
      <c r="D69" s="18">
        <v>3557924233.0999999</v>
      </c>
    </row>
    <row r="70" ht="17.25">
      <c r="A70" s="16" t="s">
        <v>85</v>
      </c>
      <c r="B70" s="9" t="s">
        <v>36</v>
      </c>
      <c r="C70" s="17" t="s">
        <v>15</v>
      </c>
      <c r="D70" s="18">
        <v>16028369150.709999</v>
      </c>
    </row>
    <row r="71" ht="17.25">
      <c r="A71" s="16" t="s">
        <v>86</v>
      </c>
      <c r="B71" s="9" t="s">
        <v>36</v>
      </c>
      <c r="C71" s="17" t="s">
        <v>17</v>
      </c>
      <c r="D71" s="18">
        <v>3355626153.5300002</v>
      </c>
    </row>
    <row r="72" ht="17.25">
      <c r="A72" s="16" t="s">
        <v>87</v>
      </c>
      <c r="B72" s="9" t="s">
        <v>36</v>
      </c>
      <c r="C72" s="17" t="s">
        <v>21</v>
      </c>
      <c r="D72" s="18">
        <v>683229589.95000005</v>
      </c>
    </row>
    <row r="73" ht="17.25">
      <c r="A73" s="19" t="s">
        <v>88</v>
      </c>
      <c r="B73" s="20" t="s">
        <v>25</v>
      </c>
      <c r="C73" s="21" t="s">
        <v>3</v>
      </c>
      <c r="D73" s="22">
        <f>D74+D75+D76+D77</f>
        <v>3480505875.1400003</v>
      </c>
    </row>
    <row r="74" ht="17.25">
      <c r="A74" s="16" t="s">
        <v>89</v>
      </c>
      <c r="B74" s="9" t="s">
        <v>25</v>
      </c>
      <c r="C74" s="17" t="s">
        <v>11</v>
      </c>
      <c r="D74" s="18">
        <v>331034774.92000002</v>
      </c>
    </row>
    <row r="75" ht="17.25">
      <c r="A75" s="16" t="s">
        <v>90</v>
      </c>
      <c r="B75" s="9" t="s">
        <v>25</v>
      </c>
      <c r="C75" s="17" t="s">
        <v>13</v>
      </c>
      <c r="D75" s="18">
        <v>1701359218.05</v>
      </c>
    </row>
    <row r="76" ht="17.25">
      <c r="A76" s="16" t="s">
        <v>91</v>
      </c>
      <c r="B76" s="9" t="s">
        <v>25</v>
      </c>
      <c r="C76" s="17" t="s">
        <v>15</v>
      </c>
      <c r="D76" s="18">
        <v>1414144533.96</v>
      </c>
    </row>
    <row r="77" ht="17.25">
      <c r="A77" s="16" t="s">
        <v>92</v>
      </c>
      <c r="B77" s="9" t="s">
        <v>25</v>
      </c>
      <c r="C77" s="17" t="s">
        <v>19</v>
      </c>
      <c r="D77" s="18">
        <v>33967348.210000001</v>
      </c>
    </row>
    <row r="78" ht="17.25">
      <c r="A78" s="19" t="s">
        <v>93</v>
      </c>
      <c r="B78" s="20" t="s">
        <v>52</v>
      </c>
      <c r="C78" s="21" t="s">
        <v>3</v>
      </c>
      <c r="D78" s="22">
        <f>D79+D80+D81</f>
        <v>282995664.55000001</v>
      </c>
    </row>
    <row r="79" ht="17.25">
      <c r="A79" s="16" t="s">
        <v>94</v>
      </c>
      <c r="B79" s="9" t="s">
        <v>52</v>
      </c>
      <c r="C79" s="17" t="s">
        <v>11</v>
      </c>
      <c r="D79" s="18">
        <v>69235905.980000004</v>
      </c>
    </row>
    <row r="80" ht="17.25">
      <c r="A80" s="16" t="s">
        <v>95</v>
      </c>
      <c r="B80" s="9" t="s">
        <v>52</v>
      </c>
      <c r="C80" s="17" t="s">
        <v>13</v>
      </c>
      <c r="D80" s="18">
        <v>158989727.61000001</v>
      </c>
    </row>
    <row r="81" ht="17.25">
      <c r="A81" s="16" t="s">
        <v>96</v>
      </c>
      <c r="B81" s="9" t="s">
        <v>52</v>
      </c>
      <c r="C81" s="17" t="s">
        <v>17</v>
      </c>
      <c r="D81" s="18">
        <v>54770030.960000001</v>
      </c>
    </row>
    <row r="82" ht="17.25">
      <c r="A82" s="19" t="s">
        <v>97</v>
      </c>
      <c r="B82" s="20" t="s">
        <v>27</v>
      </c>
      <c r="C82" s="21" t="s">
        <v>3</v>
      </c>
      <c r="D82" s="22">
        <f>D83</f>
        <v>153318823.59</v>
      </c>
    </row>
    <row r="83" ht="32.25" customHeight="1">
      <c r="A83" s="16" t="s">
        <v>98</v>
      </c>
      <c r="B83" s="9" t="s">
        <v>27</v>
      </c>
      <c r="C83" s="17" t="s">
        <v>11</v>
      </c>
      <c r="D83" s="18">
        <v>153318823.59</v>
      </c>
    </row>
    <row r="84" ht="34.5">
      <c r="A84" s="19" t="s">
        <v>99</v>
      </c>
      <c r="B84" s="20" t="s">
        <v>39</v>
      </c>
      <c r="C84" s="21" t="s">
        <v>3</v>
      </c>
      <c r="D84" s="22">
        <f>D85+D86+D87</f>
        <v>6966660826.9099998</v>
      </c>
    </row>
    <row r="85" ht="34.5">
      <c r="A85" s="16" t="s">
        <v>100</v>
      </c>
      <c r="B85" s="9" t="s">
        <v>39</v>
      </c>
      <c r="C85" s="17" t="s">
        <v>11</v>
      </c>
      <c r="D85" s="18">
        <v>2962547000</v>
      </c>
    </row>
    <row r="86" ht="17.25">
      <c r="A86" s="16" t="s">
        <v>101</v>
      </c>
      <c r="B86" s="9" t="s">
        <v>39</v>
      </c>
      <c r="C86" s="17" t="s">
        <v>13</v>
      </c>
      <c r="D86" s="18">
        <v>1402915023.1300001</v>
      </c>
    </row>
    <row r="87" ht="17.25">
      <c r="A87" s="26" t="s">
        <v>102</v>
      </c>
      <c r="B87" s="27" t="s">
        <v>39</v>
      </c>
      <c r="C87" s="28" t="s">
        <v>15</v>
      </c>
      <c r="D87" s="29">
        <v>2601198803.7800002</v>
      </c>
    </row>
    <row r="88" ht="17.25">
      <c r="A88" s="30" t="s">
        <v>103</v>
      </c>
      <c r="B88" s="30"/>
      <c r="C88" s="30"/>
      <c r="D88" s="31">
        <f>D9+D18+D22+D27+D38+D43+D48+D57+D60+D67+D73+D78+D82+D84</f>
        <v>105359851223.11</v>
      </c>
    </row>
  </sheetData>
  <mergeCells count="5">
    <mergeCell ref="A1:D1"/>
    <mergeCell ref="A2:D2"/>
    <mergeCell ref="A3:D3"/>
    <mergeCell ref="A5:D5"/>
    <mergeCell ref="A88:C88"/>
  </mergeCells>
  <printOptions headings="0" gridLines="0"/>
  <pageMargins left="0.78740157480314954" right="0.39370078740157477" top="0.39370078740157477" bottom="0.39370078740157477" header="0.15748031496062992" footer="0.15748031496062992"/>
  <pageSetup paperSize="9" scale="85" fitToWidth="1" fitToHeight="0" pageOrder="downThenOver" orientation="portrait" usePrinterDefaults="1" blackAndWhite="0" draft="0" cellComments="none" useFirstPageNumber="0" errors="blank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Hewlett-Packard Company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melnikova</cp:lastModifiedBy>
  <cp:revision>3</cp:revision>
  <dcterms:created xsi:type="dcterms:W3CDTF">2017-03-14T06:28:47Z</dcterms:created>
  <dcterms:modified xsi:type="dcterms:W3CDTF">2026-06-23T12:19:45Z</dcterms:modified>
</cp:coreProperties>
</file>