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-990" yWindow="-150" windowWidth="18405" windowHeight="11760" tabRatio="691"/>
  </bookViews>
  <sheets>
    <sheet name="2а приложение (результаты)" sheetId="13" r:id="rId1"/>
  </sheets>
  <definedNames>
    <definedName name="_xlnm._FilterDatabase" localSheetId="0" hidden="1">'2а приложение (результаты)'!$A$10:$L$10</definedName>
    <definedName name="_xlnm.Print_Area" localSheetId="0">'2а приложение (результаты)'!$A$1:$L$82</definedName>
  </definedNames>
  <calcPr calcId="145621"/>
</workbook>
</file>

<file path=xl/calcChain.xml><?xml version="1.0" encoding="utf-8"?>
<calcChain xmlns="http://schemas.openxmlformats.org/spreadsheetml/2006/main">
  <c r="L34" i="13" l="1"/>
  <c r="L33" i="13"/>
  <c r="L23" i="13"/>
  <c r="L22" i="13"/>
  <c r="L24" i="13"/>
  <c r="L25" i="13"/>
  <c r="L21" i="13"/>
  <c r="L12" i="13"/>
  <c r="L13" i="13"/>
  <c r="L14" i="13"/>
  <c r="L15" i="13"/>
  <c r="L11" i="13"/>
  <c r="L53" i="13" l="1"/>
  <c r="L54" i="13"/>
  <c r="L55" i="13"/>
  <c r="L56" i="13"/>
  <c r="L57" i="13"/>
  <c r="L58" i="13"/>
  <c r="L52" i="13"/>
  <c r="C69" i="13"/>
  <c r="D69" i="13"/>
  <c r="E69" i="13"/>
  <c r="F69" i="13"/>
  <c r="G69" i="13"/>
  <c r="H69" i="13"/>
  <c r="I69" i="13"/>
  <c r="J69" i="13"/>
  <c r="K69" i="13"/>
  <c r="B69" i="13"/>
  <c r="L68" i="13"/>
  <c r="L67" i="13"/>
  <c r="L69" i="13" l="1"/>
  <c r="C59" i="13"/>
  <c r="D59" i="13"/>
  <c r="E59" i="13"/>
  <c r="F59" i="13"/>
  <c r="G59" i="13"/>
  <c r="H59" i="13"/>
  <c r="I59" i="13"/>
  <c r="J59" i="13"/>
  <c r="K59" i="13"/>
  <c r="B59" i="13"/>
  <c r="C50" i="13"/>
  <c r="D50" i="13"/>
  <c r="E50" i="13"/>
  <c r="F50" i="13"/>
  <c r="G50" i="13"/>
  <c r="H50" i="13"/>
  <c r="I50" i="13"/>
  <c r="J50" i="13"/>
  <c r="K50" i="13"/>
  <c r="B50" i="13"/>
  <c r="L43" i="13"/>
  <c r="L44" i="13"/>
  <c r="L45" i="13"/>
  <c r="L46" i="13"/>
  <c r="L47" i="13"/>
  <c r="L48" i="13"/>
  <c r="L49" i="13"/>
  <c r="L42" i="13"/>
  <c r="C35" i="13"/>
  <c r="D35" i="13"/>
  <c r="E35" i="13"/>
  <c r="F35" i="13"/>
  <c r="G35" i="13"/>
  <c r="H35" i="13"/>
  <c r="I35" i="13"/>
  <c r="J35" i="13"/>
  <c r="K35" i="13"/>
  <c r="B35" i="13"/>
  <c r="L35" i="13" l="1"/>
  <c r="L59" i="13"/>
  <c r="L50" i="13"/>
  <c r="K79" i="13"/>
  <c r="J79" i="13"/>
  <c r="I79" i="13"/>
  <c r="H79" i="13"/>
  <c r="G79" i="13"/>
  <c r="L78" i="13"/>
  <c r="L77" i="13"/>
  <c r="L79" i="13" l="1"/>
</calcChain>
</file>

<file path=xl/sharedStrings.xml><?xml version="1.0" encoding="utf-8"?>
<sst xmlns="http://schemas.openxmlformats.org/spreadsheetml/2006/main" count="66" uniqueCount="37">
  <si>
    <t>ИТОГО</t>
  </si>
  <si>
    <t>Наименование мероприятия</t>
  </si>
  <si>
    <t>Строительство (реконструкция) объектов здравоохранения</t>
  </si>
  <si>
    <t>Капитальный ремонт</t>
  </si>
  <si>
    <t>Приобретение быстровозводимых модульных конструкций</t>
  </si>
  <si>
    <t>Приобретение объектов недвижимости</t>
  </si>
  <si>
    <t>Количество медицинского оборудования, ед.</t>
  </si>
  <si>
    <t>Дооснащение медицинским оборудованием</t>
  </si>
  <si>
    <t>Переоснащение медицинским оборудованием</t>
  </si>
  <si>
    <t>Дооснащение медицинским оборудованием:</t>
  </si>
  <si>
    <t>Аппарат рентгеновский стационарный для рентгенографии цифровой</t>
  </si>
  <si>
    <t>Аппарат рентгеновский маммографический цифровой или аналоговый</t>
  </si>
  <si>
    <t>Магнитно-резонансный томограф со сверхпроводящим магнитом</t>
  </si>
  <si>
    <t>Аппарат рентгеновский для остеоденситометрии</t>
  </si>
  <si>
    <t>Аппарат рентгеновский стационарный для рентгенографии цифровой или аналоговый</t>
  </si>
  <si>
    <t>Компьютерный томограф рентгеновский спиральный с многорядным детектором (многосрезовый)</t>
  </si>
  <si>
    <t>Аппарат рентгеновский для флюорографии легких цифровой или аналоговый</t>
  </si>
  <si>
    <r>
      <t xml:space="preserve">Сводный перечень </t>
    </r>
    <r>
      <rPr>
        <b/>
        <u/>
        <sz val="14"/>
        <color theme="1"/>
        <rFont val="Times New Roman"/>
        <family val="1"/>
        <charset val="204"/>
      </rPr>
      <t>тяжелого медицинского оборудования</t>
    </r>
    <r>
      <rPr>
        <b/>
        <sz val="14"/>
        <color theme="1"/>
        <rFont val="Times New Roman"/>
        <family val="1"/>
        <charset val="204"/>
      </rPr>
      <t xml:space="preserve"> в соответствии с утвержденными порядками, положениями и правилами в медицинских организациях, подведомственных органам исполнительной власти субъекта Российской Федерации и (или) муниципальных медицинских организаций, расположенных на территории субъекта Российской Федерации, оказывающих первичную медико-санитарную помощь</t>
    </r>
  </si>
  <si>
    <t>Переоснащение медицинским оборудованием:</t>
  </si>
  <si>
    <t>Сводный перечень объектов здравоохранения, подлежащих к строительству (реконструкции), капитальному ремонту, приобретению и монтажу*</t>
  </si>
  <si>
    <t>______________________________________</t>
  </si>
  <si>
    <t>*указывается количество объектов здравоохранения, на которых предусмотрено окончание проведения строительно - монтажных работ (ремонтных работ)</t>
  </si>
  <si>
    <r>
      <t xml:space="preserve">Количество </t>
    </r>
    <r>
      <rPr>
        <b/>
        <u/>
        <sz val="11"/>
        <color theme="1"/>
        <rFont val="Times New Roman"/>
        <family val="1"/>
        <charset val="204"/>
      </rPr>
      <t>финансируемых</t>
    </r>
    <r>
      <rPr>
        <sz val="11"/>
        <color theme="1"/>
        <rFont val="Times New Roman"/>
        <family val="1"/>
        <charset val="204"/>
      </rPr>
      <t xml:space="preserve"> объектов здравоохранения, ед.</t>
    </r>
  </si>
  <si>
    <r>
      <t xml:space="preserve">Количество </t>
    </r>
    <r>
      <rPr>
        <b/>
        <u/>
        <sz val="11"/>
        <color theme="1"/>
        <rFont val="Times New Roman"/>
        <family val="1"/>
        <charset val="204"/>
      </rPr>
      <t>вводных</t>
    </r>
    <r>
      <rPr>
        <sz val="11"/>
        <color theme="1"/>
        <rFont val="Times New Roman"/>
        <family val="1"/>
        <charset val="204"/>
      </rPr>
      <t xml:space="preserve"> объектов здравоохранения, ед.</t>
    </r>
  </si>
  <si>
    <t>Сводный перечень траснпортных средств, планируемых к приобретению и замене в субъекте Российской Федерации</t>
  </si>
  <si>
    <t>Дооснащение транспортными средствами</t>
  </si>
  <si>
    <t>Переоснащение транспортными средствами</t>
  </si>
  <si>
    <t>Количество транспортных средств, ед.</t>
  </si>
  <si>
    <t>Сводный перечень передвижных медицинских комплексов, планируемых к приобретению и замене в субъекте Российской Федерации</t>
  </si>
  <si>
    <t>Количество передвижных медицинских комплексов, ед.</t>
  </si>
  <si>
    <t>Открытие первичных сосудистых отделений, ЦАОП и других медицинских подразделений</t>
  </si>
  <si>
    <t>2021-2030</t>
  </si>
  <si>
    <r>
      <t xml:space="preserve">Результаты реализации Программы модернизации первичного звена здравоохранения 
</t>
    </r>
    <r>
      <rPr>
        <b/>
        <i/>
        <u/>
        <sz val="16"/>
        <rFont val="Times New Roman"/>
        <family val="1"/>
        <charset val="204"/>
      </rPr>
      <t>Брянская область</t>
    </r>
  </si>
  <si>
    <t>Сводный перечень медицинского оборудования в соответствии с утвержденными порядками, положениями и правилами в медицинских организациях, подведомственных органам исполнительной власти субъекта РФ и (или) муниципальных медицинских организаций, расположенных на территории субъекта Российской Федерации, оказывающих первичную медико-санитарную помощь</t>
  </si>
  <si>
    <t>Директор департамента здравоохранения
 Брянской области</t>
  </si>
  <si>
    <t>"Приложение 2а</t>
  </si>
  <si>
    <t xml:space="preserve">                 Приложение 1
к постановлению Правительства Брянской области 
от 20 августа 2026 г.  №  407-п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</si>
</sst>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b/>
      <sz val="16"/>
      <name val="Times New Roman"/>
      <family val="1"/>
      <charset val="204"/>
    </font>
    <font>
      <b/>
      <i/>
      <u/>
      <sz val="16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3" fillId="0" borderId="2" xfId="0" applyFont="1" applyBorder="1"/>
    <xf numFmtId="0" fontId="3" fillId="0" borderId="2" xfId="0" applyFont="1" applyBorder="1" applyAlignment="1">
      <alignment wrapText="1"/>
    </xf>
    <xf numFmtId="0" fontId="3" fillId="0" borderId="2" xfId="0" applyFont="1" applyBorder="1" applyAlignment="1">
      <alignment horizontal="right" wrapText="1"/>
    </xf>
    <xf numFmtId="0" fontId="3" fillId="0" borderId="3" xfId="0" applyFont="1" applyBorder="1" applyAlignment="1">
      <alignment horizontal="center" vertical="center"/>
    </xf>
    <xf numFmtId="0" fontId="6" fillId="0" borderId="2" xfId="0" applyFont="1" applyBorder="1" applyAlignment="1">
      <alignment vertical="center" wrapText="1"/>
    </xf>
    <xf numFmtId="0" fontId="6" fillId="0" borderId="2" xfId="0" applyFont="1" applyBorder="1" applyAlignment="1">
      <alignment horizontal="right" wrapText="1"/>
    </xf>
    <xf numFmtId="0" fontId="3" fillId="0" borderId="0" xfId="0" applyFont="1"/>
    <xf numFmtId="0" fontId="3" fillId="3" borderId="2" xfId="0" applyFont="1" applyFill="1" applyBorder="1" applyAlignment="1">
      <alignment horizontal="center" vertical="center"/>
    </xf>
    <xf numFmtId="0" fontId="3" fillId="0" borderId="0" xfId="0" applyFont="1" applyAlignment="1">
      <alignment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0" xfId="0" applyFont="1" applyBorder="1" applyAlignment="1">
      <alignment wrapText="1"/>
    </xf>
    <xf numFmtId="0" fontId="3" fillId="0" borderId="0" xfId="0" applyFont="1" applyBorder="1"/>
    <xf numFmtId="0" fontId="3" fillId="0" borderId="0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9" fillId="0" borderId="2" xfId="0" applyFont="1" applyBorder="1"/>
    <xf numFmtId="0" fontId="9" fillId="0" borderId="2" xfId="0" applyFont="1" applyBorder="1" applyAlignment="1">
      <alignment wrapText="1"/>
    </xf>
    <xf numFmtId="0" fontId="10" fillId="0" borderId="2" xfId="0" applyFont="1" applyBorder="1" applyAlignment="1">
      <alignment horizontal="right" wrapText="1"/>
    </xf>
    <xf numFmtId="0" fontId="0" fillId="0" borderId="2" xfId="0" applyBorder="1"/>
    <xf numFmtId="0" fontId="11" fillId="0" borderId="0" xfId="0" applyFont="1" applyAlignment="1">
      <alignment horizontal="left" vertical="top" wrapText="1"/>
    </xf>
    <xf numFmtId="0" fontId="11" fillId="0" borderId="1" xfId="0" applyFont="1" applyBorder="1" applyAlignment="1">
      <alignment horizontal="right" vertical="top" wrapText="1"/>
    </xf>
    <xf numFmtId="0" fontId="3" fillId="0" borderId="0" xfId="0" applyFont="1" applyAlignment="1" applyProtection="1">
      <alignment horizontal="left" vertical="top" wrapText="1"/>
    </xf>
    <xf numFmtId="0" fontId="3" fillId="0" borderId="0" xfId="0" applyFont="1" applyAlignment="1" applyProtection="1">
      <alignment horizontal="left" vertical="top"/>
    </xf>
    <xf numFmtId="0" fontId="4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5" fillId="0" borderId="4" xfId="0" applyFont="1" applyBorder="1" applyAlignment="1">
      <alignment horizontal="left" wrapTex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82"/>
  <sheetViews>
    <sheetView tabSelected="1" view="pageBreakPreview" topLeftCell="F1" zoomScale="80" zoomScaleNormal="100" zoomScaleSheetLayoutView="80" workbookViewId="0">
      <selection activeCell="J1" sqref="J1"/>
    </sheetView>
  </sheetViews>
  <sheetFormatPr defaultRowHeight="15" x14ac:dyDescent="0.25"/>
  <cols>
    <col min="1" max="1" width="44.85546875" customWidth="1"/>
    <col min="2" max="2" width="19.140625" customWidth="1"/>
    <col min="3" max="3" width="15.28515625" customWidth="1"/>
    <col min="4" max="4" width="21.7109375" customWidth="1"/>
    <col min="5" max="5" width="17.85546875" customWidth="1"/>
    <col min="6" max="6" width="19.42578125" customWidth="1"/>
    <col min="7" max="8" width="20.28515625" customWidth="1"/>
    <col min="9" max="9" width="18.28515625" customWidth="1"/>
    <col min="10" max="11" width="17.42578125" customWidth="1"/>
    <col min="12" max="12" width="18.85546875" customWidth="1"/>
  </cols>
  <sheetData>
    <row r="1" spans="1:12" ht="78" customHeight="1" x14ac:dyDescent="0.25">
      <c r="K1" s="23" t="s">
        <v>36</v>
      </c>
      <c r="L1" s="23"/>
    </row>
    <row r="2" spans="1:12" ht="27.75" customHeight="1" x14ac:dyDescent="0.25">
      <c r="K2" s="24" t="s">
        <v>35</v>
      </c>
      <c r="L2" s="24"/>
    </row>
    <row r="3" spans="1:12" ht="51" customHeight="1" x14ac:dyDescent="0.25">
      <c r="A3" s="32" t="s">
        <v>32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4"/>
    </row>
    <row r="5" spans="1:12" ht="22.5" customHeight="1" x14ac:dyDescent="0.25">
      <c r="A5" s="27" t="s">
        <v>19</v>
      </c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</row>
    <row r="8" spans="1:12" x14ac:dyDescent="0.25">
      <c r="A8" s="28" t="s">
        <v>1</v>
      </c>
      <c r="B8" s="29" t="s">
        <v>23</v>
      </c>
      <c r="C8" s="30"/>
      <c r="D8" s="30"/>
      <c r="E8" s="30"/>
      <c r="F8" s="30"/>
      <c r="G8" s="30"/>
      <c r="H8" s="30"/>
      <c r="I8" s="30"/>
      <c r="J8" s="30"/>
      <c r="K8" s="30"/>
      <c r="L8" s="31"/>
    </row>
    <row r="9" spans="1:12" x14ac:dyDescent="0.25">
      <c r="A9" s="28"/>
      <c r="B9" s="16">
        <v>2021</v>
      </c>
      <c r="C9" s="16">
        <v>2022</v>
      </c>
      <c r="D9" s="16">
        <v>2023</v>
      </c>
      <c r="E9" s="16">
        <v>2024</v>
      </c>
      <c r="F9" s="16">
        <v>2025</v>
      </c>
      <c r="G9" s="10">
        <v>2026</v>
      </c>
      <c r="H9" s="10">
        <v>2027</v>
      </c>
      <c r="I9" s="10">
        <v>2028</v>
      </c>
      <c r="J9" s="10">
        <v>2029</v>
      </c>
      <c r="K9" s="4">
        <v>2030</v>
      </c>
      <c r="L9" s="4" t="s">
        <v>31</v>
      </c>
    </row>
    <row r="10" spans="1:12" x14ac:dyDescent="0.25">
      <c r="A10" s="8">
        <v>1</v>
      </c>
      <c r="B10" s="8">
        <v>2</v>
      </c>
      <c r="C10" s="8">
        <v>3</v>
      </c>
      <c r="D10" s="8">
        <v>4</v>
      </c>
      <c r="E10" s="8">
        <v>5</v>
      </c>
      <c r="F10" s="8">
        <v>6</v>
      </c>
      <c r="G10" s="8">
        <v>7</v>
      </c>
      <c r="H10" s="8">
        <v>8</v>
      </c>
      <c r="I10" s="8">
        <v>9</v>
      </c>
      <c r="J10" s="8">
        <v>10</v>
      </c>
      <c r="K10" s="8">
        <v>11</v>
      </c>
      <c r="L10" s="8">
        <v>12</v>
      </c>
    </row>
    <row r="11" spans="1:12" ht="30" x14ac:dyDescent="0.25">
      <c r="A11" s="2" t="s">
        <v>2</v>
      </c>
      <c r="B11" s="2">
        <v>1</v>
      </c>
      <c r="C11" s="2">
        <v>1</v>
      </c>
      <c r="D11" s="2">
        <v>0</v>
      </c>
      <c r="E11" s="2">
        <v>2</v>
      </c>
      <c r="F11" s="2">
        <v>0</v>
      </c>
      <c r="G11" s="1">
        <v>0</v>
      </c>
      <c r="H11" s="1">
        <v>0</v>
      </c>
      <c r="I11" s="1">
        <v>0</v>
      </c>
      <c r="J11" s="1">
        <v>0</v>
      </c>
      <c r="K11" s="1">
        <v>0</v>
      </c>
      <c r="L11" s="11">
        <f>SUM(B11:K11)</f>
        <v>4</v>
      </c>
    </row>
    <row r="12" spans="1:12" ht="21.75" customHeight="1" x14ac:dyDescent="0.25">
      <c r="A12" s="1" t="s">
        <v>3</v>
      </c>
      <c r="B12" s="1">
        <v>65</v>
      </c>
      <c r="C12" s="1">
        <v>20</v>
      </c>
      <c r="D12" s="1">
        <v>19</v>
      </c>
      <c r="E12" s="1">
        <v>17</v>
      </c>
      <c r="F12" s="1">
        <v>25</v>
      </c>
      <c r="G12" s="19">
        <v>4</v>
      </c>
      <c r="H12" s="1">
        <v>8</v>
      </c>
      <c r="I12" s="1">
        <v>16</v>
      </c>
      <c r="J12" s="1">
        <v>20</v>
      </c>
      <c r="K12" s="1">
        <v>16</v>
      </c>
      <c r="L12" s="18">
        <f t="shared" ref="L12:L15" si="0">SUM(B12:K12)</f>
        <v>210</v>
      </c>
    </row>
    <row r="13" spans="1:12" ht="30" x14ac:dyDescent="0.25">
      <c r="A13" s="2" t="s">
        <v>4</v>
      </c>
      <c r="B13" s="2">
        <v>0</v>
      </c>
      <c r="C13" s="2">
        <v>0</v>
      </c>
      <c r="D13" s="2">
        <v>0</v>
      </c>
      <c r="E13" s="2">
        <v>0</v>
      </c>
      <c r="F13" s="2">
        <v>0</v>
      </c>
      <c r="G13" s="1">
        <v>3</v>
      </c>
      <c r="H13" s="1">
        <v>1</v>
      </c>
      <c r="I13" s="1">
        <v>0</v>
      </c>
      <c r="J13" s="1">
        <v>22</v>
      </c>
      <c r="K13" s="1">
        <v>0</v>
      </c>
      <c r="L13" s="18">
        <f t="shared" si="0"/>
        <v>26</v>
      </c>
    </row>
    <row r="14" spans="1:12" ht="36.75" customHeight="1" x14ac:dyDescent="0.25">
      <c r="A14" s="2" t="s">
        <v>5</v>
      </c>
      <c r="B14" s="2">
        <v>0</v>
      </c>
      <c r="C14" s="2">
        <v>0</v>
      </c>
      <c r="D14" s="2">
        <v>0</v>
      </c>
      <c r="E14" s="2">
        <v>0</v>
      </c>
      <c r="F14" s="2">
        <v>0</v>
      </c>
      <c r="G14" s="1">
        <v>0</v>
      </c>
      <c r="H14" s="1">
        <v>0</v>
      </c>
      <c r="I14" s="1">
        <v>0</v>
      </c>
      <c r="J14" s="1">
        <v>0</v>
      </c>
      <c r="K14" s="1">
        <v>0</v>
      </c>
      <c r="L14" s="18">
        <f t="shared" si="0"/>
        <v>0</v>
      </c>
    </row>
    <row r="15" spans="1:12" ht="48.75" customHeight="1" x14ac:dyDescent="0.25">
      <c r="A15" s="2" t="s">
        <v>30</v>
      </c>
      <c r="B15" s="2">
        <v>0</v>
      </c>
      <c r="C15" s="2">
        <v>0</v>
      </c>
      <c r="D15" s="2">
        <v>0</v>
      </c>
      <c r="E15" s="2">
        <v>0</v>
      </c>
      <c r="F15" s="2">
        <v>0</v>
      </c>
      <c r="G15" s="1">
        <v>0</v>
      </c>
      <c r="H15" s="1">
        <v>0</v>
      </c>
      <c r="I15" s="1">
        <v>0</v>
      </c>
      <c r="J15" s="1">
        <v>0</v>
      </c>
      <c r="K15" s="1">
        <v>0</v>
      </c>
      <c r="L15" s="18">
        <f t="shared" si="0"/>
        <v>0</v>
      </c>
    </row>
    <row r="16" spans="1:12" ht="27" customHeight="1" x14ac:dyDescent="0.25">
      <c r="A16" s="36" t="s">
        <v>21</v>
      </c>
      <c r="B16" s="36"/>
      <c r="C16" s="36"/>
      <c r="D16" s="36"/>
      <c r="E16" s="36"/>
      <c r="F16" s="36"/>
      <c r="G16" s="36"/>
      <c r="H16" s="36"/>
      <c r="I16" s="36"/>
      <c r="J16" s="36"/>
      <c r="K16" s="36"/>
      <c r="L16" s="36"/>
    </row>
    <row r="17" spans="1:12" ht="22.5" customHeight="1" x14ac:dyDescent="0.25">
      <c r="A17" s="9"/>
      <c r="B17" s="9"/>
      <c r="C17" s="9"/>
      <c r="D17" s="9"/>
      <c r="E17" s="9"/>
      <c r="F17" s="9"/>
      <c r="G17" s="7"/>
      <c r="H17" s="7"/>
      <c r="I17" s="7"/>
      <c r="J17" s="7"/>
      <c r="K17" s="7"/>
      <c r="L17" s="7"/>
    </row>
    <row r="18" spans="1:12" ht="23.25" customHeight="1" x14ac:dyDescent="0.25">
      <c r="A18" s="28" t="s">
        <v>1</v>
      </c>
      <c r="B18" s="37" t="s">
        <v>22</v>
      </c>
      <c r="C18" s="38"/>
      <c r="D18" s="38"/>
      <c r="E18" s="38"/>
      <c r="F18" s="38"/>
      <c r="G18" s="38"/>
      <c r="H18" s="38"/>
      <c r="I18" s="38"/>
      <c r="J18" s="38"/>
      <c r="K18" s="38"/>
      <c r="L18" s="39"/>
    </row>
    <row r="19" spans="1:12" ht="36.75" customHeight="1" x14ac:dyDescent="0.25">
      <c r="A19" s="28"/>
      <c r="B19" s="16">
        <v>2021</v>
      </c>
      <c r="C19" s="16">
        <v>2022</v>
      </c>
      <c r="D19" s="16">
        <v>2023</v>
      </c>
      <c r="E19" s="16">
        <v>2024</v>
      </c>
      <c r="F19" s="16">
        <v>2025</v>
      </c>
      <c r="G19" s="10">
        <v>2026</v>
      </c>
      <c r="H19" s="10">
        <v>2027</v>
      </c>
      <c r="I19" s="10">
        <v>2028</v>
      </c>
      <c r="J19" s="10">
        <v>2029</v>
      </c>
      <c r="K19" s="4">
        <v>2030</v>
      </c>
      <c r="L19" s="4" t="s">
        <v>31</v>
      </c>
    </row>
    <row r="20" spans="1:12" ht="15.75" customHeight="1" x14ac:dyDescent="0.25">
      <c r="A20" s="8">
        <v>1</v>
      </c>
      <c r="B20" s="8">
        <v>2</v>
      </c>
      <c r="C20" s="8">
        <v>3</v>
      </c>
      <c r="D20" s="8">
        <v>4</v>
      </c>
      <c r="E20" s="8">
        <v>5</v>
      </c>
      <c r="F20" s="8">
        <v>6</v>
      </c>
      <c r="G20" s="8">
        <v>7</v>
      </c>
      <c r="H20" s="8">
        <v>8</v>
      </c>
      <c r="I20" s="8">
        <v>9</v>
      </c>
      <c r="J20" s="8">
        <v>10</v>
      </c>
      <c r="K20" s="8">
        <v>11</v>
      </c>
      <c r="L20" s="8">
        <v>12</v>
      </c>
    </row>
    <row r="21" spans="1:12" ht="33" customHeight="1" x14ac:dyDescent="0.25">
      <c r="A21" s="2" t="s">
        <v>2</v>
      </c>
      <c r="B21" s="2">
        <v>1</v>
      </c>
      <c r="C21" s="2">
        <v>1</v>
      </c>
      <c r="D21" s="2">
        <v>0</v>
      </c>
      <c r="E21" s="2">
        <v>2</v>
      </c>
      <c r="F21" s="2">
        <v>0</v>
      </c>
      <c r="G21" s="1">
        <v>0</v>
      </c>
      <c r="H21" s="1">
        <v>0</v>
      </c>
      <c r="I21" s="1">
        <v>0</v>
      </c>
      <c r="J21" s="1">
        <v>0</v>
      </c>
      <c r="K21" s="1">
        <v>0</v>
      </c>
      <c r="L21" s="11">
        <f>SUM(B21:K21)</f>
        <v>4</v>
      </c>
    </row>
    <row r="22" spans="1:12" ht="30" customHeight="1" x14ac:dyDescent="0.25">
      <c r="A22" s="1" t="s">
        <v>3</v>
      </c>
      <c r="B22" s="1">
        <v>65</v>
      </c>
      <c r="C22" s="1">
        <v>20</v>
      </c>
      <c r="D22" s="1">
        <v>19</v>
      </c>
      <c r="E22" s="1">
        <v>17</v>
      </c>
      <c r="F22" s="1">
        <v>25</v>
      </c>
      <c r="G22" s="19">
        <v>4</v>
      </c>
      <c r="H22" s="1">
        <v>8</v>
      </c>
      <c r="I22" s="1">
        <v>16</v>
      </c>
      <c r="J22" s="1">
        <v>20</v>
      </c>
      <c r="K22" s="1">
        <v>16</v>
      </c>
      <c r="L22" s="18">
        <f t="shared" ref="L22:L25" si="1">SUM(B22:K22)</f>
        <v>210</v>
      </c>
    </row>
    <row r="23" spans="1:12" ht="30" x14ac:dyDescent="0.25">
      <c r="A23" s="2" t="s">
        <v>4</v>
      </c>
      <c r="B23" s="2">
        <v>0</v>
      </c>
      <c r="C23" s="2">
        <v>0</v>
      </c>
      <c r="D23" s="2">
        <v>0</v>
      </c>
      <c r="E23" s="2">
        <v>0</v>
      </c>
      <c r="F23" s="2">
        <v>0</v>
      </c>
      <c r="G23" s="1">
        <v>3</v>
      </c>
      <c r="H23" s="1">
        <v>1</v>
      </c>
      <c r="I23" s="1">
        <v>0</v>
      </c>
      <c r="J23" s="1">
        <v>22</v>
      </c>
      <c r="K23" s="1">
        <v>0</v>
      </c>
      <c r="L23" s="18">
        <f>SUM(B23:K23)</f>
        <v>26</v>
      </c>
    </row>
    <row r="24" spans="1:12" x14ac:dyDescent="0.25">
      <c r="A24" s="2" t="s">
        <v>5</v>
      </c>
      <c r="B24" s="2">
        <v>0</v>
      </c>
      <c r="C24" s="2">
        <v>0</v>
      </c>
      <c r="D24" s="2">
        <v>0</v>
      </c>
      <c r="E24" s="2">
        <v>0</v>
      </c>
      <c r="F24" s="2">
        <v>0</v>
      </c>
      <c r="G24" s="1">
        <v>0</v>
      </c>
      <c r="H24" s="1">
        <v>0</v>
      </c>
      <c r="I24" s="1">
        <v>0</v>
      </c>
      <c r="J24" s="1">
        <v>0</v>
      </c>
      <c r="K24" s="1">
        <v>0</v>
      </c>
      <c r="L24" s="18">
        <f t="shared" si="1"/>
        <v>0</v>
      </c>
    </row>
    <row r="25" spans="1:12" ht="30" x14ac:dyDescent="0.25">
      <c r="A25" s="2" t="s">
        <v>30</v>
      </c>
      <c r="B25" s="2">
        <v>0</v>
      </c>
      <c r="C25" s="2">
        <v>0</v>
      </c>
      <c r="D25" s="2">
        <v>0</v>
      </c>
      <c r="E25" s="2">
        <v>0</v>
      </c>
      <c r="F25" s="2">
        <v>0</v>
      </c>
      <c r="G25" s="1">
        <v>0</v>
      </c>
      <c r="H25" s="1">
        <v>0</v>
      </c>
      <c r="I25" s="1">
        <v>0</v>
      </c>
      <c r="J25" s="1">
        <v>0</v>
      </c>
      <c r="K25" s="1">
        <v>0</v>
      </c>
      <c r="L25" s="18">
        <f t="shared" si="1"/>
        <v>0</v>
      </c>
    </row>
    <row r="26" spans="1:12" x14ac:dyDescent="0.25">
      <c r="A26" s="9"/>
      <c r="B26" s="9"/>
      <c r="C26" s="9"/>
      <c r="D26" s="9"/>
      <c r="E26" s="9"/>
      <c r="F26" s="9"/>
      <c r="G26" s="7"/>
      <c r="H26" s="7"/>
      <c r="I26" s="7"/>
      <c r="J26" s="7"/>
      <c r="K26" s="7"/>
      <c r="L26" s="7"/>
    </row>
    <row r="27" spans="1:12" x14ac:dyDescent="0.25">
      <c r="A27" s="9"/>
      <c r="B27" s="9"/>
      <c r="C27" s="9"/>
      <c r="D27" s="9"/>
      <c r="E27" s="9"/>
      <c r="F27" s="9"/>
      <c r="G27" s="7"/>
      <c r="H27" s="7"/>
      <c r="I27" s="7"/>
      <c r="J27" s="7"/>
      <c r="K27" s="7"/>
      <c r="L27" s="7"/>
    </row>
    <row r="28" spans="1:12" ht="45" customHeight="1" x14ac:dyDescent="0.3">
      <c r="A28" s="35" t="s">
        <v>33</v>
      </c>
      <c r="B28" s="35"/>
      <c r="C28" s="35"/>
      <c r="D28" s="35"/>
      <c r="E28" s="35"/>
      <c r="F28" s="35"/>
      <c r="G28" s="35"/>
      <c r="H28" s="35"/>
      <c r="I28" s="35"/>
      <c r="J28" s="35"/>
      <c r="K28" s="35"/>
      <c r="L28" s="35"/>
    </row>
    <row r="30" spans="1:12" x14ac:dyDescent="0.25">
      <c r="A30" s="28" t="s">
        <v>1</v>
      </c>
      <c r="B30" s="29" t="s">
        <v>6</v>
      </c>
      <c r="C30" s="30"/>
      <c r="D30" s="30"/>
      <c r="E30" s="30"/>
      <c r="F30" s="30"/>
      <c r="G30" s="30"/>
      <c r="H30" s="30"/>
      <c r="I30" s="30"/>
      <c r="J30" s="30"/>
      <c r="K30" s="30"/>
      <c r="L30" s="31"/>
    </row>
    <row r="31" spans="1:12" x14ac:dyDescent="0.25">
      <c r="A31" s="28"/>
      <c r="B31" s="16">
        <v>2021</v>
      </c>
      <c r="C31" s="16">
        <v>2022</v>
      </c>
      <c r="D31" s="16">
        <v>2023</v>
      </c>
      <c r="E31" s="16">
        <v>2024</v>
      </c>
      <c r="F31" s="16">
        <v>2025</v>
      </c>
      <c r="G31" s="10">
        <v>2026</v>
      </c>
      <c r="H31" s="10">
        <v>2027</v>
      </c>
      <c r="I31" s="10">
        <v>2028</v>
      </c>
      <c r="J31" s="10">
        <v>2029</v>
      </c>
      <c r="K31" s="4">
        <v>2030</v>
      </c>
      <c r="L31" s="4" t="s">
        <v>31</v>
      </c>
    </row>
    <row r="32" spans="1:12" x14ac:dyDescent="0.25">
      <c r="A32" s="8">
        <v>1</v>
      </c>
      <c r="B32" s="8">
        <v>2</v>
      </c>
      <c r="C32" s="8">
        <v>3</v>
      </c>
      <c r="D32" s="8">
        <v>4</v>
      </c>
      <c r="E32" s="8">
        <v>5</v>
      </c>
      <c r="F32" s="8">
        <v>6</v>
      </c>
      <c r="G32" s="8">
        <v>7</v>
      </c>
      <c r="H32" s="8">
        <v>8</v>
      </c>
      <c r="I32" s="8">
        <v>9</v>
      </c>
      <c r="J32" s="8">
        <v>10</v>
      </c>
      <c r="K32" s="8">
        <v>11</v>
      </c>
      <c r="L32" s="8">
        <v>12</v>
      </c>
    </row>
    <row r="33" spans="1:12" ht="37.5" customHeight="1" x14ac:dyDescent="0.25">
      <c r="A33" s="2" t="s">
        <v>7</v>
      </c>
      <c r="B33" s="2">
        <v>0</v>
      </c>
      <c r="C33" s="2">
        <v>20</v>
      </c>
      <c r="D33" s="2">
        <v>7</v>
      </c>
      <c r="E33" s="2">
        <v>17</v>
      </c>
      <c r="F33" s="2">
        <v>733</v>
      </c>
      <c r="G33" s="22">
        <v>11</v>
      </c>
      <c r="H33" s="22">
        <v>4</v>
      </c>
      <c r="I33" s="22">
        <v>2</v>
      </c>
      <c r="J33" s="22">
        <v>2</v>
      </c>
      <c r="K33" s="22">
        <v>6</v>
      </c>
      <c r="L33" s="11">
        <f>SUM(B33:K33)</f>
        <v>802</v>
      </c>
    </row>
    <row r="34" spans="1:12" ht="38.25" customHeight="1" x14ac:dyDescent="0.25">
      <c r="A34" s="2" t="s">
        <v>8</v>
      </c>
      <c r="B34" s="2">
        <v>157</v>
      </c>
      <c r="C34" s="2">
        <v>179</v>
      </c>
      <c r="D34" s="2">
        <v>324</v>
      </c>
      <c r="E34" s="2">
        <v>0</v>
      </c>
      <c r="F34" s="2">
        <v>1</v>
      </c>
      <c r="G34" s="19">
        <v>15</v>
      </c>
      <c r="H34" s="19">
        <v>0</v>
      </c>
      <c r="I34" s="19">
        <v>2</v>
      </c>
      <c r="J34" s="19">
        <v>5</v>
      </c>
      <c r="K34" s="19">
        <v>7</v>
      </c>
      <c r="L34" s="18">
        <f t="shared" ref="L34:L35" si="2">SUM(B34:K34)</f>
        <v>690</v>
      </c>
    </row>
    <row r="35" spans="1:12" ht="18.75" customHeight="1" x14ac:dyDescent="0.25">
      <c r="A35" s="2" t="s">
        <v>0</v>
      </c>
      <c r="B35" s="2">
        <f>SUM(B33:B34)</f>
        <v>157</v>
      </c>
      <c r="C35" s="2">
        <f t="shared" ref="C35:F35" si="3">SUM(C33:C34)</f>
        <v>199</v>
      </c>
      <c r="D35" s="2">
        <f t="shared" si="3"/>
        <v>331</v>
      </c>
      <c r="E35" s="2">
        <f t="shared" si="3"/>
        <v>17</v>
      </c>
      <c r="F35" s="2">
        <f t="shared" si="3"/>
        <v>734</v>
      </c>
      <c r="G35" s="20">
        <f>SUM(G33:G34)</f>
        <v>26</v>
      </c>
      <c r="H35" s="20">
        <f>SUM(H33:H34)</f>
        <v>4</v>
      </c>
      <c r="I35" s="20">
        <f>SUM(I33:I34)</f>
        <v>4</v>
      </c>
      <c r="J35" s="20">
        <f>SUM(J33:J34)</f>
        <v>7</v>
      </c>
      <c r="K35" s="20">
        <f>SUM(K33:K34)</f>
        <v>13</v>
      </c>
      <c r="L35" s="18">
        <f t="shared" si="2"/>
        <v>1492</v>
      </c>
    </row>
    <row r="37" spans="1:12" ht="57.75" customHeight="1" x14ac:dyDescent="0.3">
      <c r="A37" s="35" t="s">
        <v>17</v>
      </c>
      <c r="B37" s="35"/>
      <c r="C37" s="35"/>
      <c r="D37" s="35"/>
      <c r="E37" s="35"/>
      <c r="F37" s="35"/>
      <c r="G37" s="35"/>
      <c r="H37" s="35"/>
      <c r="I37" s="35"/>
      <c r="J37" s="35"/>
      <c r="K37" s="35"/>
      <c r="L37" s="35"/>
    </row>
    <row r="39" spans="1:12" x14ac:dyDescent="0.25">
      <c r="A39" s="28" t="s">
        <v>1</v>
      </c>
      <c r="B39" s="29" t="s">
        <v>6</v>
      </c>
      <c r="C39" s="30"/>
      <c r="D39" s="30"/>
      <c r="E39" s="30"/>
      <c r="F39" s="30"/>
      <c r="G39" s="30"/>
      <c r="H39" s="30"/>
      <c r="I39" s="30"/>
      <c r="J39" s="30"/>
      <c r="K39" s="30"/>
      <c r="L39" s="31"/>
    </row>
    <row r="40" spans="1:12" x14ac:dyDescent="0.25">
      <c r="A40" s="28"/>
      <c r="B40" s="16">
        <v>2021</v>
      </c>
      <c r="C40" s="16">
        <v>2022</v>
      </c>
      <c r="D40" s="16">
        <v>2023</v>
      </c>
      <c r="E40" s="16">
        <v>2024</v>
      </c>
      <c r="F40" s="16">
        <v>2025</v>
      </c>
      <c r="G40" s="10">
        <v>2026</v>
      </c>
      <c r="H40" s="10">
        <v>2027</v>
      </c>
      <c r="I40" s="10">
        <v>2028</v>
      </c>
      <c r="J40" s="10">
        <v>2029</v>
      </c>
      <c r="K40" s="4">
        <v>2030</v>
      </c>
      <c r="L40" s="4" t="s">
        <v>31</v>
      </c>
    </row>
    <row r="41" spans="1:12" x14ac:dyDescent="0.25">
      <c r="A41" s="8">
        <v>1</v>
      </c>
      <c r="B41" s="8">
        <v>2</v>
      </c>
      <c r="C41" s="8">
        <v>3</v>
      </c>
      <c r="D41" s="8">
        <v>4</v>
      </c>
      <c r="E41" s="8">
        <v>5</v>
      </c>
      <c r="F41" s="8">
        <v>6</v>
      </c>
      <c r="G41" s="8">
        <v>7</v>
      </c>
      <c r="H41" s="8">
        <v>8</v>
      </c>
      <c r="I41" s="8">
        <v>9</v>
      </c>
      <c r="J41" s="8">
        <v>10</v>
      </c>
      <c r="K41" s="8">
        <v>11</v>
      </c>
      <c r="L41" s="8">
        <v>12</v>
      </c>
    </row>
    <row r="42" spans="1:12" ht="28.5" x14ac:dyDescent="0.25">
      <c r="A42" s="5" t="s">
        <v>9</v>
      </c>
      <c r="B42" s="5"/>
      <c r="C42" s="5"/>
      <c r="D42" s="5"/>
      <c r="E42" s="5"/>
      <c r="F42" s="5"/>
      <c r="G42" s="19"/>
      <c r="H42" s="19"/>
      <c r="I42" s="19"/>
      <c r="J42" s="19"/>
      <c r="K42" s="19"/>
      <c r="L42" s="19">
        <f>SUM(B42:K42)</f>
        <v>0</v>
      </c>
    </row>
    <row r="43" spans="1:12" ht="30" x14ac:dyDescent="0.25">
      <c r="A43" s="3" t="s">
        <v>10</v>
      </c>
      <c r="B43" s="3">
        <v>0</v>
      </c>
      <c r="C43" s="3">
        <v>0</v>
      </c>
      <c r="D43" s="3">
        <v>0</v>
      </c>
      <c r="E43" s="3">
        <v>5</v>
      </c>
      <c r="F43" s="3">
        <v>0</v>
      </c>
      <c r="G43" s="19">
        <v>0</v>
      </c>
      <c r="H43" s="19">
        <v>0</v>
      </c>
      <c r="I43" s="19">
        <v>0</v>
      </c>
      <c r="J43" s="19">
        <v>0</v>
      </c>
      <c r="K43" s="19">
        <v>0</v>
      </c>
      <c r="L43" s="19">
        <f t="shared" ref="L43:L49" si="4">SUM(B43:K43)</f>
        <v>5</v>
      </c>
    </row>
    <row r="44" spans="1:12" ht="30" x14ac:dyDescent="0.25">
      <c r="A44" s="3" t="s">
        <v>14</v>
      </c>
      <c r="B44" s="3">
        <v>0</v>
      </c>
      <c r="C44" s="3">
        <v>0</v>
      </c>
      <c r="D44" s="3">
        <v>0</v>
      </c>
      <c r="E44" s="3">
        <v>0</v>
      </c>
      <c r="F44" s="3">
        <v>0</v>
      </c>
      <c r="G44" s="19">
        <v>0</v>
      </c>
      <c r="H44" s="19">
        <v>0</v>
      </c>
      <c r="I44" s="19">
        <v>0</v>
      </c>
      <c r="J44" s="19">
        <v>0</v>
      </c>
      <c r="K44" s="19">
        <v>0</v>
      </c>
      <c r="L44" s="19">
        <f t="shared" si="4"/>
        <v>0</v>
      </c>
    </row>
    <row r="45" spans="1:12" ht="30" x14ac:dyDescent="0.25">
      <c r="A45" s="3" t="s">
        <v>11</v>
      </c>
      <c r="B45" s="3">
        <v>0</v>
      </c>
      <c r="C45" s="3">
        <v>1</v>
      </c>
      <c r="D45" s="3">
        <v>0</v>
      </c>
      <c r="E45" s="3">
        <v>0</v>
      </c>
      <c r="F45" s="3">
        <v>2</v>
      </c>
      <c r="G45" s="19">
        <v>5</v>
      </c>
      <c r="H45" s="19">
        <v>3</v>
      </c>
      <c r="I45" s="19">
        <v>0</v>
      </c>
      <c r="J45" s="19">
        <v>0</v>
      </c>
      <c r="K45" s="19">
        <v>2</v>
      </c>
      <c r="L45" s="19">
        <f t="shared" si="4"/>
        <v>13</v>
      </c>
    </row>
    <row r="46" spans="1:12" ht="45" x14ac:dyDescent="0.25">
      <c r="A46" s="3" t="s">
        <v>15</v>
      </c>
      <c r="B46" s="3">
        <v>0</v>
      </c>
      <c r="C46" s="3">
        <v>0</v>
      </c>
      <c r="D46" s="3">
        <v>1</v>
      </c>
      <c r="E46" s="3">
        <v>2</v>
      </c>
      <c r="F46" s="3">
        <v>0</v>
      </c>
      <c r="G46" s="19">
        <v>1</v>
      </c>
      <c r="H46" s="19">
        <v>0</v>
      </c>
      <c r="I46" s="19">
        <v>1</v>
      </c>
      <c r="J46" s="19">
        <v>2</v>
      </c>
      <c r="K46" s="19">
        <v>0</v>
      </c>
      <c r="L46" s="19">
        <f t="shared" si="4"/>
        <v>7</v>
      </c>
    </row>
    <row r="47" spans="1:12" ht="30" x14ac:dyDescent="0.25">
      <c r="A47" s="3" t="s">
        <v>12</v>
      </c>
      <c r="B47" s="3">
        <v>0</v>
      </c>
      <c r="C47" s="3">
        <v>0</v>
      </c>
      <c r="D47" s="3">
        <v>1</v>
      </c>
      <c r="E47" s="3">
        <v>0</v>
      </c>
      <c r="F47" s="3">
        <v>2</v>
      </c>
      <c r="G47" s="19">
        <v>1</v>
      </c>
      <c r="H47" s="19">
        <v>0</v>
      </c>
      <c r="I47" s="19">
        <v>1</v>
      </c>
      <c r="J47" s="19">
        <v>0</v>
      </c>
      <c r="K47" s="19">
        <v>0</v>
      </c>
      <c r="L47" s="19">
        <f t="shared" si="4"/>
        <v>5</v>
      </c>
    </row>
    <row r="48" spans="1:12" ht="30" x14ac:dyDescent="0.25">
      <c r="A48" s="3" t="s">
        <v>16</v>
      </c>
      <c r="B48" s="3">
        <v>0</v>
      </c>
      <c r="C48" s="3">
        <v>0</v>
      </c>
      <c r="D48" s="3">
        <v>0</v>
      </c>
      <c r="E48" s="3">
        <v>0</v>
      </c>
      <c r="F48" s="3">
        <v>1</v>
      </c>
      <c r="G48" s="19">
        <v>0</v>
      </c>
      <c r="H48" s="19">
        <v>0</v>
      </c>
      <c r="I48" s="19">
        <v>0</v>
      </c>
      <c r="J48" s="19">
        <v>0</v>
      </c>
      <c r="K48" s="19">
        <v>0</v>
      </c>
      <c r="L48" s="19">
        <f t="shared" si="4"/>
        <v>1</v>
      </c>
    </row>
    <row r="49" spans="1:12" ht="30" x14ac:dyDescent="0.25">
      <c r="A49" s="3" t="s">
        <v>13</v>
      </c>
      <c r="B49" s="3"/>
      <c r="C49" s="3"/>
      <c r="D49" s="3"/>
      <c r="E49" s="3"/>
      <c r="F49" s="3"/>
      <c r="G49" s="19"/>
      <c r="H49" s="19"/>
      <c r="I49" s="19"/>
      <c r="J49" s="19"/>
      <c r="K49" s="19">
        <v>4</v>
      </c>
      <c r="L49" s="19">
        <f t="shared" si="4"/>
        <v>4</v>
      </c>
    </row>
    <row r="50" spans="1:12" x14ac:dyDescent="0.25">
      <c r="A50" s="6" t="s">
        <v>0</v>
      </c>
      <c r="B50" s="6">
        <f>SUM(B43:B49)</f>
        <v>0</v>
      </c>
      <c r="C50" s="6">
        <f t="shared" ref="C50:L50" si="5">SUM(C43:C49)</f>
        <v>1</v>
      </c>
      <c r="D50" s="6">
        <f t="shared" si="5"/>
        <v>2</v>
      </c>
      <c r="E50" s="6">
        <f t="shared" si="5"/>
        <v>7</v>
      </c>
      <c r="F50" s="6">
        <f t="shared" si="5"/>
        <v>5</v>
      </c>
      <c r="G50" s="21">
        <f t="shared" si="5"/>
        <v>7</v>
      </c>
      <c r="H50" s="21">
        <f t="shared" si="5"/>
        <v>3</v>
      </c>
      <c r="I50" s="21">
        <f t="shared" si="5"/>
        <v>2</v>
      </c>
      <c r="J50" s="21">
        <f t="shared" si="5"/>
        <v>2</v>
      </c>
      <c r="K50" s="21">
        <f t="shared" si="5"/>
        <v>6</v>
      </c>
      <c r="L50" s="21">
        <f t="shared" si="5"/>
        <v>35</v>
      </c>
    </row>
    <row r="51" spans="1:12" ht="39.75" customHeight="1" x14ac:dyDescent="0.25">
      <c r="A51" s="5" t="s">
        <v>18</v>
      </c>
      <c r="B51" s="5"/>
      <c r="C51" s="5"/>
      <c r="D51" s="5"/>
      <c r="E51" s="5"/>
      <c r="F51" s="5"/>
      <c r="G51" s="19"/>
      <c r="H51" s="19"/>
      <c r="I51" s="19"/>
      <c r="J51" s="19"/>
      <c r="K51" s="19"/>
      <c r="L51" s="19"/>
    </row>
    <row r="52" spans="1:12" ht="30" x14ac:dyDescent="0.25">
      <c r="A52" s="3" t="s">
        <v>10</v>
      </c>
      <c r="B52" s="3">
        <v>7</v>
      </c>
      <c r="C52" s="3">
        <v>1</v>
      </c>
      <c r="D52" s="3">
        <v>0</v>
      </c>
      <c r="E52" s="3">
        <v>0</v>
      </c>
      <c r="F52" s="3">
        <v>0</v>
      </c>
      <c r="G52" s="19">
        <v>3</v>
      </c>
      <c r="H52" s="19">
        <v>0</v>
      </c>
      <c r="I52" s="19">
        <v>0</v>
      </c>
      <c r="J52" s="19">
        <v>0</v>
      </c>
      <c r="K52" s="19">
        <v>3</v>
      </c>
      <c r="L52" s="19">
        <f>SUM(B52:K52)</f>
        <v>14</v>
      </c>
    </row>
    <row r="53" spans="1:12" ht="30" x14ac:dyDescent="0.25">
      <c r="A53" s="3" t="s">
        <v>14</v>
      </c>
      <c r="B53" s="3">
        <v>0</v>
      </c>
      <c r="C53" s="3">
        <v>0</v>
      </c>
      <c r="D53" s="3">
        <v>0</v>
      </c>
      <c r="E53" s="3">
        <v>0</v>
      </c>
      <c r="F53" s="3">
        <v>0</v>
      </c>
      <c r="G53" s="19">
        <v>0</v>
      </c>
      <c r="H53" s="19">
        <v>0</v>
      </c>
      <c r="I53" s="19">
        <v>0</v>
      </c>
      <c r="J53" s="19">
        <v>1</v>
      </c>
      <c r="K53" s="19">
        <v>0</v>
      </c>
      <c r="L53" s="19">
        <f t="shared" ref="L53:L58" si="6">SUM(B53:K53)</f>
        <v>1</v>
      </c>
    </row>
    <row r="54" spans="1:12" ht="30" x14ac:dyDescent="0.25">
      <c r="A54" s="3" t="s">
        <v>11</v>
      </c>
      <c r="B54" s="3">
        <v>5</v>
      </c>
      <c r="C54" s="3">
        <v>0</v>
      </c>
      <c r="D54" s="3">
        <v>0</v>
      </c>
      <c r="E54" s="3">
        <v>0</v>
      </c>
      <c r="F54" s="3">
        <v>0</v>
      </c>
      <c r="G54" s="19">
        <v>2</v>
      </c>
      <c r="H54" s="19">
        <v>0</v>
      </c>
      <c r="I54" s="19">
        <v>0</v>
      </c>
      <c r="J54" s="19">
        <v>1</v>
      </c>
      <c r="K54" s="19">
        <v>0</v>
      </c>
      <c r="L54" s="19">
        <f t="shared" si="6"/>
        <v>8</v>
      </c>
    </row>
    <row r="55" spans="1:12" ht="45" x14ac:dyDescent="0.25">
      <c r="A55" s="3" t="s">
        <v>15</v>
      </c>
      <c r="B55" s="3">
        <v>2</v>
      </c>
      <c r="C55" s="3">
        <v>0</v>
      </c>
      <c r="D55" s="3">
        <v>0</v>
      </c>
      <c r="E55" s="3">
        <v>0</v>
      </c>
      <c r="F55" s="3">
        <v>0</v>
      </c>
      <c r="G55" s="19">
        <v>2</v>
      </c>
      <c r="H55" s="19">
        <v>0</v>
      </c>
      <c r="I55" s="19">
        <v>1</v>
      </c>
      <c r="J55" s="19">
        <v>0</v>
      </c>
      <c r="K55" s="19">
        <v>0</v>
      </c>
      <c r="L55" s="19">
        <f t="shared" si="6"/>
        <v>5</v>
      </c>
    </row>
    <row r="56" spans="1:12" ht="30" x14ac:dyDescent="0.25">
      <c r="A56" s="3" t="s">
        <v>12</v>
      </c>
      <c r="B56" s="3">
        <v>0</v>
      </c>
      <c r="C56" s="3">
        <v>0</v>
      </c>
      <c r="D56" s="3">
        <v>0</v>
      </c>
      <c r="E56" s="3">
        <v>0</v>
      </c>
      <c r="F56" s="3">
        <v>0</v>
      </c>
      <c r="G56" s="19">
        <v>1</v>
      </c>
      <c r="H56" s="19">
        <v>0</v>
      </c>
      <c r="I56" s="19">
        <v>0</v>
      </c>
      <c r="J56" s="19">
        <v>0</v>
      </c>
      <c r="K56" s="19">
        <v>0</v>
      </c>
      <c r="L56" s="19">
        <f t="shared" si="6"/>
        <v>1</v>
      </c>
    </row>
    <row r="57" spans="1:12" ht="30" x14ac:dyDescent="0.25">
      <c r="A57" s="3" t="s">
        <v>16</v>
      </c>
      <c r="B57" s="3">
        <v>5</v>
      </c>
      <c r="C57" s="3">
        <v>0</v>
      </c>
      <c r="D57" s="3">
        <v>0</v>
      </c>
      <c r="E57" s="3">
        <v>0</v>
      </c>
      <c r="F57" s="3">
        <v>0</v>
      </c>
      <c r="G57" s="19">
        <v>3</v>
      </c>
      <c r="H57" s="19">
        <v>0</v>
      </c>
      <c r="I57" s="19">
        <v>0</v>
      </c>
      <c r="J57" s="19">
        <v>3</v>
      </c>
      <c r="K57" s="19">
        <v>2</v>
      </c>
      <c r="L57" s="19">
        <f t="shared" si="6"/>
        <v>13</v>
      </c>
    </row>
    <row r="58" spans="1:12" ht="30" x14ac:dyDescent="0.25">
      <c r="A58" s="3" t="s">
        <v>13</v>
      </c>
      <c r="B58" s="3">
        <v>0</v>
      </c>
      <c r="C58" s="3">
        <v>0</v>
      </c>
      <c r="D58" s="3">
        <v>0</v>
      </c>
      <c r="E58" s="3">
        <v>0</v>
      </c>
      <c r="F58" s="3">
        <v>0</v>
      </c>
      <c r="G58" s="19">
        <v>0</v>
      </c>
      <c r="H58" s="19">
        <v>0</v>
      </c>
      <c r="I58" s="19">
        <v>0</v>
      </c>
      <c r="J58" s="19">
        <v>0</v>
      </c>
      <c r="K58" s="19">
        <v>0</v>
      </c>
      <c r="L58" s="19">
        <f t="shared" si="6"/>
        <v>0</v>
      </c>
    </row>
    <row r="59" spans="1:12" x14ac:dyDescent="0.25">
      <c r="A59" s="6" t="s">
        <v>0</v>
      </c>
      <c r="B59" s="6">
        <f>SUM(B52:B58)</f>
        <v>19</v>
      </c>
      <c r="C59" s="6">
        <f t="shared" ref="C59:K59" si="7">SUM(C52:C58)</f>
        <v>1</v>
      </c>
      <c r="D59" s="6">
        <f t="shared" si="7"/>
        <v>0</v>
      </c>
      <c r="E59" s="6">
        <f t="shared" si="7"/>
        <v>0</v>
      </c>
      <c r="F59" s="6">
        <f t="shared" si="7"/>
        <v>0</v>
      </c>
      <c r="G59" s="21">
        <f t="shared" si="7"/>
        <v>11</v>
      </c>
      <c r="H59" s="21">
        <f t="shared" si="7"/>
        <v>0</v>
      </c>
      <c r="I59" s="21">
        <f t="shared" si="7"/>
        <v>1</v>
      </c>
      <c r="J59" s="21">
        <f t="shared" si="7"/>
        <v>5</v>
      </c>
      <c r="K59" s="21">
        <f t="shared" si="7"/>
        <v>5</v>
      </c>
      <c r="L59" s="21">
        <f>SUM(B59:K59)</f>
        <v>42</v>
      </c>
    </row>
    <row r="62" spans="1:12" ht="42.75" customHeight="1" x14ac:dyDescent="0.25">
      <c r="A62" s="27" t="s">
        <v>24</v>
      </c>
      <c r="B62" s="27"/>
      <c r="C62" s="27"/>
      <c r="D62" s="27"/>
      <c r="E62" s="27"/>
      <c r="F62" s="27"/>
      <c r="G62" s="27"/>
      <c r="H62" s="27"/>
      <c r="I62" s="27"/>
      <c r="J62" s="27"/>
      <c r="K62" s="27"/>
      <c r="L62" s="27"/>
    </row>
    <row r="64" spans="1:12" x14ac:dyDescent="0.25">
      <c r="A64" s="28" t="s">
        <v>1</v>
      </c>
      <c r="B64" s="29" t="s">
        <v>27</v>
      </c>
      <c r="C64" s="30"/>
      <c r="D64" s="30"/>
      <c r="E64" s="30"/>
      <c r="F64" s="30"/>
      <c r="G64" s="30"/>
      <c r="H64" s="30"/>
      <c r="I64" s="30"/>
      <c r="J64" s="30"/>
      <c r="K64" s="30"/>
      <c r="L64" s="31"/>
    </row>
    <row r="65" spans="1:12" x14ac:dyDescent="0.25">
      <c r="A65" s="28"/>
      <c r="B65" s="16">
        <v>2021</v>
      </c>
      <c r="C65" s="16">
        <v>2022</v>
      </c>
      <c r="D65" s="16">
        <v>2023</v>
      </c>
      <c r="E65" s="16">
        <v>2024</v>
      </c>
      <c r="F65" s="16">
        <v>2025</v>
      </c>
      <c r="G65" s="10">
        <v>2026</v>
      </c>
      <c r="H65" s="10">
        <v>2027</v>
      </c>
      <c r="I65" s="10">
        <v>2028</v>
      </c>
      <c r="J65" s="10">
        <v>2029</v>
      </c>
      <c r="K65" s="4">
        <v>2030</v>
      </c>
      <c r="L65" s="4" t="s">
        <v>31</v>
      </c>
    </row>
    <row r="66" spans="1:12" x14ac:dyDescent="0.25">
      <c r="A66" s="8">
        <v>1</v>
      </c>
      <c r="B66" s="8">
        <v>2</v>
      </c>
      <c r="C66" s="8">
        <v>3</v>
      </c>
      <c r="D66" s="8">
        <v>4</v>
      </c>
      <c r="E66" s="8">
        <v>5</v>
      </c>
      <c r="F66" s="8">
        <v>6</v>
      </c>
      <c r="G66" s="8">
        <v>7</v>
      </c>
      <c r="H66" s="8">
        <v>8</v>
      </c>
      <c r="I66" s="8">
        <v>9</v>
      </c>
      <c r="J66" s="8">
        <v>10</v>
      </c>
      <c r="K66" s="8">
        <v>11</v>
      </c>
      <c r="L66" s="8">
        <v>12</v>
      </c>
    </row>
    <row r="67" spans="1:12" x14ac:dyDescent="0.25">
      <c r="A67" s="2" t="s">
        <v>25</v>
      </c>
      <c r="B67" s="2">
        <v>53</v>
      </c>
      <c r="C67" s="2">
        <v>15</v>
      </c>
      <c r="D67" s="2">
        <v>5</v>
      </c>
      <c r="E67" s="2">
        <v>5</v>
      </c>
      <c r="F67" s="2">
        <v>11</v>
      </c>
      <c r="G67" s="1">
        <v>0</v>
      </c>
      <c r="H67" s="1">
        <v>0</v>
      </c>
      <c r="I67" s="1">
        <v>0</v>
      </c>
      <c r="J67" s="1">
        <v>0</v>
      </c>
      <c r="K67" s="1">
        <v>0</v>
      </c>
      <c r="L67" s="11">
        <f>SUM(B67:K67)</f>
        <v>89</v>
      </c>
    </row>
    <row r="68" spans="1:12" x14ac:dyDescent="0.25">
      <c r="A68" s="2" t="s">
        <v>26</v>
      </c>
      <c r="B68" s="2">
        <v>88</v>
      </c>
      <c r="C68" s="2">
        <v>23</v>
      </c>
      <c r="D68" s="2">
        <v>13</v>
      </c>
      <c r="E68" s="2">
        <v>6</v>
      </c>
      <c r="F68" s="2">
        <v>6</v>
      </c>
      <c r="G68" s="1">
        <v>0</v>
      </c>
      <c r="H68" s="1">
        <v>0</v>
      </c>
      <c r="I68" s="1">
        <v>0</v>
      </c>
      <c r="J68" s="1">
        <v>0</v>
      </c>
      <c r="K68" s="1">
        <v>0</v>
      </c>
      <c r="L68" s="17">
        <f>SUM(B68:K68)</f>
        <v>136</v>
      </c>
    </row>
    <row r="69" spans="1:12" x14ac:dyDescent="0.25">
      <c r="A69" s="2" t="s">
        <v>0</v>
      </c>
      <c r="B69" s="2">
        <f>SUM(B67:B68)</f>
        <v>141</v>
      </c>
      <c r="C69" s="2">
        <f t="shared" ref="C69:L69" si="8">SUM(C67:C68)</f>
        <v>38</v>
      </c>
      <c r="D69" s="2">
        <f t="shared" si="8"/>
        <v>18</v>
      </c>
      <c r="E69" s="2">
        <f t="shared" si="8"/>
        <v>11</v>
      </c>
      <c r="F69" s="2">
        <f t="shared" si="8"/>
        <v>17</v>
      </c>
      <c r="G69" s="2">
        <f t="shared" si="8"/>
        <v>0</v>
      </c>
      <c r="H69" s="2">
        <f t="shared" si="8"/>
        <v>0</v>
      </c>
      <c r="I69" s="2">
        <f t="shared" si="8"/>
        <v>0</v>
      </c>
      <c r="J69" s="2">
        <f t="shared" si="8"/>
        <v>0</v>
      </c>
      <c r="K69" s="2">
        <f t="shared" si="8"/>
        <v>0</v>
      </c>
      <c r="L69" s="2">
        <f t="shared" si="8"/>
        <v>225</v>
      </c>
    </row>
    <row r="72" spans="1:12" ht="42.75" customHeight="1" x14ac:dyDescent="0.25">
      <c r="A72" s="27" t="s">
        <v>28</v>
      </c>
      <c r="B72" s="27"/>
      <c r="C72" s="27"/>
      <c r="D72" s="27"/>
      <c r="E72" s="27"/>
      <c r="F72" s="27"/>
      <c r="G72" s="27"/>
      <c r="H72" s="27"/>
      <c r="I72" s="27"/>
      <c r="J72" s="27"/>
      <c r="K72" s="27"/>
      <c r="L72" s="27"/>
    </row>
    <row r="74" spans="1:12" x14ac:dyDescent="0.25">
      <c r="A74" s="28" t="s">
        <v>1</v>
      </c>
      <c r="B74" s="29" t="s">
        <v>29</v>
      </c>
      <c r="C74" s="30"/>
      <c r="D74" s="30"/>
      <c r="E74" s="30"/>
      <c r="F74" s="30"/>
      <c r="G74" s="30"/>
      <c r="H74" s="30"/>
      <c r="I74" s="30"/>
      <c r="J74" s="30"/>
      <c r="K74" s="30"/>
      <c r="L74" s="31"/>
    </row>
    <row r="75" spans="1:12" x14ac:dyDescent="0.25">
      <c r="A75" s="28"/>
      <c r="B75" s="16">
        <v>2021</v>
      </c>
      <c r="C75" s="16">
        <v>2022</v>
      </c>
      <c r="D75" s="16">
        <v>2023</v>
      </c>
      <c r="E75" s="16">
        <v>2024</v>
      </c>
      <c r="F75" s="16">
        <v>2025</v>
      </c>
      <c r="G75" s="12">
        <v>2026</v>
      </c>
      <c r="H75" s="12">
        <v>2027</v>
      </c>
      <c r="I75" s="12">
        <v>2028</v>
      </c>
      <c r="J75" s="12">
        <v>2029</v>
      </c>
      <c r="K75" s="4">
        <v>2030</v>
      </c>
      <c r="L75" s="4" t="s">
        <v>31</v>
      </c>
    </row>
    <row r="76" spans="1:12" x14ac:dyDescent="0.25">
      <c r="A76" s="8">
        <v>1</v>
      </c>
      <c r="B76" s="8">
        <v>2</v>
      </c>
      <c r="C76" s="8">
        <v>3</v>
      </c>
      <c r="D76" s="8">
        <v>4</v>
      </c>
      <c r="E76" s="8">
        <v>5</v>
      </c>
      <c r="F76" s="8">
        <v>6</v>
      </c>
      <c r="G76" s="8">
        <v>7</v>
      </c>
      <c r="H76" s="8">
        <v>8</v>
      </c>
      <c r="I76" s="8">
        <v>9</v>
      </c>
      <c r="J76" s="8">
        <v>10</v>
      </c>
      <c r="K76" s="8">
        <v>11</v>
      </c>
      <c r="L76" s="8">
        <v>12</v>
      </c>
    </row>
    <row r="77" spans="1:12" x14ac:dyDescent="0.25">
      <c r="A77" s="2" t="s">
        <v>25</v>
      </c>
      <c r="B77" s="2">
        <v>0</v>
      </c>
      <c r="C77" s="2">
        <v>0</v>
      </c>
      <c r="D77" s="2">
        <v>0</v>
      </c>
      <c r="E77" s="2">
        <v>0</v>
      </c>
      <c r="F77" s="2">
        <v>0</v>
      </c>
      <c r="G77" s="1">
        <v>0</v>
      </c>
      <c r="H77" s="1">
        <v>0</v>
      </c>
      <c r="I77" s="1">
        <v>0</v>
      </c>
      <c r="J77" s="1">
        <v>0</v>
      </c>
      <c r="K77" s="1">
        <v>0</v>
      </c>
      <c r="L77" s="12">
        <f>G77+H77+I77+J77+K77</f>
        <v>0</v>
      </c>
    </row>
    <row r="78" spans="1:12" x14ac:dyDescent="0.25">
      <c r="A78" s="2" t="s">
        <v>26</v>
      </c>
      <c r="B78" s="2">
        <v>0</v>
      </c>
      <c r="C78" s="2">
        <v>0</v>
      </c>
      <c r="D78" s="2">
        <v>0</v>
      </c>
      <c r="E78" s="2">
        <v>0</v>
      </c>
      <c r="F78" s="2">
        <v>0</v>
      </c>
      <c r="G78" s="1">
        <v>0</v>
      </c>
      <c r="H78" s="1">
        <v>0</v>
      </c>
      <c r="I78" s="1">
        <v>0</v>
      </c>
      <c r="J78" s="1">
        <v>0</v>
      </c>
      <c r="K78" s="1">
        <v>0</v>
      </c>
      <c r="L78" s="12">
        <f>G78+H78+I78+J78+K78</f>
        <v>0</v>
      </c>
    </row>
    <row r="79" spans="1:12" x14ac:dyDescent="0.25">
      <c r="A79" s="2" t="s">
        <v>0</v>
      </c>
      <c r="B79" s="2">
        <v>0</v>
      </c>
      <c r="C79" s="2">
        <v>0</v>
      </c>
      <c r="D79" s="2">
        <v>0</v>
      </c>
      <c r="E79" s="2">
        <v>0</v>
      </c>
      <c r="F79" s="2">
        <v>0</v>
      </c>
      <c r="G79" s="1">
        <f t="shared" ref="G79:K79" si="9">G77+G78</f>
        <v>0</v>
      </c>
      <c r="H79" s="1">
        <f t="shared" si="9"/>
        <v>0</v>
      </c>
      <c r="I79" s="1">
        <f t="shared" si="9"/>
        <v>0</v>
      </c>
      <c r="J79" s="1">
        <f t="shared" si="9"/>
        <v>0</v>
      </c>
      <c r="K79" s="1">
        <f t="shared" si="9"/>
        <v>0</v>
      </c>
      <c r="L79" s="12">
        <f>G79+H79+I79+J79</f>
        <v>0</v>
      </c>
    </row>
    <row r="80" spans="1:12" x14ac:dyDescent="0.25">
      <c r="A80" s="13"/>
      <c r="B80" s="13"/>
      <c r="C80" s="13"/>
      <c r="D80" s="13"/>
      <c r="E80" s="13"/>
      <c r="F80" s="13"/>
      <c r="G80" s="14"/>
      <c r="H80" s="14"/>
      <c r="I80" s="14"/>
      <c r="J80" s="14"/>
      <c r="K80" s="14"/>
      <c r="L80" s="15"/>
    </row>
    <row r="82" spans="8:12" ht="47.25" customHeight="1" x14ac:dyDescent="0.25">
      <c r="H82" t="s">
        <v>20</v>
      </c>
      <c r="J82" s="25" t="s">
        <v>34</v>
      </c>
      <c r="K82" s="26"/>
      <c r="L82" s="26"/>
    </row>
  </sheetData>
  <autoFilter ref="A10:L10"/>
  <mergeCells count="22">
    <mergeCell ref="B39:L39"/>
    <mergeCell ref="A5:L5"/>
    <mergeCell ref="A16:L16"/>
    <mergeCell ref="A18:A19"/>
    <mergeCell ref="B8:L8"/>
    <mergeCell ref="B18:L18"/>
    <mergeCell ref="K1:L1"/>
    <mergeCell ref="K2:L2"/>
    <mergeCell ref="J82:L82"/>
    <mergeCell ref="A62:L62"/>
    <mergeCell ref="A64:A65"/>
    <mergeCell ref="A72:L72"/>
    <mergeCell ref="A74:A75"/>
    <mergeCell ref="B64:L64"/>
    <mergeCell ref="B74:L74"/>
    <mergeCell ref="A3:L3"/>
    <mergeCell ref="A39:A40"/>
    <mergeCell ref="A37:L37"/>
    <mergeCell ref="A28:L28"/>
    <mergeCell ref="A30:A31"/>
    <mergeCell ref="A8:A9"/>
    <mergeCell ref="B30:L30"/>
  </mergeCells>
  <pageMargins left="0.25" right="0.25" top="0.75" bottom="0.75" header="0.3" footer="0.3"/>
  <pageSetup paperSize="9" scale="56" fitToHeight="0" orientation="landscape" r:id="rId1"/>
  <rowBreaks count="1" manualBreakCount="1">
    <brk id="27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2а приложение (результаты)</vt:lpstr>
      <vt:lpstr>'2а приложение (результаты)'!Область_печати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2026-08-21T06:35:45Z</dcterms:modified>
</cp:coreProperties>
</file>