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60" windowWidth="20730" windowHeight="11760" tabRatio="813"/>
  </bookViews>
  <sheets>
    <sheet name="4.2. приложение" sheetId="45" r:id="rId1"/>
  </sheets>
  <definedNames>
    <definedName name="_xlnm._FilterDatabase" localSheetId="0" hidden="1">'4.2. приложение'!$B$7:$BL$219</definedName>
  </definedNames>
  <calcPr calcId="145621"/>
</workbook>
</file>

<file path=xl/calcChain.xml><?xml version="1.0" encoding="utf-8"?>
<calcChain xmlns="http://schemas.openxmlformats.org/spreadsheetml/2006/main">
  <c r="AF219" i="45" l="1"/>
  <c r="AD10" i="45" l="1"/>
  <c r="AD11" i="45"/>
  <c r="AD12" i="45"/>
  <c r="AD13" i="45"/>
  <c r="AD14" i="45"/>
  <c r="AD15" i="45"/>
  <c r="AD16" i="45"/>
  <c r="AD17" i="45"/>
  <c r="AD18" i="45"/>
  <c r="AD19" i="45"/>
  <c r="AD20" i="45"/>
  <c r="AD21" i="45"/>
  <c r="AD22" i="45"/>
  <c r="AD23" i="45"/>
  <c r="AD24" i="45"/>
  <c r="AD25" i="45"/>
  <c r="AD26" i="45"/>
  <c r="AD27" i="45"/>
  <c r="AD28" i="45"/>
  <c r="AD29" i="45"/>
  <c r="AD30" i="45"/>
  <c r="AD31" i="45"/>
  <c r="AD32" i="45"/>
  <c r="AD33" i="45"/>
  <c r="AD34" i="45"/>
  <c r="AD35" i="45"/>
  <c r="AD36" i="45"/>
  <c r="AD37" i="45"/>
  <c r="AD38" i="45"/>
  <c r="AD39" i="45"/>
  <c r="AD40" i="45"/>
  <c r="AD41" i="45"/>
  <c r="AD42" i="45"/>
  <c r="AD43" i="45"/>
  <c r="AD44" i="45"/>
  <c r="AD45" i="45"/>
  <c r="AD46" i="45"/>
  <c r="AD47" i="45"/>
  <c r="AD48" i="45"/>
  <c r="AD49" i="45"/>
  <c r="AD50" i="45"/>
  <c r="AD51" i="45"/>
  <c r="AD52" i="45"/>
  <c r="AD53" i="45"/>
  <c r="AD54" i="45"/>
  <c r="AD55" i="45"/>
  <c r="AD56" i="45"/>
  <c r="AD57" i="45"/>
  <c r="AD58" i="45"/>
  <c r="AD59" i="45"/>
  <c r="AD60" i="45"/>
  <c r="AD61" i="45"/>
  <c r="AD62" i="45"/>
  <c r="AD63" i="45"/>
  <c r="AD64" i="45"/>
  <c r="AD65" i="45"/>
  <c r="AD66" i="45"/>
  <c r="AD67" i="45"/>
  <c r="AD68" i="45"/>
  <c r="AD69" i="45"/>
  <c r="AD70" i="45"/>
  <c r="AD71" i="45"/>
  <c r="AD72" i="45"/>
  <c r="AD73" i="45"/>
  <c r="AD74" i="45"/>
  <c r="AD75" i="45"/>
  <c r="AD76" i="45"/>
  <c r="AD77" i="45"/>
  <c r="AD78" i="45"/>
  <c r="AD79" i="45"/>
  <c r="AD80" i="45"/>
  <c r="AD81" i="45"/>
  <c r="AD82" i="45"/>
  <c r="AD83" i="45"/>
  <c r="AD84" i="45"/>
  <c r="AD85" i="45"/>
  <c r="AD86" i="45"/>
  <c r="AD87" i="45"/>
  <c r="AD88" i="45"/>
  <c r="AD89" i="45"/>
  <c r="AD90" i="45"/>
  <c r="AD91" i="45"/>
  <c r="AD92" i="45"/>
  <c r="AD93" i="45"/>
  <c r="AD94" i="45"/>
  <c r="AD95" i="45"/>
  <c r="AD96" i="45"/>
  <c r="AD97" i="45"/>
  <c r="AD98" i="45"/>
  <c r="AD99" i="45"/>
  <c r="AD100" i="45"/>
  <c r="AD101" i="45"/>
  <c r="AD102" i="45"/>
  <c r="AD103" i="45"/>
  <c r="AD104" i="45"/>
  <c r="AD105" i="45"/>
  <c r="AD106" i="45"/>
  <c r="AD107" i="45"/>
  <c r="AD108" i="45"/>
  <c r="AD109" i="45"/>
  <c r="AD110" i="45"/>
  <c r="AD111" i="45"/>
  <c r="AD112" i="45"/>
  <c r="AD113" i="45"/>
  <c r="AD114" i="45"/>
  <c r="AD115" i="45"/>
  <c r="AD116" i="45"/>
  <c r="AD117" i="45"/>
  <c r="AD118" i="45"/>
  <c r="AD119" i="45"/>
  <c r="AD120" i="45"/>
  <c r="AD121" i="45"/>
  <c r="AD122" i="45"/>
  <c r="AD123" i="45"/>
  <c r="AD124" i="45"/>
  <c r="AD125" i="45"/>
  <c r="AD126" i="45"/>
  <c r="AD127" i="45"/>
  <c r="AD128" i="45"/>
  <c r="AD129" i="45"/>
  <c r="AD130" i="45"/>
  <c r="AD131" i="45"/>
  <c r="AD132" i="45"/>
  <c r="AD133" i="45"/>
  <c r="AD134" i="45"/>
  <c r="AD135" i="45"/>
  <c r="AD136" i="45"/>
  <c r="AD137" i="45"/>
  <c r="AD138" i="45"/>
  <c r="AD139" i="45"/>
  <c r="AD140" i="45"/>
  <c r="AD141" i="45"/>
  <c r="AD142" i="45"/>
  <c r="AD143" i="45"/>
  <c r="AD144" i="45"/>
  <c r="AD145" i="45"/>
  <c r="AD146" i="45"/>
  <c r="AD147" i="45"/>
  <c r="AD148" i="45"/>
  <c r="AD149" i="45"/>
  <c r="AD150" i="45"/>
  <c r="AD151" i="45"/>
  <c r="AD152" i="45"/>
  <c r="AD153" i="45"/>
  <c r="AD154" i="45"/>
  <c r="AD164" i="45"/>
  <c r="AD165" i="45"/>
  <c r="AD190" i="45"/>
  <c r="AD217" i="45"/>
  <c r="AD218" i="45"/>
  <c r="T219" i="45"/>
  <c r="U219" i="45"/>
  <c r="V219" i="45"/>
  <c r="W219" i="45"/>
  <c r="X219" i="45"/>
  <c r="AE219" i="45"/>
  <c r="AG219" i="45"/>
  <c r="AH219" i="45"/>
  <c r="AI219" i="45"/>
  <c r="AP219" i="45"/>
  <c r="AQ219" i="45"/>
  <c r="AR219" i="45"/>
  <c r="AS219" i="45"/>
  <c r="BA219" i="45"/>
  <c r="BB219" i="45"/>
  <c r="BC219" i="45"/>
  <c r="BD219" i="45"/>
  <c r="BE219" i="45"/>
  <c r="BF219" i="45"/>
  <c r="BG219" i="45"/>
  <c r="BH219" i="45"/>
  <c r="BI219" i="45"/>
  <c r="BJ219" i="45"/>
  <c r="AT138" i="45" l="1"/>
  <c r="AT137" i="45"/>
  <c r="AT133" i="45"/>
  <c r="AT129" i="45"/>
  <c r="AT125" i="45"/>
  <c r="AT123" i="45"/>
  <c r="AT122" i="45"/>
  <c r="AT121" i="45"/>
  <c r="AT110" i="45"/>
  <c r="AT107" i="45"/>
  <c r="AT106" i="45"/>
  <c r="AT103" i="45"/>
  <c r="AT99" i="45"/>
  <c r="AT98" i="45"/>
  <c r="AT97" i="45"/>
  <c r="AT94" i="45"/>
  <c r="AT93" i="45"/>
  <c r="AT69" i="45"/>
  <c r="AT61" i="45"/>
  <c r="AT59" i="45"/>
  <c r="AT40" i="45"/>
  <c r="AT35" i="45"/>
  <c r="AT32" i="45"/>
  <c r="AT31" i="45"/>
  <c r="AT16" i="45"/>
  <c r="AT219" i="45" l="1"/>
  <c r="Y162" i="45"/>
  <c r="Y219" i="45" s="1"/>
  <c r="AU161" i="45"/>
  <c r="Y161" i="45"/>
  <c r="BK218" i="45" l="1"/>
  <c r="BK217" i="45"/>
  <c r="AO218" i="45"/>
  <c r="AO217" i="45"/>
  <c r="AO164" i="45"/>
  <c r="S164" i="45"/>
  <c r="AZ216" i="45" l="1"/>
  <c r="AY216" i="45"/>
  <c r="AW216" i="45"/>
  <c r="AV216" i="45"/>
  <c r="AU216" i="45"/>
  <c r="AM216" i="45"/>
  <c r="AD216" i="45" s="1"/>
  <c r="AB216" i="45"/>
  <c r="AZ215" i="45"/>
  <c r="AX215" i="45"/>
  <c r="AW215" i="45"/>
  <c r="AV215" i="45"/>
  <c r="AU215" i="45"/>
  <c r="AN215" i="45"/>
  <c r="AD215" i="45" s="1"/>
  <c r="AC215" i="45"/>
  <c r="S215" i="45" s="1"/>
  <c r="AZ214" i="45"/>
  <c r="AX214" i="45"/>
  <c r="AW214" i="45"/>
  <c r="AV214" i="45"/>
  <c r="AU214" i="45"/>
  <c r="AN214" i="45"/>
  <c r="AD214" i="45" s="1"/>
  <c r="AC214" i="45"/>
  <c r="S214" i="45" s="1"/>
  <c r="AZ213" i="45"/>
  <c r="AY213" i="45"/>
  <c r="AW213" i="45"/>
  <c r="AV213" i="45"/>
  <c r="AU213" i="45"/>
  <c r="AM213" i="45"/>
  <c r="AD213" i="45" s="1"/>
  <c r="AB213" i="45"/>
  <c r="AZ212" i="45"/>
  <c r="AY212" i="45"/>
  <c r="AW212" i="45"/>
  <c r="AV212" i="45"/>
  <c r="AU212" i="45"/>
  <c r="AM212" i="45"/>
  <c r="AD212" i="45" s="1"/>
  <c r="AB212" i="45"/>
  <c r="AZ211" i="45"/>
  <c r="AX211" i="45"/>
  <c r="AW211" i="45"/>
  <c r="AV211" i="45"/>
  <c r="AU211" i="45"/>
  <c r="AN211" i="45"/>
  <c r="AD211" i="45" s="1"/>
  <c r="AC211" i="45"/>
  <c r="S211" i="45" s="1"/>
  <c r="AZ210" i="45"/>
  <c r="AX210" i="45"/>
  <c r="AW210" i="45"/>
  <c r="AV210" i="45"/>
  <c r="AU210" i="45"/>
  <c r="AN210" i="45"/>
  <c r="AD210" i="45" s="1"/>
  <c r="AC210" i="45"/>
  <c r="S210" i="45" s="1"/>
  <c r="AZ209" i="45"/>
  <c r="AX209" i="45"/>
  <c r="AW209" i="45"/>
  <c r="AV209" i="45"/>
  <c r="AU209" i="45"/>
  <c r="AN209" i="45"/>
  <c r="AD209" i="45" s="1"/>
  <c r="AC209" i="45"/>
  <c r="S209" i="45" s="1"/>
  <c r="AZ208" i="45"/>
  <c r="AX208" i="45"/>
  <c r="AW208" i="45"/>
  <c r="AV208" i="45"/>
  <c r="AU208" i="45"/>
  <c r="AN208" i="45"/>
  <c r="AD208" i="45" s="1"/>
  <c r="AC208" i="45"/>
  <c r="S208" i="45" s="1"/>
  <c r="AZ207" i="45"/>
  <c r="AX207" i="45"/>
  <c r="AW207" i="45"/>
  <c r="AV207" i="45"/>
  <c r="AU207" i="45"/>
  <c r="AN207" i="45"/>
  <c r="AD207" i="45" s="1"/>
  <c r="AC207" i="45"/>
  <c r="S207" i="45" s="1"/>
  <c r="AZ206" i="45"/>
  <c r="AX206" i="45"/>
  <c r="AW206" i="45"/>
  <c r="AV206" i="45"/>
  <c r="AU206" i="45"/>
  <c r="AN206" i="45"/>
  <c r="AD206" i="45" s="1"/>
  <c r="AC206" i="45"/>
  <c r="S206" i="45" s="1"/>
  <c r="AZ205" i="45"/>
  <c r="AX205" i="45"/>
  <c r="AW205" i="45"/>
  <c r="AV205" i="45"/>
  <c r="AU205" i="45"/>
  <c r="AN205" i="45"/>
  <c r="AD205" i="45" s="1"/>
  <c r="AC205" i="45"/>
  <c r="S205" i="45" s="1"/>
  <c r="AZ204" i="45"/>
  <c r="AX204" i="45"/>
  <c r="AW204" i="45"/>
  <c r="AV204" i="45"/>
  <c r="AU204" i="45"/>
  <c r="AN204" i="45"/>
  <c r="AD204" i="45" s="1"/>
  <c r="AC204" i="45"/>
  <c r="S204" i="45" s="1"/>
  <c r="AZ203" i="45"/>
  <c r="AY203" i="45"/>
  <c r="AW203" i="45"/>
  <c r="AV203" i="45"/>
  <c r="AU203" i="45"/>
  <c r="AM203" i="45"/>
  <c r="AD203" i="45" s="1"/>
  <c r="AB203" i="45"/>
  <c r="AX203" i="45" s="1"/>
  <c r="AZ202" i="45"/>
  <c r="AX202" i="45"/>
  <c r="AW202" i="45"/>
  <c r="AV202" i="45"/>
  <c r="AU202" i="45"/>
  <c r="AN202" i="45"/>
  <c r="AD202" i="45" s="1"/>
  <c r="AC202" i="45"/>
  <c r="S202" i="45" s="1"/>
  <c r="AZ201" i="45"/>
  <c r="AY201" i="45"/>
  <c r="AW201" i="45"/>
  <c r="AV201" i="45"/>
  <c r="AU201" i="45"/>
  <c r="AM201" i="45"/>
  <c r="AD201" i="45" s="1"/>
  <c r="AB201" i="45"/>
  <c r="AX201" i="45" s="1"/>
  <c r="AZ200" i="45"/>
  <c r="AX200" i="45"/>
  <c r="AW200" i="45"/>
  <c r="AV200" i="45"/>
  <c r="AU200" i="45"/>
  <c r="AN200" i="45"/>
  <c r="AD200" i="45" s="1"/>
  <c r="AC200" i="45"/>
  <c r="S200" i="45" s="1"/>
  <c r="AZ199" i="45"/>
  <c r="AX199" i="45"/>
  <c r="AW199" i="45"/>
  <c r="AV199" i="45"/>
  <c r="AU199" i="45"/>
  <c r="AN199" i="45"/>
  <c r="AD199" i="45" s="1"/>
  <c r="AC199" i="45"/>
  <c r="S199" i="45" s="1"/>
  <c r="AZ198" i="45"/>
  <c r="AY198" i="45"/>
  <c r="AW198" i="45"/>
  <c r="AV198" i="45"/>
  <c r="AU198" i="45"/>
  <c r="AM198" i="45"/>
  <c r="AD198" i="45" s="1"/>
  <c r="AB198" i="45"/>
  <c r="AZ197" i="45"/>
  <c r="AY197" i="45"/>
  <c r="AW197" i="45"/>
  <c r="AV197" i="45"/>
  <c r="AU197" i="45"/>
  <c r="AM197" i="45"/>
  <c r="AD197" i="45" s="1"/>
  <c r="AB197" i="45"/>
  <c r="AZ196" i="45"/>
  <c r="AX196" i="45"/>
  <c r="AW196" i="45"/>
  <c r="AV196" i="45"/>
  <c r="AU196" i="45"/>
  <c r="AN196" i="45"/>
  <c r="AD196" i="45" s="1"/>
  <c r="AC196" i="45"/>
  <c r="AZ195" i="45"/>
  <c r="AX195" i="45"/>
  <c r="AW195" i="45"/>
  <c r="AV195" i="45"/>
  <c r="AU195" i="45"/>
  <c r="AN195" i="45"/>
  <c r="AD195" i="45" s="1"/>
  <c r="AC195" i="45"/>
  <c r="S195" i="45" s="1"/>
  <c r="AZ194" i="45"/>
  <c r="AX194" i="45"/>
  <c r="AW194" i="45"/>
  <c r="AV194" i="45"/>
  <c r="AU194" i="45"/>
  <c r="AN194" i="45"/>
  <c r="AC194" i="45"/>
  <c r="S194" i="45" s="1"/>
  <c r="AZ193" i="45"/>
  <c r="AY193" i="45"/>
  <c r="AW193" i="45"/>
  <c r="AV193" i="45"/>
  <c r="AU193" i="45"/>
  <c r="AM193" i="45"/>
  <c r="AD193" i="45" s="1"/>
  <c r="AB193" i="45"/>
  <c r="S193" i="45" s="1"/>
  <c r="AZ192" i="45"/>
  <c r="AY192" i="45"/>
  <c r="AW192" i="45"/>
  <c r="AV192" i="45"/>
  <c r="AU192" i="45"/>
  <c r="AM192" i="45"/>
  <c r="AD192" i="45" s="1"/>
  <c r="AB192" i="45"/>
  <c r="S192" i="45" s="1"/>
  <c r="AZ191" i="45"/>
  <c r="AY191" i="45"/>
  <c r="AW191" i="45"/>
  <c r="AV191" i="45"/>
  <c r="AU191" i="45"/>
  <c r="AM191" i="45"/>
  <c r="AD191" i="45" s="1"/>
  <c r="AB191" i="45"/>
  <c r="S191" i="45" s="1"/>
  <c r="AZ190" i="45"/>
  <c r="S190" i="45"/>
  <c r="AZ189" i="45"/>
  <c r="AY189" i="45"/>
  <c r="AW189" i="45"/>
  <c r="AV189" i="45"/>
  <c r="AU189" i="45"/>
  <c r="AM189" i="45"/>
  <c r="AD189" i="45" s="1"/>
  <c r="AB189" i="45"/>
  <c r="S189" i="45" s="1"/>
  <c r="AZ188" i="45"/>
  <c r="AY188" i="45"/>
  <c r="AW188" i="45"/>
  <c r="AV188" i="45"/>
  <c r="AU188" i="45"/>
  <c r="AM188" i="45"/>
  <c r="AD188" i="45" s="1"/>
  <c r="AB188" i="45"/>
  <c r="S188" i="45" s="1"/>
  <c r="AZ187" i="45"/>
  <c r="AY187" i="45"/>
  <c r="AW187" i="45"/>
  <c r="AV187" i="45"/>
  <c r="AU187" i="45"/>
  <c r="AM187" i="45"/>
  <c r="AD187" i="45" s="1"/>
  <c r="AB187" i="45"/>
  <c r="S187" i="45" s="1"/>
  <c r="AZ186" i="45"/>
  <c r="AY186" i="45"/>
  <c r="AW186" i="45"/>
  <c r="AV186" i="45"/>
  <c r="AU186" i="45"/>
  <c r="AM186" i="45"/>
  <c r="AD186" i="45" s="1"/>
  <c r="AB186" i="45"/>
  <c r="S186" i="45" s="1"/>
  <c r="AZ185" i="45"/>
  <c r="AY185" i="45"/>
  <c r="AW185" i="45"/>
  <c r="AV185" i="45"/>
  <c r="AU185" i="45"/>
  <c r="AM185" i="45"/>
  <c r="AD185" i="45" s="1"/>
  <c r="AB185" i="45"/>
  <c r="S185" i="45" s="1"/>
  <c r="AZ184" i="45"/>
  <c r="AY184" i="45"/>
  <c r="AW184" i="45"/>
  <c r="AV184" i="45"/>
  <c r="AU184" i="45"/>
  <c r="AM184" i="45"/>
  <c r="AD184" i="45" s="1"/>
  <c r="AB184" i="45"/>
  <c r="S184" i="45" s="1"/>
  <c r="AZ183" i="45"/>
  <c r="AY183" i="45"/>
  <c r="AW183" i="45"/>
  <c r="AV183" i="45"/>
  <c r="AU183" i="45"/>
  <c r="AM183" i="45"/>
  <c r="AD183" i="45" s="1"/>
  <c r="AB183" i="45"/>
  <c r="S183" i="45" s="1"/>
  <c r="AZ182" i="45"/>
  <c r="AY182" i="45"/>
  <c r="AW182" i="45"/>
  <c r="AV182" i="45"/>
  <c r="AU182" i="45"/>
  <c r="AM182" i="45"/>
  <c r="AD182" i="45" s="1"/>
  <c r="AB182" i="45"/>
  <c r="S182" i="45" s="1"/>
  <c r="AZ181" i="45"/>
  <c r="AY181" i="45"/>
  <c r="AW181" i="45"/>
  <c r="AV181" i="45"/>
  <c r="AU181" i="45"/>
  <c r="AM181" i="45"/>
  <c r="AB181" i="45"/>
  <c r="S181" i="45" s="1"/>
  <c r="AZ180" i="45"/>
  <c r="AY180" i="45"/>
  <c r="AX180" i="45"/>
  <c r="AV180" i="45"/>
  <c r="AU180" i="45"/>
  <c r="AL180" i="45"/>
  <c r="AD180" i="45" s="1"/>
  <c r="AA180" i="45"/>
  <c r="AW180" i="45" s="1"/>
  <c r="AZ179" i="45"/>
  <c r="AY179" i="45"/>
  <c r="AX179" i="45"/>
  <c r="AV179" i="45"/>
  <c r="AU179" i="45"/>
  <c r="AL179" i="45"/>
  <c r="AD179" i="45" s="1"/>
  <c r="AA179" i="45"/>
  <c r="AZ178" i="45"/>
  <c r="AY178" i="45"/>
  <c r="AX178" i="45"/>
  <c r="AV178" i="45"/>
  <c r="AU178" i="45"/>
  <c r="AL178" i="45"/>
  <c r="AD178" i="45" s="1"/>
  <c r="AA178" i="45"/>
  <c r="S178" i="45" s="1"/>
  <c r="AZ177" i="45"/>
  <c r="AY177" i="45"/>
  <c r="AX177" i="45"/>
  <c r="AV177" i="45"/>
  <c r="AU177" i="45"/>
  <c r="AL177" i="45"/>
  <c r="AD177" i="45" s="1"/>
  <c r="AA177" i="45"/>
  <c r="S177" i="45" s="1"/>
  <c r="AZ176" i="45"/>
  <c r="AY176" i="45"/>
  <c r="AX176" i="45"/>
  <c r="AV176" i="45"/>
  <c r="AU176" i="45"/>
  <c r="AL176" i="45"/>
  <c r="AD176" i="45" s="1"/>
  <c r="AA176" i="45"/>
  <c r="AW176" i="45" s="1"/>
  <c r="AZ175" i="45"/>
  <c r="AY175" i="45"/>
  <c r="AX175" i="45"/>
  <c r="AV175" i="45"/>
  <c r="AU175" i="45"/>
  <c r="AL175" i="45"/>
  <c r="AD175" i="45" s="1"/>
  <c r="AA175" i="45"/>
  <c r="AZ174" i="45"/>
  <c r="AY174" i="45"/>
  <c r="AX174" i="45"/>
  <c r="AV174" i="45"/>
  <c r="AU174" i="45"/>
  <c r="AL174" i="45"/>
  <c r="AD174" i="45" s="1"/>
  <c r="AA174" i="45"/>
  <c r="S174" i="45" s="1"/>
  <c r="AZ173" i="45"/>
  <c r="AY173" i="45"/>
  <c r="AX173" i="45"/>
  <c r="AV173" i="45"/>
  <c r="AU173" i="45"/>
  <c r="AL173" i="45"/>
  <c r="AD173" i="45" s="1"/>
  <c r="AA173" i="45"/>
  <c r="S173" i="45" s="1"/>
  <c r="AZ172" i="45"/>
  <c r="AY172" i="45"/>
  <c r="AX172" i="45"/>
  <c r="AV172" i="45"/>
  <c r="AU172" i="45"/>
  <c r="AL172" i="45"/>
  <c r="AD172" i="45" s="1"/>
  <c r="AA172" i="45"/>
  <c r="AW172" i="45" s="1"/>
  <c r="AZ171" i="45"/>
  <c r="AY171" i="45"/>
  <c r="AX171" i="45"/>
  <c r="AV171" i="45"/>
  <c r="AU171" i="45"/>
  <c r="AL171" i="45"/>
  <c r="AD171" i="45" s="1"/>
  <c r="AA171" i="45"/>
  <c r="AZ170" i="45"/>
  <c r="AY170" i="45"/>
  <c r="AX170" i="45"/>
  <c r="AV170" i="45"/>
  <c r="AU170" i="45"/>
  <c r="AL170" i="45"/>
  <c r="AD170" i="45" s="1"/>
  <c r="AA170" i="45"/>
  <c r="S170" i="45" s="1"/>
  <c r="AZ169" i="45"/>
  <c r="AY169" i="45"/>
  <c r="AX169" i="45"/>
  <c r="AV169" i="45"/>
  <c r="AU169" i="45"/>
  <c r="AL169" i="45"/>
  <c r="AD169" i="45" s="1"/>
  <c r="AA169" i="45"/>
  <c r="S169" i="45" s="1"/>
  <c r="AZ168" i="45"/>
  <c r="AY168" i="45"/>
  <c r="AX168" i="45"/>
  <c r="AV168" i="45"/>
  <c r="AU168" i="45"/>
  <c r="AL168" i="45"/>
  <c r="AD168" i="45" s="1"/>
  <c r="AA168" i="45"/>
  <c r="AW168" i="45" s="1"/>
  <c r="AZ167" i="45"/>
  <c r="AY167" i="45"/>
  <c r="AX167" i="45"/>
  <c r="AV167" i="45"/>
  <c r="AU167" i="45"/>
  <c r="AL167" i="45"/>
  <c r="AD167" i="45" s="1"/>
  <c r="AA167" i="45"/>
  <c r="AZ166" i="45"/>
  <c r="AY166" i="45"/>
  <c r="AX166" i="45"/>
  <c r="AV166" i="45"/>
  <c r="AU166" i="45"/>
  <c r="AL166" i="45"/>
  <c r="AD166" i="45" s="1"/>
  <c r="AA166" i="45"/>
  <c r="S166" i="45" s="1"/>
  <c r="AZ165" i="45"/>
  <c r="AY165" i="45"/>
  <c r="AX165" i="45"/>
  <c r="AW165" i="45"/>
  <c r="AV165" i="45"/>
  <c r="AU165" i="45"/>
  <c r="S165" i="45"/>
  <c r="AZ164" i="45"/>
  <c r="AZ163" i="45"/>
  <c r="AY163" i="45"/>
  <c r="AX163" i="45"/>
  <c r="AW163" i="45"/>
  <c r="AU163" i="45"/>
  <c r="AK163" i="45"/>
  <c r="AD163" i="45" s="1"/>
  <c r="Z163" i="45"/>
  <c r="AZ162" i="45"/>
  <c r="AY162" i="45"/>
  <c r="AX162" i="45"/>
  <c r="AW162" i="45"/>
  <c r="AZ161" i="45"/>
  <c r="AY161" i="45"/>
  <c r="AX161" i="45"/>
  <c r="AW161" i="45"/>
  <c r="AJ161" i="45"/>
  <c r="AD161" i="45" s="1"/>
  <c r="AZ160" i="45"/>
  <c r="AY160" i="45"/>
  <c r="AX160" i="45"/>
  <c r="AW160" i="45"/>
  <c r="AU160" i="45"/>
  <c r="AK160" i="45"/>
  <c r="AD160" i="45" s="1"/>
  <c r="Z160" i="45"/>
  <c r="AZ159" i="45"/>
  <c r="AY159" i="45"/>
  <c r="AX159" i="45"/>
  <c r="AW159" i="45"/>
  <c r="AU159" i="45"/>
  <c r="AK159" i="45"/>
  <c r="AD159" i="45" s="1"/>
  <c r="Z159" i="45"/>
  <c r="AZ158" i="45"/>
  <c r="AY158" i="45"/>
  <c r="AX158" i="45"/>
  <c r="AW158" i="45"/>
  <c r="AU158" i="45"/>
  <c r="AK158" i="45"/>
  <c r="AD158" i="45" s="1"/>
  <c r="Z158" i="45"/>
  <c r="S158" i="45" s="1"/>
  <c r="AZ157" i="45"/>
  <c r="AY157" i="45"/>
  <c r="AX157" i="45"/>
  <c r="AW157" i="45"/>
  <c r="AU157" i="45"/>
  <c r="AK157" i="45"/>
  <c r="AD157" i="45" s="1"/>
  <c r="Z157" i="45"/>
  <c r="AZ156" i="45"/>
  <c r="AY156" i="45"/>
  <c r="AX156" i="45"/>
  <c r="AV156" i="45"/>
  <c r="AU156" i="45"/>
  <c r="AL156" i="45"/>
  <c r="AA156" i="45"/>
  <c r="S156" i="45" s="1"/>
  <c r="AZ155" i="45"/>
  <c r="AY155" i="45"/>
  <c r="AX155" i="45"/>
  <c r="AW155" i="45"/>
  <c r="AU155" i="45"/>
  <c r="AK155" i="45"/>
  <c r="Z155" i="45"/>
  <c r="AZ154" i="45"/>
  <c r="AY154" i="45"/>
  <c r="AX154" i="45"/>
  <c r="AW154" i="45"/>
  <c r="AV154" i="45"/>
  <c r="AU154" i="45"/>
  <c r="S154" i="45"/>
  <c r="AZ153" i="45"/>
  <c r="AY153" i="45"/>
  <c r="AX153" i="45"/>
  <c r="AW153" i="45"/>
  <c r="AV153" i="45"/>
  <c r="AU153" i="45"/>
  <c r="S153" i="45"/>
  <c r="AZ152" i="45"/>
  <c r="AY152" i="45"/>
  <c r="AX152" i="45"/>
  <c r="AW152" i="45"/>
  <c r="AV152" i="45"/>
  <c r="AU152" i="45"/>
  <c r="S152" i="45"/>
  <c r="AZ151" i="45"/>
  <c r="AY151" i="45"/>
  <c r="AX151" i="45"/>
  <c r="AW151" i="45"/>
  <c r="AV151" i="45"/>
  <c r="AU151" i="45"/>
  <c r="S151" i="45"/>
  <c r="AZ150" i="45"/>
  <c r="AY150" i="45"/>
  <c r="AX150" i="45"/>
  <c r="AW150" i="45"/>
  <c r="AV150" i="45"/>
  <c r="AU150" i="45"/>
  <c r="S150" i="45"/>
  <c r="AZ149" i="45"/>
  <c r="AY149" i="45"/>
  <c r="AX149" i="45"/>
  <c r="AW149" i="45"/>
  <c r="AV149" i="45"/>
  <c r="AU149" i="45"/>
  <c r="S149" i="45"/>
  <c r="AZ148" i="45"/>
  <c r="AY148" i="45"/>
  <c r="AX148" i="45"/>
  <c r="AW148" i="45"/>
  <c r="AV148" i="45"/>
  <c r="AU148" i="45"/>
  <c r="S148" i="45"/>
  <c r="AZ147" i="45"/>
  <c r="AY147" i="45"/>
  <c r="AX147" i="45"/>
  <c r="AW147" i="45"/>
  <c r="AV147" i="45"/>
  <c r="AU147" i="45"/>
  <c r="S147" i="45"/>
  <c r="AZ146" i="45"/>
  <c r="AY146" i="45"/>
  <c r="AX146" i="45"/>
  <c r="AW146" i="45"/>
  <c r="AV146" i="45"/>
  <c r="AU146" i="45"/>
  <c r="S146" i="45"/>
  <c r="AZ145" i="45"/>
  <c r="AY145" i="45"/>
  <c r="AX145" i="45"/>
  <c r="AW145" i="45"/>
  <c r="AV145" i="45"/>
  <c r="AU145" i="45"/>
  <c r="S145" i="45"/>
  <c r="AZ144" i="45"/>
  <c r="AY144" i="45"/>
  <c r="AX144" i="45"/>
  <c r="AW144" i="45"/>
  <c r="AV144" i="45"/>
  <c r="AU144" i="45"/>
  <c r="S144" i="45"/>
  <c r="AZ143" i="45"/>
  <c r="AY143" i="45"/>
  <c r="AX143" i="45"/>
  <c r="AW143" i="45"/>
  <c r="AV143" i="45"/>
  <c r="AU143" i="45"/>
  <c r="S143" i="45"/>
  <c r="AZ142" i="45"/>
  <c r="AY142" i="45"/>
  <c r="AX142" i="45"/>
  <c r="AW142" i="45"/>
  <c r="AV142" i="45"/>
  <c r="AU142" i="45"/>
  <c r="S142" i="45"/>
  <c r="AZ141" i="45"/>
  <c r="AY141" i="45"/>
  <c r="AX141" i="45"/>
  <c r="AW141" i="45"/>
  <c r="AV141" i="45"/>
  <c r="AU141" i="45"/>
  <c r="S141" i="45"/>
  <c r="AZ140" i="45"/>
  <c r="AY140" i="45"/>
  <c r="AX140" i="45"/>
  <c r="AW140" i="45"/>
  <c r="AV140" i="45"/>
  <c r="AU140" i="45"/>
  <c r="S140" i="45"/>
  <c r="AZ139" i="45"/>
  <c r="AY139" i="45"/>
  <c r="AX139" i="45"/>
  <c r="AW139" i="45"/>
  <c r="AV139" i="45"/>
  <c r="AU139" i="45"/>
  <c r="S139" i="45"/>
  <c r="AZ138" i="45"/>
  <c r="AY138" i="45"/>
  <c r="AX138" i="45"/>
  <c r="AW138" i="45"/>
  <c r="AV138" i="45"/>
  <c r="AU138" i="45"/>
  <c r="S138" i="45"/>
  <c r="AZ137" i="45"/>
  <c r="AY137" i="45"/>
  <c r="AX137" i="45"/>
  <c r="AW137" i="45"/>
  <c r="AV137" i="45"/>
  <c r="AU137" i="45"/>
  <c r="S137" i="45"/>
  <c r="AZ136" i="45"/>
  <c r="AY136" i="45"/>
  <c r="AX136" i="45"/>
  <c r="AW136" i="45"/>
  <c r="AV136" i="45"/>
  <c r="AU136" i="45"/>
  <c r="S136" i="45"/>
  <c r="AZ135" i="45"/>
  <c r="AY135" i="45"/>
  <c r="AX135" i="45"/>
  <c r="AW135" i="45"/>
  <c r="AV135" i="45"/>
  <c r="AU135" i="45"/>
  <c r="S135" i="45"/>
  <c r="AZ134" i="45"/>
  <c r="AY134" i="45"/>
  <c r="AX134" i="45"/>
  <c r="AW134" i="45"/>
  <c r="AV134" i="45"/>
  <c r="AU134" i="45"/>
  <c r="S134" i="45"/>
  <c r="AZ133" i="45"/>
  <c r="AY133" i="45"/>
  <c r="AX133" i="45"/>
  <c r="AW133" i="45"/>
  <c r="AV133" i="45"/>
  <c r="AU133" i="45"/>
  <c r="S133" i="45"/>
  <c r="AZ132" i="45"/>
  <c r="AY132" i="45"/>
  <c r="AX132" i="45"/>
  <c r="AW132" i="45"/>
  <c r="AV132" i="45"/>
  <c r="AU132" i="45"/>
  <c r="S132" i="45"/>
  <c r="AZ131" i="45"/>
  <c r="AY131" i="45"/>
  <c r="AX131" i="45"/>
  <c r="AW131" i="45"/>
  <c r="AV131" i="45"/>
  <c r="AU131" i="45"/>
  <c r="S131" i="45"/>
  <c r="AZ130" i="45"/>
  <c r="AY130" i="45"/>
  <c r="AX130" i="45"/>
  <c r="AW130" i="45"/>
  <c r="AV130" i="45"/>
  <c r="AU130" i="45"/>
  <c r="S130" i="45"/>
  <c r="AZ129" i="45"/>
  <c r="AY129" i="45"/>
  <c r="AX129" i="45"/>
  <c r="AW129" i="45"/>
  <c r="AV129" i="45"/>
  <c r="AU129" i="45"/>
  <c r="S129" i="45"/>
  <c r="AZ128" i="45"/>
  <c r="AY128" i="45"/>
  <c r="AX128" i="45"/>
  <c r="AW128" i="45"/>
  <c r="AV128" i="45"/>
  <c r="AU128" i="45"/>
  <c r="S128" i="45"/>
  <c r="AZ127" i="45"/>
  <c r="AY127" i="45"/>
  <c r="AX127" i="45"/>
  <c r="AW127" i="45"/>
  <c r="AV127" i="45"/>
  <c r="AU127" i="45"/>
  <c r="S127" i="45"/>
  <c r="AZ126" i="45"/>
  <c r="AY126" i="45"/>
  <c r="AX126" i="45"/>
  <c r="AW126" i="45"/>
  <c r="AV126" i="45"/>
  <c r="AU126" i="45"/>
  <c r="S126" i="45"/>
  <c r="AZ125" i="45"/>
  <c r="AY125" i="45"/>
  <c r="AX125" i="45"/>
  <c r="AW125" i="45"/>
  <c r="AV125" i="45"/>
  <c r="AU125" i="45"/>
  <c r="S125" i="45"/>
  <c r="AZ124" i="45"/>
  <c r="AY124" i="45"/>
  <c r="AX124" i="45"/>
  <c r="AW124" i="45"/>
  <c r="AV124" i="45"/>
  <c r="AU124" i="45"/>
  <c r="S124" i="45"/>
  <c r="AZ123" i="45"/>
  <c r="AY123" i="45"/>
  <c r="AX123" i="45"/>
  <c r="AW123" i="45"/>
  <c r="AV123" i="45"/>
  <c r="AU123" i="45"/>
  <c r="S123" i="45"/>
  <c r="AZ122" i="45"/>
  <c r="AY122" i="45"/>
  <c r="AX122" i="45"/>
  <c r="AW122" i="45"/>
  <c r="AV122" i="45"/>
  <c r="AU122" i="45"/>
  <c r="S122" i="45"/>
  <c r="AZ121" i="45"/>
  <c r="AY121" i="45"/>
  <c r="AX121" i="45"/>
  <c r="AW121" i="45"/>
  <c r="AV121" i="45"/>
  <c r="AU121" i="45"/>
  <c r="S121" i="45"/>
  <c r="AZ120" i="45"/>
  <c r="AY120" i="45"/>
  <c r="AX120" i="45"/>
  <c r="AW120" i="45"/>
  <c r="AV120" i="45"/>
  <c r="AU120" i="45"/>
  <c r="S120" i="45"/>
  <c r="AZ119" i="45"/>
  <c r="AY119" i="45"/>
  <c r="AX119" i="45"/>
  <c r="AW119" i="45"/>
  <c r="AV119" i="45"/>
  <c r="AU119" i="45"/>
  <c r="S119" i="45"/>
  <c r="AZ118" i="45"/>
  <c r="AY118" i="45"/>
  <c r="AX118" i="45"/>
  <c r="AW118" i="45"/>
  <c r="AV118" i="45"/>
  <c r="AU118" i="45"/>
  <c r="S118" i="45"/>
  <c r="AZ117" i="45"/>
  <c r="AY117" i="45"/>
  <c r="AX117" i="45"/>
  <c r="AW117" i="45"/>
  <c r="AV117" i="45"/>
  <c r="AU117" i="45"/>
  <c r="S117" i="45"/>
  <c r="AZ116" i="45"/>
  <c r="AY116" i="45"/>
  <c r="AX116" i="45"/>
  <c r="AW116" i="45"/>
  <c r="AV116" i="45"/>
  <c r="AU116" i="45"/>
  <c r="S116" i="45"/>
  <c r="AZ115" i="45"/>
  <c r="AY115" i="45"/>
  <c r="AX115" i="45"/>
  <c r="AW115" i="45"/>
  <c r="AV115" i="45"/>
  <c r="AU115" i="45"/>
  <c r="S115" i="45"/>
  <c r="AZ114" i="45"/>
  <c r="AY114" i="45"/>
  <c r="AX114" i="45"/>
  <c r="AW114" i="45"/>
  <c r="AV114" i="45"/>
  <c r="AU114" i="45"/>
  <c r="S114" i="45"/>
  <c r="AZ113" i="45"/>
  <c r="AY113" i="45"/>
  <c r="AX113" i="45"/>
  <c r="AW113" i="45"/>
  <c r="AV113" i="45"/>
  <c r="AU113" i="45"/>
  <c r="S113" i="45"/>
  <c r="AZ112" i="45"/>
  <c r="AY112" i="45"/>
  <c r="AX112" i="45"/>
  <c r="AW112" i="45"/>
  <c r="AV112" i="45"/>
  <c r="AU112" i="45"/>
  <c r="S112" i="45"/>
  <c r="AZ111" i="45"/>
  <c r="AY111" i="45"/>
  <c r="AX111" i="45"/>
  <c r="AW111" i="45"/>
  <c r="AV111" i="45"/>
  <c r="AU111" i="45"/>
  <c r="S111" i="45"/>
  <c r="AZ110" i="45"/>
  <c r="AY110" i="45"/>
  <c r="AX110" i="45"/>
  <c r="AW110" i="45"/>
  <c r="AV110" i="45"/>
  <c r="AU110" i="45"/>
  <c r="S110" i="45"/>
  <c r="AZ109" i="45"/>
  <c r="AY109" i="45"/>
  <c r="AX109" i="45"/>
  <c r="AW109" i="45"/>
  <c r="AV109" i="45"/>
  <c r="AU109" i="45"/>
  <c r="S109" i="45"/>
  <c r="AZ108" i="45"/>
  <c r="AY108" i="45"/>
  <c r="AX108" i="45"/>
  <c r="AW108" i="45"/>
  <c r="AV108" i="45"/>
  <c r="AU108" i="45"/>
  <c r="S108" i="45"/>
  <c r="AZ107" i="45"/>
  <c r="AY107" i="45"/>
  <c r="AX107" i="45"/>
  <c r="AW107" i="45"/>
  <c r="AV107" i="45"/>
  <c r="AU107" i="45"/>
  <c r="S107" i="45"/>
  <c r="AZ106" i="45"/>
  <c r="AY106" i="45"/>
  <c r="AX106" i="45"/>
  <c r="AW106" i="45"/>
  <c r="AV106" i="45"/>
  <c r="AU106" i="45"/>
  <c r="S106" i="45"/>
  <c r="AZ105" i="45"/>
  <c r="AY105" i="45"/>
  <c r="AX105" i="45"/>
  <c r="AW105" i="45"/>
  <c r="AV105" i="45"/>
  <c r="AU105" i="45"/>
  <c r="S105" i="45"/>
  <c r="AZ104" i="45"/>
  <c r="AY104" i="45"/>
  <c r="AX104" i="45"/>
  <c r="AW104" i="45"/>
  <c r="AV104" i="45"/>
  <c r="AU104" i="45"/>
  <c r="S104" i="45"/>
  <c r="AZ103" i="45"/>
  <c r="AY103" i="45"/>
  <c r="AX103" i="45"/>
  <c r="AW103" i="45"/>
  <c r="AV103" i="45"/>
  <c r="AU103" i="45"/>
  <c r="S103" i="45"/>
  <c r="AZ102" i="45"/>
  <c r="AY102" i="45"/>
  <c r="AX102" i="45"/>
  <c r="AW102" i="45"/>
  <c r="AV102" i="45"/>
  <c r="AU102" i="45"/>
  <c r="S102" i="45"/>
  <c r="AZ101" i="45"/>
  <c r="AY101" i="45"/>
  <c r="AX101" i="45"/>
  <c r="AW101" i="45"/>
  <c r="AV101" i="45"/>
  <c r="AU101" i="45"/>
  <c r="S101" i="45"/>
  <c r="AZ100" i="45"/>
  <c r="AY100" i="45"/>
  <c r="AX100" i="45"/>
  <c r="AW100" i="45"/>
  <c r="AV100" i="45"/>
  <c r="AU100" i="45"/>
  <c r="S100" i="45"/>
  <c r="AZ99" i="45"/>
  <c r="AY99" i="45"/>
  <c r="AX99" i="45"/>
  <c r="AW99" i="45"/>
  <c r="AV99" i="45"/>
  <c r="AU99" i="45"/>
  <c r="S99" i="45"/>
  <c r="AZ98" i="45"/>
  <c r="AY98" i="45"/>
  <c r="AX98" i="45"/>
  <c r="AW98" i="45"/>
  <c r="AV98" i="45"/>
  <c r="AU98" i="45"/>
  <c r="S98" i="45"/>
  <c r="AZ97" i="45"/>
  <c r="AY97" i="45"/>
  <c r="AX97" i="45"/>
  <c r="AW97" i="45"/>
  <c r="AV97" i="45"/>
  <c r="AU97" i="45"/>
  <c r="S97" i="45"/>
  <c r="AZ96" i="45"/>
  <c r="AY96" i="45"/>
  <c r="AX96" i="45"/>
  <c r="AW96" i="45"/>
  <c r="AV96" i="45"/>
  <c r="AU96" i="45"/>
  <c r="S96" i="45"/>
  <c r="AZ95" i="45"/>
  <c r="AY95" i="45"/>
  <c r="AX95" i="45"/>
  <c r="AW95" i="45"/>
  <c r="AV95" i="45"/>
  <c r="AU95" i="45"/>
  <c r="S95" i="45"/>
  <c r="AZ94" i="45"/>
  <c r="AY94" i="45"/>
  <c r="AX94" i="45"/>
  <c r="AW94" i="45"/>
  <c r="AV94" i="45"/>
  <c r="AU94" i="45"/>
  <c r="S94" i="45"/>
  <c r="AZ93" i="45"/>
  <c r="AY93" i="45"/>
  <c r="AX93" i="45"/>
  <c r="AW93" i="45"/>
  <c r="AV93" i="45"/>
  <c r="AU93" i="45"/>
  <c r="S93" i="45"/>
  <c r="AZ92" i="45"/>
  <c r="AY92" i="45"/>
  <c r="AX92" i="45"/>
  <c r="AW92" i="45"/>
  <c r="AV92" i="45"/>
  <c r="AU92" i="45"/>
  <c r="S92" i="45"/>
  <c r="AZ91" i="45"/>
  <c r="AY91" i="45"/>
  <c r="AX91" i="45"/>
  <c r="AW91" i="45"/>
  <c r="AV91" i="45"/>
  <c r="AU91" i="45"/>
  <c r="S91" i="45"/>
  <c r="AZ90" i="45"/>
  <c r="AY90" i="45"/>
  <c r="AX90" i="45"/>
  <c r="AW90" i="45"/>
  <c r="AV90" i="45"/>
  <c r="AU90" i="45"/>
  <c r="S90" i="45"/>
  <c r="AZ89" i="45"/>
  <c r="AY89" i="45"/>
  <c r="AX89" i="45"/>
  <c r="AW89" i="45"/>
  <c r="AV89" i="45"/>
  <c r="AU89" i="45"/>
  <c r="S89" i="45"/>
  <c r="AZ88" i="45"/>
  <c r="AY88" i="45"/>
  <c r="AX88" i="45"/>
  <c r="AW88" i="45"/>
  <c r="AV88" i="45"/>
  <c r="AU88" i="45"/>
  <c r="S88" i="45"/>
  <c r="AZ87" i="45"/>
  <c r="AY87" i="45"/>
  <c r="AX87" i="45"/>
  <c r="AW87" i="45"/>
  <c r="AV87" i="45"/>
  <c r="AU87" i="45"/>
  <c r="S87" i="45"/>
  <c r="AZ86" i="45"/>
  <c r="AY86" i="45"/>
  <c r="AX86" i="45"/>
  <c r="AW86" i="45"/>
  <c r="AV86" i="45"/>
  <c r="AU86" i="45"/>
  <c r="S86" i="45"/>
  <c r="AZ85" i="45"/>
  <c r="AY85" i="45"/>
  <c r="AX85" i="45"/>
  <c r="AW85" i="45"/>
  <c r="AV85" i="45"/>
  <c r="AU85" i="45"/>
  <c r="S85" i="45"/>
  <c r="AZ84" i="45"/>
  <c r="AY84" i="45"/>
  <c r="AX84" i="45"/>
  <c r="AW84" i="45"/>
  <c r="AV84" i="45"/>
  <c r="AU84" i="45"/>
  <c r="S84" i="45"/>
  <c r="AZ83" i="45"/>
  <c r="AY83" i="45"/>
  <c r="AX83" i="45"/>
  <c r="AW83" i="45"/>
  <c r="AV83" i="45"/>
  <c r="AU83" i="45"/>
  <c r="S83" i="45"/>
  <c r="AZ82" i="45"/>
  <c r="AY82" i="45"/>
  <c r="AX82" i="45"/>
  <c r="AW82" i="45"/>
  <c r="AV82" i="45"/>
  <c r="AU82" i="45"/>
  <c r="S82" i="45"/>
  <c r="AZ81" i="45"/>
  <c r="AY81" i="45"/>
  <c r="AX81" i="45"/>
  <c r="AW81" i="45"/>
  <c r="AV81" i="45"/>
  <c r="AU81" i="45"/>
  <c r="S81" i="45"/>
  <c r="AZ80" i="45"/>
  <c r="AY80" i="45"/>
  <c r="AX80" i="45"/>
  <c r="AW80" i="45"/>
  <c r="AV80" i="45"/>
  <c r="AU80" i="45"/>
  <c r="S80" i="45"/>
  <c r="AZ79" i="45"/>
  <c r="AY79" i="45"/>
  <c r="AX79" i="45"/>
  <c r="AW79" i="45"/>
  <c r="AV79" i="45"/>
  <c r="AU79" i="45"/>
  <c r="S79" i="45"/>
  <c r="AZ78" i="45"/>
  <c r="AY78" i="45"/>
  <c r="AX78" i="45"/>
  <c r="AW78" i="45"/>
  <c r="AV78" i="45"/>
  <c r="AU78" i="45"/>
  <c r="S78" i="45"/>
  <c r="AZ77" i="45"/>
  <c r="AY77" i="45"/>
  <c r="AX77" i="45"/>
  <c r="AW77" i="45"/>
  <c r="AV77" i="45"/>
  <c r="AU77" i="45"/>
  <c r="S77" i="45"/>
  <c r="AZ76" i="45"/>
  <c r="AY76" i="45"/>
  <c r="AX76" i="45"/>
  <c r="AW76" i="45"/>
  <c r="AV76" i="45"/>
  <c r="AU76" i="45"/>
  <c r="S76" i="45"/>
  <c r="AZ75" i="45"/>
  <c r="AY75" i="45"/>
  <c r="AX75" i="45"/>
  <c r="AW75" i="45"/>
  <c r="AV75" i="45"/>
  <c r="AU75" i="45"/>
  <c r="S75" i="45"/>
  <c r="AZ74" i="45"/>
  <c r="AY74" i="45"/>
  <c r="AX74" i="45"/>
  <c r="AW74" i="45"/>
  <c r="AV74" i="45"/>
  <c r="AU74" i="45"/>
  <c r="S74" i="45"/>
  <c r="AZ73" i="45"/>
  <c r="AY73" i="45"/>
  <c r="AX73" i="45"/>
  <c r="AW73" i="45"/>
  <c r="AV73" i="45"/>
  <c r="AU73" i="45"/>
  <c r="S73" i="45"/>
  <c r="AZ72" i="45"/>
  <c r="AY72" i="45"/>
  <c r="AX72" i="45"/>
  <c r="AW72" i="45"/>
  <c r="AV72" i="45"/>
  <c r="AU72" i="45"/>
  <c r="S72" i="45"/>
  <c r="AZ71" i="45"/>
  <c r="AY71" i="45"/>
  <c r="AX71" i="45"/>
  <c r="AW71" i="45"/>
  <c r="AV71" i="45"/>
  <c r="AU71" i="45"/>
  <c r="S71" i="45"/>
  <c r="AZ70" i="45"/>
  <c r="AY70" i="45"/>
  <c r="AX70" i="45"/>
  <c r="AW70" i="45"/>
  <c r="AV70" i="45"/>
  <c r="AU70" i="45"/>
  <c r="S70" i="45"/>
  <c r="AZ69" i="45"/>
  <c r="AY69" i="45"/>
  <c r="AX69" i="45"/>
  <c r="AW69" i="45"/>
  <c r="AV69" i="45"/>
  <c r="AU69" i="45"/>
  <c r="S69" i="45"/>
  <c r="AZ68" i="45"/>
  <c r="AY68" i="45"/>
  <c r="AX68" i="45"/>
  <c r="AW68" i="45"/>
  <c r="AV68" i="45"/>
  <c r="AU68" i="45"/>
  <c r="S68" i="45"/>
  <c r="AZ67" i="45"/>
  <c r="AY67" i="45"/>
  <c r="AX67" i="45"/>
  <c r="AW67" i="45"/>
  <c r="AV67" i="45"/>
  <c r="AU67" i="45"/>
  <c r="S67" i="45"/>
  <c r="AZ66" i="45"/>
  <c r="AY66" i="45"/>
  <c r="AX66" i="45"/>
  <c r="AW66" i="45"/>
  <c r="AV66" i="45"/>
  <c r="AU66" i="45"/>
  <c r="S66" i="45"/>
  <c r="AZ65" i="45"/>
  <c r="AY65" i="45"/>
  <c r="AX65" i="45"/>
  <c r="AW65" i="45"/>
  <c r="AV65" i="45"/>
  <c r="AU65" i="45"/>
  <c r="S65" i="45"/>
  <c r="AZ64" i="45"/>
  <c r="AY64" i="45"/>
  <c r="AX64" i="45"/>
  <c r="AW64" i="45"/>
  <c r="AV64" i="45"/>
  <c r="AU64" i="45"/>
  <c r="S64" i="45"/>
  <c r="AZ63" i="45"/>
  <c r="AY63" i="45"/>
  <c r="AX63" i="45"/>
  <c r="AW63" i="45"/>
  <c r="AV63" i="45"/>
  <c r="AU63" i="45"/>
  <c r="S63" i="45"/>
  <c r="AZ62" i="45"/>
  <c r="AY62" i="45"/>
  <c r="AX62" i="45"/>
  <c r="AW62" i="45"/>
  <c r="AV62" i="45"/>
  <c r="AU62" i="45"/>
  <c r="S62" i="45"/>
  <c r="AZ61" i="45"/>
  <c r="AY61" i="45"/>
  <c r="AX61" i="45"/>
  <c r="AW61" i="45"/>
  <c r="AV61" i="45"/>
  <c r="AU61" i="45"/>
  <c r="S61" i="45"/>
  <c r="AZ60" i="45"/>
  <c r="AY60" i="45"/>
  <c r="AX60" i="45"/>
  <c r="AW60" i="45"/>
  <c r="AV60" i="45"/>
  <c r="AU60" i="45"/>
  <c r="S60" i="45"/>
  <c r="AZ59" i="45"/>
  <c r="AY59" i="45"/>
  <c r="AX59" i="45"/>
  <c r="AW59" i="45"/>
  <c r="AV59" i="45"/>
  <c r="AU59" i="45"/>
  <c r="S59" i="45"/>
  <c r="AZ58" i="45"/>
  <c r="AY58" i="45"/>
  <c r="AX58" i="45"/>
  <c r="AW58" i="45"/>
  <c r="AV58" i="45"/>
  <c r="AU58" i="45"/>
  <c r="S58" i="45"/>
  <c r="AZ57" i="45"/>
  <c r="AY57" i="45"/>
  <c r="AX57" i="45"/>
  <c r="AW57" i="45"/>
  <c r="AV57" i="45"/>
  <c r="AU57" i="45"/>
  <c r="S57" i="45"/>
  <c r="AZ56" i="45"/>
  <c r="AY56" i="45"/>
  <c r="AX56" i="45"/>
  <c r="AW56" i="45"/>
  <c r="AV56" i="45"/>
  <c r="AU56" i="45"/>
  <c r="S56" i="45"/>
  <c r="AZ55" i="45"/>
  <c r="AY55" i="45"/>
  <c r="AX55" i="45"/>
  <c r="AW55" i="45"/>
  <c r="AV55" i="45"/>
  <c r="AU55" i="45"/>
  <c r="S55" i="45"/>
  <c r="AZ54" i="45"/>
  <c r="AY54" i="45"/>
  <c r="AX54" i="45"/>
  <c r="AW54" i="45"/>
  <c r="AV54" i="45"/>
  <c r="AU54" i="45"/>
  <c r="S54" i="45"/>
  <c r="AZ53" i="45"/>
  <c r="AY53" i="45"/>
  <c r="AX53" i="45"/>
  <c r="AW53" i="45"/>
  <c r="AV53" i="45"/>
  <c r="AU53" i="45"/>
  <c r="S53" i="45"/>
  <c r="AZ52" i="45"/>
  <c r="AY52" i="45"/>
  <c r="AX52" i="45"/>
  <c r="AW52" i="45"/>
  <c r="AV52" i="45"/>
  <c r="AU52" i="45"/>
  <c r="S52" i="45"/>
  <c r="AZ51" i="45"/>
  <c r="AY51" i="45"/>
  <c r="AX51" i="45"/>
  <c r="AW51" i="45"/>
  <c r="AV51" i="45"/>
  <c r="AU51" i="45"/>
  <c r="S51" i="45"/>
  <c r="AZ50" i="45"/>
  <c r="AY50" i="45"/>
  <c r="AX50" i="45"/>
  <c r="AW50" i="45"/>
  <c r="AV50" i="45"/>
  <c r="AU50" i="45"/>
  <c r="S50" i="45"/>
  <c r="AZ49" i="45"/>
  <c r="AY49" i="45"/>
  <c r="AX49" i="45"/>
  <c r="AW49" i="45"/>
  <c r="AV49" i="45"/>
  <c r="AU49" i="45"/>
  <c r="S49" i="45"/>
  <c r="AZ48" i="45"/>
  <c r="AY48" i="45"/>
  <c r="AX48" i="45"/>
  <c r="AW48" i="45"/>
  <c r="AV48" i="45"/>
  <c r="AU48" i="45"/>
  <c r="S48" i="45"/>
  <c r="AZ47" i="45"/>
  <c r="AY47" i="45"/>
  <c r="AX47" i="45"/>
  <c r="AW47" i="45"/>
  <c r="AV47" i="45"/>
  <c r="AU47" i="45"/>
  <c r="S47" i="45"/>
  <c r="AZ46" i="45"/>
  <c r="AY46" i="45"/>
  <c r="AX46" i="45"/>
  <c r="AW46" i="45"/>
  <c r="AV46" i="45"/>
  <c r="AU46" i="45"/>
  <c r="S46" i="45"/>
  <c r="AZ45" i="45"/>
  <c r="AY45" i="45"/>
  <c r="AX45" i="45"/>
  <c r="AW45" i="45"/>
  <c r="AV45" i="45"/>
  <c r="AU45" i="45"/>
  <c r="S45" i="45"/>
  <c r="AZ44" i="45"/>
  <c r="AY44" i="45"/>
  <c r="AX44" i="45"/>
  <c r="AW44" i="45"/>
  <c r="AV44" i="45"/>
  <c r="AU44" i="45"/>
  <c r="S44" i="45"/>
  <c r="AZ43" i="45"/>
  <c r="AY43" i="45"/>
  <c r="AX43" i="45"/>
  <c r="AW43" i="45"/>
  <c r="AV43" i="45"/>
  <c r="AU43" i="45"/>
  <c r="S43" i="45"/>
  <c r="AZ42" i="45"/>
  <c r="AY42" i="45"/>
  <c r="AX42" i="45"/>
  <c r="AW42" i="45"/>
  <c r="AV42" i="45"/>
  <c r="AU42" i="45"/>
  <c r="S42" i="45"/>
  <c r="AZ41" i="45"/>
  <c r="AY41" i="45"/>
  <c r="AX41" i="45"/>
  <c r="AW41" i="45"/>
  <c r="AV41" i="45"/>
  <c r="AU41" i="45"/>
  <c r="S41" i="45"/>
  <c r="AZ40" i="45"/>
  <c r="AY40" i="45"/>
  <c r="AX40" i="45"/>
  <c r="AW40" i="45"/>
  <c r="AV40" i="45"/>
  <c r="AU40" i="45"/>
  <c r="S40" i="45"/>
  <c r="AZ39" i="45"/>
  <c r="AY39" i="45"/>
  <c r="AX39" i="45"/>
  <c r="AW39" i="45"/>
  <c r="AV39" i="45"/>
  <c r="AU39" i="45"/>
  <c r="S39" i="45"/>
  <c r="AZ38" i="45"/>
  <c r="AY38" i="45"/>
  <c r="AX38" i="45"/>
  <c r="AW38" i="45"/>
  <c r="AV38" i="45"/>
  <c r="AU38" i="45"/>
  <c r="S38" i="45"/>
  <c r="AZ37" i="45"/>
  <c r="AY37" i="45"/>
  <c r="AX37" i="45"/>
  <c r="AW37" i="45"/>
  <c r="AV37" i="45"/>
  <c r="AU37" i="45"/>
  <c r="S37" i="45"/>
  <c r="AZ36" i="45"/>
  <c r="AY36" i="45"/>
  <c r="AX36" i="45"/>
  <c r="AW36" i="45"/>
  <c r="AV36" i="45"/>
  <c r="AU36" i="45"/>
  <c r="S36" i="45"/>
  <c r="AZ35" i="45"/>
  <c r="AY35" i="45"/>
  <c r="AX35" i="45"/>
  <c r="AW35" i="45"/>
  <c r="AV35" i="45"/>
  <c r="AU35" i="45"/>
  <c r="S35" i="45"/>
  <c r="AZ34" i="45"/>
  <c r="AY34" i="45"/>
  <c r="AX34" i="45"/>
  <c r="AW34" i="45"/>
  <c r="AV34" i="45"/>
  <c r="AU34" i="45"/>
  <c r="S34" i="45"/>
  <c r="AZ33" i="45"/>
  <c r="AY33" i="45"/>
  <c r="AX33" i="45"/>
  <c r="AW33" i="45"/>
  <c r="AV33" i="45"/>
  <c r="AU33" i="45"/>
  <c r="S33" i="45"/>
  <c r="AZ32" i="45"/>
  <c r="AY32" i="45"/>
  <c r="AX32" i="45"/>
  <c r="AW32" i="45"/>
  <c r="AV32" i="45"/>
  <c r="AU32" i="45"/>
  <c r="S32" i="45"/>
  <c r="AZ31" i="45"/>
  <c r="AY31" i="45"/>
  <c r="AX31" i="45"/>
  <c r="AW31" i="45"/>
  <c r="AV31" i="45"/>
  <c r="AU31" i="45"/>
  <c r="S31" i="45"/>
  <c r="AZ30" i="45"/>
  <c r="AY30" i="45"/>
  <c r="AX30" i="45"/>
  <c r="AW30" i="45"/>
  <c r="AV30" i="45"/>
  <c r="AU30" i="45"/>
  <c r="S30" i="45"/>
  <c r="AZ29" i="45"/>
  <c r="AY29" i="45"/>
  <c r="AX29" i="45"/>
  <c r="AW29" i="45"/>
  <c r="AV29" i="45"/>
  <c r="AU29" i="45"/>
  <c r="S29" i="45"/>
  <c r="AZ28" i="45"/>
  <c r="AY28" i="45"/>
  <c r="AX28" i="45"/>
  <c r="AW28" i="45"/>
  <c r="AV28" i="45"/>
  <c r="AU28" i="45"/>
  <c r="S28" i="45"/>
  <c r="AZ27" i="45"/>
  <c r="AY27" i="45"/>
  <c r="AX27" i="45"/>
  <c r="AW27" i="45"/>
  <c r="AV27" i="45"/>
  <c r="AU27" i="45"/>
  <c r="S27" i="45"/>
  <c r="AZ26" i="45"/>
  <c r="AY26" i="45"/>
  <c r="AX26" i="45"/>
  <c r="AW26" i="45"/>
  <c r="AV26" i="45"/>
  <c r="AU26" i="45"/>
  <c r="S26" i="45"/>
  <c r="AZ25" i="45"/>
  <c r="AY25" i="45"/>
  <c r="AX25" i="45"/>
  <c r="AW25" i="45"/>
  <c r="AV25" i="45"/>
  <c r="AU25" i="45"/>
  <c r="S25" i="45"/>
  <c r="AZ24" i="45"/>
  <c r="AY24" i="45"/>
  <c r="AX24" i="45"/>
  <c r="AW24" i="45"/>
  <c r="AV24" i="45"/>
  <c r="AU24" i="45"/>
  <c r="S24" i="45"/>
  <c r="AZ23" i="45"/>
  <c r="AY23" i="45"/>
  <c r="AX23" i="45"/>
  <c r="AW23" i="45"/>
  <c r="AV23" i="45"/>
  <c r="AU23" i="45"/>
  <c r="S23" i="45"/>
  <c r="AZ22" i="45"/>
  <c r="AY22" i="45"/>
  <c r="AX22" i="45"/>
  <c r="AW22" i="45"/>
  <c r="AV22" i="45"/>
  <c r="AU22" i="45"/>
  <c r="S22" i="45"/>
  <c r="AZ21" i="45"/>
  <c r="AY21" i="45"/>
  <c r="AX21" i="45"/>
  <c r="AW21" i="45"/>
  <c r="AV21" i="45"/>
  <c r="AU21" i="45"/>
  <c r="S21" i="45"/>
  <c r="AZ20" i="45"/>
  <c r="AY20" i="45"/>
  <c r="AX20" i="45"/>
  <c r="AW20" i="45"/>
  <c r="AV20" i="45"/>
  <c r="AU20" i="45"/>
  <c r="S20" i="45"/>
  <c r="AZ19" i="45"/>
  <c r="AY19" i="45"/>
  <c r="AX19" i="45"/>
  <c r="AW19" i="45"/>
  <c r="AV19" i="45"/>
  <c r="AU19" i="45"/>
  <c r="S19" i="45"/>
  <c r="AZ18" i="45"/>
  <c r="AY18" i="45"/>
  <c r="AX18" i="45"/>
  <c r="AW18" i="45"/>
  <c r="AV18" i="45"/>
  <c r="AU18" i="45"/>
  <c r="S18" i="45"/>
  <c r="AZ17" i="45"/>
  <c r="AY17" i="45"/>
  <c r="AX17" i="45"/>
  <c r="AV17" i="45"/>
  <c r="AU17" i="45"/>
  <c r="AA17" i="45"/>
  <c r="AW17" i="45" s="1"/>
  <c r="AZ16" i="45"/>
  <c r="AV16" i="45"/>
  <c r="AU16" i="45"/>
  <c r="AC16" i="45"/>
  <c r="AC219" i="45" s="1"/>
  <c r="AB16" i="45"/>
  <c r="AB219" i="45" s="1"/>
  <c r="AA16" i="45"/>
  <c r="AZ15" i="45"/>
  <c r="AY15" i="45"/>
  <c r="AX15" i="45"/>
  <c r="AW15" i="45"/>
  <c r="AV15" i="45"/>
  <c r="AU15" i="45"/>
  <c r="S15" i="45"/>
  <c r="AZ14" i="45"/>
  <c r="AY14" i="45"/>
  <c r="AX14" i="45"/>
  <c r="AW14" i="45"/>
  <c r="AV14" i="45"/>
  <c r="AU14" i="45"/>
  <c r="S14" i="45"/>
  <c r="AZ13" i="45"/>
  <c r="AY13" i="45"/>
  <c r="AX13" i="45"/>
  <c r="AW13" i="45"/>
  <c r="AV13" i="45"/>
  <c r="AU13" i="45"/>
  <c r="S13" i="45"/>
  <c r="AZ12" i="45"/>
  <c r="AY12" i="45"/>
  <c r="AX12" i="45"/>
  <c r="AW12" i="45"/>
  <c r="AV12" i="45"/>
  <c r="AU12" i="45"/>
  <c r="S12" i="45"/>
  <c r="AZ11" i="45"/>
  <c r="AY11" i="45"/>
  <c r="AX11" i="45"/>
  <c r="AW11" i="45"/>
  <c r="AV11" i="45"/>
  <c r="AU11" i="45"/>
  <c r="S11" i="45"/>
  <c r="AZ10" i="45"/>
  <c r="AY10" i="45"/>
  <c r="AX10" i="45"/>
  <c r="AW10" i="45"/>
  <c r="AV10" i="45"/>
  <c r="AU10" i="45"/>
  <c r="S10" i="45"/>
  <c r="AZ9" i="45"/>
  <c r="AY9" i="45"/>
  <c r="AX9" i="45"/>
  <c r="AW9" i="45"/>
  <c r="AV9" i="45"/>
  <c r="AU9" i="45"/>
  <c r="AD9" i="45"/>
  <c r="S9" i="45"/>
  <c r="AX197" i="45" l="1"/>
  <c r="AX213" i="45"/>
  <c r="BK11" i="45"/>
  <c r="BK10" i="45"/>
  <c r="AW167" i="45"/>
  <c r="AW171" i="45"/>
  <c r="AW175" i="45"/>
  <c r="AW179" i="45"/>
  <c r="AO179" i="45" s="1"/>
  <c r="AX198" i="45"/>
  <c r="BK9" i="45"/>
  <c r="BK13" i="45"/>
  <c r="AD194" i="45"/>
  <c r="AN219" i="45"/>
  <c r="BK12" i="45"/>
  <c r="AY196" i="45"/>
  <c r="AX212" i="45"/>
  <c r="AO212" i="45" s="1"/>
  <c r="S155" i="45"/>
  <c r="Z219" i="45"/>
  <c r="AD156" i="45"/>
  <c r="AL219" i="45"/>
  <c r="AM219" i="45"/>
  <c r="AD181" i="45"/>
  <c r="AK219" i="45"/>
  <c r="AD155" i="45"/>
  <c r="AZ219" i="45"/>
  <c r="AA219" i="45"/>
  <c r="AV162" i="45"/>
  <c r="AV163" i="45"/>
  <c r="S197" i="45"/>
  <c r="BK197" i="45" s="1"/>
  <c r="BK202" i="45"/>
  <c r="BK204" i="45"/>
  <c r="BK205" i="45"/>
  <c r="BK206" i="45"/>
  <c r="BK207" i="45"/>
  <c r="BK208" i="45"/>
  <c r="BK209" i="45"/>
  <c r="BK210" i="45"/>
  <c r="AO122" i="45"/>
  <c r="BK123" i="45"/>
  <c r="BK127" i="45"/>
  <c r="AV160" i="45"/>
  <c r="AO160" i="45" s="1"/>
  <c r="S168" i="45"/>
  <c r="BK168" i="45" s="1"/>
  <c r="S172" i="45"/>
  <c r="S176" i="45"/>
  <c r="BK176" i="45" s="1"/>
  <c r="S180" i="45"/>
  <c r="BK180" i="45" s="1"/>
  <c r="AX191" i="45"/>
  <c r="AX181" i="45"/>
  <c r="AX183" i="45"/>
  <c r="AO183" i="45" s="1"/>
  <c r="AX185" i="45"/>
  <c r="AO185" i="45" s="1"/>
  <c r="AX187" i="45"/>
  <c r="AX189" i="45"/>
  <c r="AO189" i="45" s="1"/>
  <c r="BK211" i="45"/>
  <c r="BK214" i="45"/>
  <c r="AX216" i="45"/>
  <c r="AW156" i="45"/>
  <c r="AV157" i="45"/>
  <c r="AO157" i="45" s="1"/>
  <c r="AW169" i="45"/>
  <c r="AO169" i="45" s="1"/>
  <c r="AW173" i="45"/>
  <c r="AW177" i="45"/>
  <c r="AX182" i="45"/>
  <c r="AO182" i="45" s="1"/>
  <c r="AX184" i="45"/>
  <c r="AO184" i="45" s="1"/>
  <c r="AX186" i="45"/>
  <c r="AX188" i="45"/>
  <c r="AX192" i="45"/>
  <c r="AO192" i="45" s="1"/>
  <c r="AY194" i="45"/>
  <c r="AO194" i="45" s="1"/>
  <c r="AV158" i="45"/>
  <c r="AO158" i="45" s="1"/>
  <c r="AV159" i="45"/>
  <c r="AO159" i="45" s="1"/>
  <c r="S160" i="45"/>
  <c r="BK160" i="45" s="1"/>
  <c r="AW166" i="45"/>
  <c r="AO166" i="45" s="1"/>
  <c r="S167" i="45"/>
  <c r="BK167" i="45" s="1"/>
  <c r="AW170" i="45"/>
  <c r="AO170" i="45" s="1"/>
  <c r="S171" i="45"/>
  <c r="BK171" i="45" s="1"/>
  <c r="AW174" i="45"/>
  <c r="S175" i="45"/>
  <c r="BK175" i="45" s="1"/>
  <c r="AW178" i="45"/>
  <c r="AO178" i="45" s="1"/>
  <c r="S179" i="45"/>
  <c r="BK179" i="45" s="1"/>
  <c r="AX193" i="45"/>
  <c r="AO193" i="45" s="1"/>
  <c r="AY195" i="45"/>
  <c r="AO195" i="45" s="1"/>
  <c r="S196" i="45"/>
  <c r="BK139" i="45"/>
  <c r="BK143" i="45"/>
  <c r="BK199" i="45"/>
  <c r="BK200" i="45"/>
  <c r="BK50" i="45"/>
  <c r="BK54" i="45"/>
  <c r="BK58" i="45"/>
  <c r="BK62" i="45"/>
  <c r="BK66" i="45"/>
  <c r="BK70" i="45"/>
  <c r="BK82" i="45"/>
  <c r="BK86" i="45"/>
  <c r="BK88" i="45"/>
  <c r="BK92" i="45"/>
  <c r="BK96" i="45"/>
  <c r="BK215" i="45"/>
  <c r="BK15" i="45"/>
  <c r="AO42" i="45"/>
  <c r="AO54" i="45"/>
  <c r="AO62" i="45"/>
  <c r="AO70" i="45"/>
  <c r="AO78" i="45"/>
  <c r="AO92" i="45"/>
  <c r="AO114" i="45"/>
  <c r="AO116" i="45"/>
  <c r="AO120" i="45"/>
  <c r="BK19" i="45"/>
  <c r="BK20" i="45"/>
  <c r="BK33" i="45"/>
  <c r="BK34" i="45"/>
  <c r="BK37" i="45"/>
  <c r="BK38" i="45"/>
  <c r="AO154" i="45"/>
  <c r="BK24" i="45"/>
  <c r="BK30" i="45"/>
  <c r="BK32" i="45"/>
  <c r="BK36" i="45"/>
  <c r="BK44" i="45"/>
  <c r="BK47" i="45"/>
  <c r="BK48" i="45"/>
  <c r="BK51" i="45"/>
  <c r="BK52" i="45"/>
  <c r="BK55" i="45"/>
  <c r="BK56" i="45"/>
  <c r="BK59" i="45"/>
  <c r="BK60" i="45"/>
  <c r="BK63" i="45"/>
  <c r="BK64" i="45"/>
  <c r="BK67" i="45"/>
  <c r="BK68" i="45"/>
  <c r="BK71" i="45"/>
  <c r="BK72" i="45"/>
  <c r="BK74" i="45"/>
  <c r="BK76" i="45"/>
  <c r="BK89" i="45"/>
  <c r="BK90" i="45"/>
  <c r="BK93" i="45"/>
  <c r="BK94" i="45"/>
  <c r="BK97" i="45"/>
  <c r="AO102" i="45"/>
  <c r="BK103" i="45"/>
  <c r="BK107" i="45"/>
  <c r="AO110" i="45"/>
  <c r="AO111" i="45"/>
  <c r="BK111" i="45"/>
  <c r="AO129" i="45"/>
  <c r="AO146" i="45"/>
  <c r="AO148" i="45"/>
  <c r="AO152" i="45"/>
  <c r="BK185" i="45"/>
  <c r="AO137" i="45"/>
  <c r="AO142" i="45"/>
  <c r="AO143" i="45"/>
  <c r="AO188" i="45"/>
  <c r="AO22" i="45"/>
  <c r="AO32" i="45"/>
  <c r="AO41" i="45"/>
  <c r="AO74" i="45"/>
  <c r="AO12" i="45"/>
  <c r="BK14" i="45"/>
  <c r="AO14" i="45"/>
  <c r="S17" i="45"/>
  <c r="BK17" i="45" s="1"/>
  <c r="BK18" i="45"/>
  <c r="AO18" i="45"/>
  <c r="BK25" i="45"/>
  <c r="BK26" i="45"/>
  <c r="AO28" i="45"/>
  <c r="BK31" i="45"/>
  <c r="AO34" i="45"/>
  <c r="BK39" i="45"/>
  <c r="BK40" i="45"/>
  <c r="AO43" i="45"/>
  <c r="AO45" i="45"/>
  <c r="AO48" i="45"/>
  <c r="BK53" i="45"/>
  <c r="AO56" i="45"/>
  <c r="BK61" i="45"/>
  <c r="AO64" i="45"/>
  <c r="BK69" i="45"/>
  <c r="AO73" i="45"/>
  <c r="AO77" i="45"/>
  <c r="AO84" i="45"/>
  <c r="BK91" i="45"/>
  <c r="AO94" i="45"/>
  <c r="BK98" i="45"/>
  <c r="BK100" i="45"/>
  <c r="BK102" i="45"/>
  <c r="BK104" i="45"/>
  <c r="BK115" i="45"/>
  <c r="AO118" i="45"/>
  <c r="AO119" i="45"/>
  <c r="BK119" i="45"/>
  <c r="AO124" i="45"/>
  <c r="AO128" i="45"/>
  <c r="BK147" i="45"/>
  <c r="AO150" i="45"/>
  <c r="AO151" i="45"/>
  <c r="BK151" i="45"/>
  <c r="AO165" i="45"/>
  <c r="AO167" i="45"/>
  <c r="AO171" i="45"/>
  <c r="AO174" i="45"/>
  <c r="AO175" i="45"/>
  <c r="BK189" i="45"/>
  <c r="AO44" i="45"/>
  <c r="AO58" i="45"/>
  <c r="AO66" i="45"/>
  <c r="AO76" i="45"/>
  <c r="AO81" i="45"/>
  <c r="AO88" i="45"/>
  <c r="AO96" i="45"/>
  <c r="AO106" i="45"/>
  <c r="AO126" i="45"/>
  <c r="AO127" i="45"/>
  <c r="AO136" i="45"/>
  <c r="AO163" i="45"/>
  <c r="AO181" i="45"/>
  <c r="AO186" i="45"/>
  <c r="AO50" i="45"/>
  <c r="AY16" i="45"/>
  <c r="AO21" i="45"/>
  <c r="AO26" i="45"/>
  <c r="BK35" i="45"/>
  <c r="BK46" i="45"/>
  <c r="BK49" i="45"/>
  <c r="BK57" i="45"/>
  <c r="AO60" i="45"/>
  <c r="BK65" i="45"/>
  <c r="AO68" i="45"/>
  <c r="BK78" i="45"/>
  <c r="AO80" i="45"/>
  <c r="BK80" i="45"/>
  <c r="BK83" i="45"/>
  <c r="BK84" i="45"/>
  <c r="BK87" i="45"/>
  <c r="AO90" i="45"/>
  <c r="BK95" i="45"/>
  <c r="AO98" i="45"/>
  <c r="AO104" i="45"/>
  <c r="AO105" i="45"/>
  <c r="AO108" i="45"/>
  <c r="AO112" i="45"/>
  <c r="BK131" i="45"/>
  <c r="AO134" i="45"/>
  <c r="AO135" i="45"/>
  <c r="BK135" i="45"/>
  <c r="AO144" i="45"/>
  <c r="BK181" i="45"/>
  <c r="AO187" i="45"/>
  <c r="BK28" i="45"/>
  <c r="AO23" i="45"/>
  <c r="BK22" i="45"/>
  <c r="AO27" i="45"/>
  <c r="AO36" i="45"/>
  <c r="BK42" i="45"/>
  <c r="AO13" i="45"/>
  <c r="AX16" i="45"/>
  <c r="AO10" i="45"/>
  <c r="AO29" i="45"/>
  <c r="AO38" i="45"/>
  <c r="AO40" i="45"/>
  <c r="AO52" i="45"/>
  <c r="AO72" i="45"/>
  <c r="AO75" i="45"/>
  <c r="AO79" i="45"/>
  <c r="AO85" i="45"/>
  <c r="AO99" i="45"/>
  <c r="AO101" i="45"/>
  <c r="BK106" i="45"/>
  <c r="AO109" i="45"/>
  <c r="BK114" i="45"/>
  <c r="AO115" i="45"/>
  <c r="BK122" i="45"/>
  <c r="AO123" i="45"/>
  <c r="BK129" i="45"/>
  <c r="AO130" i="45"/>
  <c r="AO132" i="45"/>
  <c r="BK137" i="45"/>
  <c r="AO138" i="45"/>
  <c r="AO139" i="45"/>
  <c r="AO140" i="45"/>
  <c r="BK146" i="45"/>
  <c r="AO147" i="45"/>
  <c r="BK154" i="45"/>
  <c r="AO172" i="45"/>
  <c r="AO173" i="45"/>
  <c r="AO176" i="45"/>
  <c r="AO177" i="45"/>
  <c r="AO180" i="45"/>
  <c r="BK182" i="45"/>
  <c r="BK186" i="45"/>
  <c r="BK193" i="45"/>
  <c r="AO197" i="45"/>
  <c r="AO198" i="45"/>
  <c r="AO201" i="45"/>
  <c r="AO203" i="45"/>
  <c r="AO213" i="45"/>
  <c r="AO216" i="45"/>
  <c r="AO15" i="45"/>
  <c r="AO20" i="45"/>
  <c r="BK21" i="45"/>
  <c r="AO24" i="45"/>
  <c r="BK27" i="45"/>
  <c r="AO30" i="45"/>
  <c r="AO33" i="45"/>
  <c r="AO37" i="45"/>
  <c r="BK41" i="45"/>
  <c r="BK45" i="45"/>
  <c r="AO47" i="45"/>
  <c r="AO51" i="45"/>
  <c r="AO55" i="45"/>
  <c r="AO59" i="45"/>
  <c r="AO63" i="45"/>
  <c r="AO67" i="45"/>
  <c r="AO71" i="45"/>
  <c r="BK75" i="45"/>
  <c r="BK79" i="45"/>
  <c r="AO82" i="45"/>
  <c r="BK85" i="45"/>
  <c r="AO87" i="45"/>
  <c r="AO91" i="45"/>
  <c r="AO95" i="45"/>
  <c r="BK99" i="45"/>
  <c r="BK101" i="45"/>
  <c r="AO103" i="45"/>
  <c r="BK108" i="45"/>
  <c r="BK109" i="45"/>
  <c r="BK116" i="45"/>
  <c r="AO117" i="45"/>
  <c r="BK117" i="45"/>
  <c r="BK124" i="45"/>
  <c r="AO125" i="45"/>
  <c r="BK125" i="45"/>
  <c r="AO131" i="45"/>
  <c r="AO133" i="45"/>
  <c r="BK133" i="45"/>
  <c r="AO141" i="45"/>
  <c r="BK141" i="45"/>
  <c r="BK148" i="45"/>
  <c r="AO149" i="45"/>
  <c r="BK149" i="45"/>
  <c r="AO190" i="45"/>
  <c r="BK190" i="45"/>
  <c r="BK194" i="45"/>
  <c r="BK118" i="45"/>
  <c r="BK150" i="45"/>
  <c r="BK191" i="45"/>
  <c r="BK195" i="45"/>
  <c r="BK110" i="45"/>
  <c r="AO11" i="45"/>
  <c r="AO19" i="45"/>
  <c r="BK23" i="45"/>
  <c r="AO25" i="45"/>
  <c r="BK29" i="45"/>
  <c r="AO31" i="45"/>
  <c r="AO35" i="45"/>
  <c r="AO39" i="45"/>
  <c r="BK43" i="45"/>
  <c r="AO46" i="45"/>
  <c r="AO49" i="45"/>
  <c r="AO53" i="45"/>
  <c r="AO57" i="45"/>
  <c r="AO61" i="45"/>
  <c r="AO65" i="45"/>
  <c r="AO69" i="45"/>
  <c r="BK73" i="45"/>
  <c r="BK77" i="45"/>
  <c r="BK81" i="45"/>
  <c r="AO83" i="45"/>
  <c r="AO86" i="45"/>
  <c r="AO89" i="45"/>
  <c r="AO93" i="45"/>
  <c r="AO97" i="45"/>
  <c r="AO100" i="45"/>
  <c r="BK105" i="45"/>
  <c r="AO107" i="45"/>
  <c r="BK112" i="45"/>
  <c r="AO113" i="45"/>
  <c r="BK113" i="45"/>
  <c r="BK120" i="45"/>
  <c r="AO121" i="45"/>
  <c r="BK121" i="45"/>
  <c r="BK144" i="45"/>
  <c r="AO145" i="45"/>
  <c r="BK145" i="45"/>
  <c r="BK152" i="45"/>
  <c r="AO153" i="45"/>
  <c r="BK153" i="45"/>
  <c r="AO156" i="45"/>
  <c r="BK165" i="45"/>
  <c r="AO168" i="45"/>
  <c r="BK169" i="45"/>
  <c r="BK173" i="45"/>
  <c r="BK177" i="45"/>
  <c r="BK192" i="45"/>
  <c r="BK196" i="45"/>
  <c r="AO17" i="45"/>
  <c r="BK128" i="45"/>
  <c r="BK136" i="45"/>
  <c r="AO196" i="45"/>
  <c r="AO9" i="45"/>
  <c r="S16" i="45"/>
  <c r="BK16" i="45" s="1"/>
  <c r="AW16" i="45"/>
  <c r="BK126" i="45"/>
  <c r="BK134" i="45"/>
  <c r="BK142" i="45"/>
  <c r="BK156" i="45"/>
  <c r="BK158" i="45"/>
  <c r="BK162" i="45"/>
  <c r="BK132" i="45"/>
  <c r="BK140" i="45"/>
  <c r="S157" i="45"/>
  <c r="BK157" i="45" s="1"/>
  <c r="S159" i="45"/>
  <c r="BK159" i="45" s="1"/>
  <c r="S161" i="45"/>
  <c r="BK161" i="45" s="1"/>
  <c r="S163" i="45"/>
  <c r="BK163" i="45" s="1"/>
  <c r="BK166" i="45"/>
  <c r="BK170" i="45"/>
  <c r="BK172" i="45"/>
  <c r="BK174" i="45"/>
  <c r="BK178" i="45"/>
  <c r="BK184" i="45"/>
  <c r="BK188" i="45"/>
  <c r="BK130" i="45"/>
  <c r="BK138" i="45"/>
  <c r="AV155" i="45"/>
  <c r="AO155" i="45" s="1"/>
  <c r="BK155" i="45"/>
  <c r="BK164" i="45"/>
  <c r="BK183" i="45"/>
  <c r="BK187" i="45"/>
  <c r="AO191" i="45"/>
  <c r="AY199" i="45"/>
  <c r="AY200" i="45"/>
  <c r="AO200" i="45" s="1"/>
  <c r="AY202" i="45"/>
  <c r="AO202" i="45" s="1"/>
  <c r="AY204" i="45"/>
  <c r="AO204" i="45" s="1"/>
  <c r="AY205" i="45"/>
  <c r="AO205" i="45" s="1"/>
  <c r="AY206" i="45"/>
  <c r="AO206" i="45" s="1"/>
  <c r="AY207" i="45"/>
  <c r="AO207" i="45" s="1"/>
  <c r="AY208" i="45"/>
  <c r="AO208" i="45" s="1"/>
  <c r="AY209" i="45"/>
  <c r="AO209" i="45" s="1"/>
  <c r="AY210" i="45"/>
  <c r="AO210" i="45" s="1"/>
  <c r="AY211" i="45"/>
  <c r="AO211" i="45" s="1"/>
  <c r="AY214" i="45"/>
  <c r="AO214" i="45" s="1"/>
  <c r="AY215" i="45"/>
  <c r="AO215" i="45" s="1"/>
  <c r="S198" i="45"/>
  <c r="BK198" i="45" s="1"/>
  <c r="S201" i="45"/>
  <c r="BK201" i="45" s="1"/>
  <c r="S203" i="45"/>
  <c r="BK203" i="45" s="1"/>
  <c r="S212" i="45"/>
  <c r="BK212" i="45" s="1"/>
  <c r="S213" i="45"/>
  <c r="BK213" i="45" s="1"/>
  <c r="S216" i="45"/>
  <c r="BK216" i="45" s="1"/>
  <c r="AD219" i="45" l="1"/>
  <c r="AW219" i="45"/>
  <c r="AX219" i="45"/>
  <c r="AY219" i="45"/>
  <c r="BK219" i="45"/>
  <c r="S219" i="45"/>
  <c r="AV219" i="45"/>
  <c r="AO16" i="45"/>
  <c r="AO199" i="45"/>
  <c r="AJ162" i="45" l="1"/>
  <c r="AU162" i="45" s="1"/>
  <c r="AU219" i="45" l="1"/>
  <c r="AO162" i="45"/>
  <c r="AO219" i="45" s="1"/>
  <c r="AJ219" i="45"/>
</calcChain>
</file>

<file path=xl/sharedStrings.xml><?xml version="1.0" encoding="utf-8"?>
<sst xmlns="http://schemas.openxmlformats.org/spreadsheetml/2006/main" count="2121" uniqueCount="421">
  <si>
    <t>№ п/п</t>
  </si>
  <si>
    <t>Адрес объекта</t>
  </si>
  <si>
    <t>ИТОГО</t>
  </si>
  <si>
    <t>Наименование ремонтных работ (в случае, если выборочный капремонт)</t>
  </si>
  <si>
    <t xml:space="preserve">Единицы измерения мощности планируемого объекта (посещений в смену, койко-мест для стационаров) </t>
  </si>
  <si>
    <t>Консолидированный бюджет, в том числе по годам:</t>
  </si>
  <si>
    <t>Федеральный бюджет, в том числе по годам:</t>
  </si>
  <si>
    <t xml:space="preserve">Запланированный год завершения мероприятия по объекту  </t>
  </si>
  <si>
    <t>Региональный бюджет, в том числе по годам:</t>
  </si>
  <si>
    <t>Планируемое мероприятие  (капитальный ремонт, выборочный ремонт)</t>
  </si>
  <si>
    <t>Не софинансируемые за счет средств федерального бюджета расходы субъекта Российской Федерации в части мероприятий по капитальному ремонту, в том числе по годам****:</t>
  </si>
  <si>
    <t>Опорный населенный пункт (да/нет)</t>
  </si>
  <si>
    <t>Сельская территория (да/нет)</t>
  </si>
  <si>
    <t>Арктическая зона (да/нет)</t>
  </si>
  <si>
    <t>Износ (%)*</t>
  </si>
  <si>
    <t>Наличие детских подразделений (при наличии, указать численность детского населения, при отсутствии указать - нет)</t>
  </si>
  <si>
    <t>Краткое наименование объекта (РБ, ЦРБ, ФАП, ВА, ФЗ, ФП, ЦВОП, ПД, П, УБ, стационар, ЖК, поликлиническое подразделение)</t>
  </si>
  <si>
    <t>Объем работ (кв.м.)</t>
  </si>
  <si>
    <t>Наименование заказчика (полностью)</t>
  </si>
  <si>
    <t xml:space="preserve">Полное наименование объекта </t>
  </si>
  <si>
    <t>Мощность планируемого объекта (согласно ст.15)</t>
  </si>
  <si>
    <t>Обслуживаемое население (существующее)</t>
  </si>
  <si>
    <t>Количество населения, обслуживаемое 
медицинской организацией (структурным подразделением)**
(планируемое)</t>
  </si>
  <si>
    <r>
      <t xml:space="preserve">Планируемая стоимость работ (консолидированный бюджет) </t>
    </r>
    <r>
      <rPr>
        <b/>
        <sz val="10"/>
        <rFont val="Times New Roman"/>
        <family val="1"/>
        <charset val="204"/>
      </rPr>
      <t>(сумма столбцов 19 - 28)</t>
    </r>
  </si>
  <si>
    <r>
      <t>Планируемая стоимость работ (федеральный бюджет) (</t>
    </r>
    <r>
      <rPr>
        <b/>
        <sz val="10"/>
        <rFont val="Times New Roman"/>
        <family val="1"/>
        <charset val="204"/>
      </rPr>
      <t>сумма столбцов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30-28)</t>
    </r>
  </si>
  <si>
    <r>
      <t>Планируемая стоимость работ (средства регионального бюджета) (</t>
    </r>
    <r>
      <rPr>
        <b/>
        <sz val="10"/>
        <rFont val="Times New Roman"/>
        <family val="1"/>
        <charset val="204"/>
      </rPr>
      <t>сумма столбцов 41-50</t>
    </r>
    <r>
      <rPr>
        <sz val="10"/>
        <rFont val="Times New Roman"/>
        <family val="1"/>
        <charset val="204"/>
      </rPr>
      <t>)</t>
    </r>
  </si>
  <si>
    <r>
      <t>Не софинансируемые за счет средств федерального бюджета расходы субъекта Российской Федерации*** (</t>
    </r>
    <r>
      <rPr>
        <b/>
        <sz val="10"/>
        <rFont val="Times New Roman"/>
        <family val="1"/>
        <charset val="204"/>
      </rPr>
      <t>сумма столбцов 52-61</t>
    </r>
    <r>
      <rPr>
        <sz val="10"/>
        <rFont val="Times New Roman"/>
        <family val="1"/>
        <charset val="204"/>
      </rPr>
      <t>)</t>
    </r>
  </si>
  <si>
    <r>
      <t xml:space="preserve">Общий объём финансирования объекта </t>
    </r>
    <r>
      <rPr>
        <b/>
        <sz val="10"/>
        <rFont val="Times New Roman"/>
        <family val="1"/>
        <charset val="204"/>
      </rPr>
      <t>(сумма столбцов 18 и 51)</t>
    </r>
  </si>
  <si>
    <t>нет</t>
  </si>
  <si>
    <t>ФП</t>
  </si>
  <si>
    <t>П</t>
  </si>
  <si>
    <t>да</t>
  </si>
  <si>
    <t>ГОСУДАРСТВЕННОЕ БЮДЖЕТНОЕ УЧРЕЖДЕНИЕ ЗДРАВООХРАНЕНИЯ "БРАСОВСКАЯ ЦЕНТРАЛЬНАЯ РАЙОННАЯ БОЛЬНИЦА"</t>
  </si>
  <si>
    <t>ГОСУДАРСТВЕННОЕ БЮДЖЕТНОЕ УЧРЕЖДЕНИЕ ЗДРАВООХРАНЕНИЯ "ЖУКОВСКАЯ МЕЖРАЙОННАЯ БОЛЬНИЦА"</t>
  </si>
  <si>
    <t>ГОСУДАРСТВЕННОЕ БЮДЖЕТНОЕ УЧРЕЖДЕНИЕ ЗДРАВООХРАНЕНИЯ "ДЯТЬКОВСКАЯ РАЙОННАЯ БОЛЬНИЦА ИМЕНИ В.А. ПОНИЗОВА"</t>
  </si>
  <si>
    <t>ГОСУДАРСТВЕННОЕ БЮДЖЕТНОЕ УЧРЕЖДЕНИЕ ЗДРАВООХРАНЕНИЯ "МГЛИНСКАЯ ЦЕНТРАЛЬНАЯ РАЙОННАЯ БОЛЬНИЦА"</t>
  </si>
  <si>
    <t>ГОСУДАРСТВЕННОЕ БЮДЖЕТНОЕ УЧРЕЖДЕНИЕ ЗДРАВООХРАНЕНИЯ "НАВЛИНСКАЯ ЦЕНТРАЛЬНАЯ РАЙОННАЯ БОЛЬНИЦА"</t>
  </si>
  <si>
    <t>ГОСУДАРСТВЕННОЕ БЮДЖЕТНОЕ УЧРЕЖДЕНИЕ ЗДРАВООХРАНЕНИЯ "ПОЧЕПСКАЯ ЦЕНТРАЛЬНАЯ РАЙОННАЯ БОЛЬНИЦА"</t>
  </si>
  <si>
    <t>ГОСУДАРСТВЕННОЕ АВТОНОМНОЕ УЧРЕЖДЕНИЕ ЗДРАВООХРАНЕНИЯ "БРЯНСКАЯ ГОРОДСКАЯ ПОЛИКЛИНИКА №1"</t>
  </si>
  <si>
    <t>ГОСУДАРСТВЕННОЕ БЮДЖЕТНОЕ УЧРЕЖДЕНИЕ ЗДРАВООХРАНЕНИЯ "БРЯНСКАЯ МЕЖРАЙОННАЯ БОЛЬНИЦА"</t>
  </si>
  <si>
    <t>ГОСУДАРСТВЕННОЕ БЮДЖЕТНОЕ УЧРЕЖДЕНИЕ ЗДРАВООХРАНЕНИЯ "СУРАЖСКАЯ ЦЕНТРАЛЬНАЯ РАЙОННАЯ БОЛЬНИЦА"</t>
  </si>
  <si>
    <t>ГБУЗ "КЦГБ"</t>
  </si>
  <si>
    <t>ГБУЗ " КЛЕТНЯНСКАЯ ЦРБ "</t>
  </si>
  <si>
    <t>посещ./смену</t>
  </si>
  <si>
    <t>ФАП</t>
  </si>
  <si>
    <t>10</t>
  </si>
  <si>
    <t>5</t>
  </si>
  <si>
    <t>6</t>
  </si>
  <si>
    <t>Врачебная амбулатория</t>
  </si>
  <si>
    <t>ВА</t>
  </si>
  <si>
    <t>23</t>
  </si>
  <si>
    <t>4</t>
  </si>
  <si>
    <t>7</t>
  </si>
  <si>
    <t>16</t>
  </si>
  <si>
    <t>Государственное бюджетное учреждение здравоохранение "Брасовская центральная районная больница"</t>
  </si>
  <si>
    <t>Фельдшерско-акушерский пункт</t>
  </si>
  <si>
    <t>Государственное бюджетное учреждение здравоохранения "Брянская межрайонная больница"</t>
  </si>
  <si>
    <t>Государственное бюджетное учреждение здравоохранения "Выгоничская центральная районная больница"</t>
  </si>
  <si>
    <t>Государственное бюджетное учреждение здравоохранения "Жуковская межрайонная больница"</t>
  </si>
  <si>
    <t>Государственное бюджетное учреждение здравоохранения "Карачевская центральная районная больница"</t>
  </si>
  <si>
    <t>Государственное бюджетное учреждение здравоохранения «Климовская центральная районная больница»</t>
  </si>
  <si>
    <t>Государственное бюджетное учреждение здравоохранения «Новозыбковская центральная районная больница»</t>
  </si>
  <si>
    <t>Государственное бюджетное учреждение здравоохранения «Брасовская центральная районная больница»</t>
  </si>
  <si>
    <t>Государственное бюджетное учреждение здравоохранения "Комаричская центральная районная больница"</t>
  </si>
  <si>
    <t>Поликлиника</t>
  </si>
  <si>
    <t>Государственное бюджетное учреждение здравоохранения "Красногорская Центральная Районная Больница"</t>
  </si>
  <si>
    <t>Государственное бюджетное учреждение здравоохранения "Новозыбковская  центральная районная Больница"</t>
  </si>
  <si>
    <t>Государственное бюджетное учреждение здравоохранения "Мглинская центральная районная больница"</t>
  </si>
  <si>
    <t>Государственное бюджетное учреждение здравоохранения "Навлинская центральная районная больница"</t>
  </si>
  <si>
    <t>Государственное бюджетное учреждение здравоохранения "Новозыбковская центральная районная больница"</t>
  </si>
  <si>
    <t>Государственное бюджетное учреждение здравоохранения "Погарская центральная районная больница"</t>
  </si>
  <si>
    <t>Государственное бюджетное учреждение здравоохранения "Почепская центральная районная больница"</t>
  </si>
  <si>
    <t>Участковая больница</t>
  </si>
  <si>
    <t>Государственное бюджетное учреждение здравоохранения "Трубчевская  центральная районная больница"</t>
  </si>
  <si>
    <t>Государственное бюджетное учреждение здравоохранения "Суземская центральная районная больница"</t>
  </si>
  <si>
    <t>Государственное бюджетное учреждение здравоохранения "Суражская центральная районная больница"</t>
  </si>
  <si>
    <t>Государственное бюджетное учреждение здравоохранения "Трубчевская центральная районная больница"</t>
  </si>
  <si>
    <t>Государственное бюджетное учреждение здравоохранения " Унечская центральная районная больница"</t>
  </si>
  <si>
    <t>ГБУЗ "БГДП № 2"</t>
  </si>
  <si>
    <t>Корпус 1 ГБУЗ "БГДП № 2"</t>
  </si>
  <si>
    <t>ГБУЗ "БГДБ №1"</t>
  </si>
  <si>
    <t>здание детской поликлиники ГБУЗ "БГДБ №1"</t>
  </si>
  <si>
    <t>ГОСУДАРСТВЕННОЕ БЮДЖЕТНОЕ УЧРЕЖДЕНИЕ ЗДРАВООХРАНЕНИЯ "ГОРДЕЕВСКАЯ ЦЕНТРАЛЬНАЯ РАЙОННАЯ БОЛЬНИЦА"</t>
  </si>
  <si>
    <t>поликлиника детская н.п. Гордеевка ГОСУДАРСТВЕННОЕ БЮДЖЕТНОЕ УЧРЕЖДЕНИЕ ЗДРАВООХРАНЕНИЯ "ГОРДЕЕВСКАЯ ЦЕНТРАЛЬНАЯ РАЙОННАЯ БОЛЬНИЦ</t>
  </si>
  <si>
    <t>ГОСУДАРСТВЕННОЕ БЮДЖЕТНОЕ УЧРЕЖДЕНИЕ ЗДРАВООХРАНЕНИЯ "ФОКИНСКАЯ ГОРОДСКАЯ БОЛЬНИЦА ИМЕНИ В.И.ГЕДРОЙЦ"</t>
  </si>
  <si>
    <t>Капитальный ремонт поликлиники н.п. Фокино ГОСУДАРСТВЕННОЕ БЮДЖЕТНОЕ УЧРЕЖДЕНИЕ ЗДРАВООХРАНЕНИЯ "ФОКИНСКАЯ ГОРОДСКАЯ БОЛЬНИЦА ИМЕНИ В.И.ГЕДРОЙЦ"</t>
  </si>
  <si>
    <t>ГБУЗ "СУРАЖСКАЯ ЦРБ"</t>
  </si>
  <si>
    <t>здание поликлиники ГБУЗ "СУРАЖСКАЯ ЦРБ"</t>
  </si>
  <si>
    <t>ГБУЗ "НОВОЗЫБКОВСКАЯ ЦРБ"</t>
  </si>
  <si>
    <t>Женская консультация ГБУЗ "НОВОЗЫБКОВСКАЯ ЦРБ"</t>
  </si>
  <si>
    <t>врачебная амбулатория н.п. Бытошь ГОСУДАРСТВЕННОЕ БЮДЖЕТНОЕ УЧРЕЖДЕНИЕ ЗДРАВООХРАНЕНИЯ "ДЯТЬКОВСКАЯ РАЙОННАЯ БОЛЬНИЦА ИМЕНИ В.А. ПОНИЗОВА"</t>
  </si>
  <si>
    <t>ГОСУДАРСТВЕННОЕ БЮДЖЕТНОЕ УЧРЕЖДЕНИЕ ЗДРАВООХРАНЕНИЯ "ЗЛЫНКОВСКАЯ ЦЕНТРАЛЬНАЯ РАЙОННАЯ БОЛЬНИЦА"</t>
  </si>
  <si>
    <t xml:space="preserve">фельдшерско-акушерский пункт н.п. Денисковичи ГОСУДАРСТВЕННОЕ БЮДЖЕТНОЕ УЧРЕЖДЕНИЕ ЗДРАВООХРАНЕНИЯ "ЗЛЫНКОВСКАЯ ЦЕНТРАЛЬНАЯ РАЙОННАЯ БОЛЬНИЦА" </t>
  </si>
  <si>
    <t>фельдшерско-акушерский пункт н.п. Великая Дуброва ГОСУДАРСТВЕННОЕ БЮДЖЕТНОЕ УЧРЕЖДЕНИЕ ЗДРАВООХРАНЕНИЯ "МГЛИНСКАЯ ЦЕНТРАЛЬНАЯ РАЙОННАЯ БОЛЬНИЦА"</t>
  </si>
  <si>
    <t>поликлиника главный корпус н.п. Навля ГОСУДАРСТВЕННОЕ БЮДЖЕТНОЕ УЧРЕЖДЕНИЕ ЗДРАВООХРАНЕНИЯ "НАВЛИНСКАЯ ЦЕНТРАЛЬНАЯ РАЙОННАЯ БОЛЬНИЦА"</t>
  </si>
  <si>
    <t>ГОСУДАРСТВЕННОЕ БЮДЖЕТНОЕ УЧРЕЖДЕНИЕ ЗДРАВООХРАНЕНИЯ "БРЯНСКАЯ ГОРОДСКАЯ БОЛЬНИЦА № 8 "</t>
  </si>
  <si>
    <t>Поликлиническое отделение ГОСУДАРСТВЕННОЕ БЮДЖЕТНОЕ УЧРЕЖДЕНИЕ ЗДРАВООХРАНЕНИЯ "БРЯНСКАЯ ГОРОДСКАЯ БОЛЬНИЦА № 8 "</t>
  </si>
  <si>
    <t>дневной стационар лечебный корпус ГОСУДАРСТВЕННОЕ БЮДЖЕТНОЕ УЧРЕЖДЕНИЕ ЗДРАВООХРАНЕНИЯ "БРЯНСКАЯ ГОРОДСКАЯ БОЛЬНИЦА № 8 "</t>
  </si>
  <si>
    <t>поликлиника н.п. Гордеевка ГОСУДАРСТВЕННОЕ БЮДЖЕТНОЕ УЧРЕЖДЕНИЕ ЗДРАВООХРАНЕНИЯ "ГОРДЕЕВСКАЯ ЦЕНТРАЛЬНАЯ РАЙОННАЯ БОЛЬНИЦ</t>
  </si>
  <si>
    <t>ГБУЗ "СГБ"</t>
  </si>
  <si>
    <t>Детская поликлиника</t>
  </si>
  <si>
    <t>ГОСУДАРСТВЕННОЕ БЮДЖЕТНОЕ УЧРЕЖДЕНИЕ ЗДРАВООХРАНЕНИЯ "ПОЧЕПСКАЯ ЦЕНТРАЛЬНАЯ РАЙОННАЯ БОЛЬНИЦА</t>
  </si>
  <si>
    <t>врачебная амбулатория н.п. Заречье ГОСУДАРСТВЕННОЕ БЮДЖЕТНОЕ УЧРЕЖДЕНИЕ ЗДРАВООХРАНЕНИЯ "ПОЧЕПСКАЯ ЦЕНТРАЛЬНАЯ РАЙОННАЯ БОЛЬНИЦА</t>
  </si>
  <si>
    <t>ГОСУДАРСТВЕННОЕ БЮДЖЕТНОЕ УЧРЕЖДЕНИЕ ЗДРАВООХРАНЕНИЯ "НОВОЗЫБКОВСКАЯ ЦЕНТРАЛЬНАЯ РАЙОННАЯ БОЛЬНИЦА"</t>
  </si>
  <si>
    <t>врачебная амбулатория н.п. Новые Бобовичи ГОСУДАРСТВЕННОЕ БЮДЖЕТНОЕ УЧРЕЖДЕНИЕ ЗДРАВООХРАНЕНИЯ "НОВОЗЫБКОВСКАЯ ЦЕНТРАЛЬНАЯ РАЙОННАЯ БОЛЬНИЦА</t>
  </si>
  <si>
    <t>врачебная амбулатория н.п. Верещаки ГОСУДАРСТВЕННОЕ БЮДЖЕТНОЕ УЧРЕЖДЕНИЕ ЗДРАВООХРАНЕНИЯ "НОВОЗЫБКОВСКАЯ ЦЕНТРАЛЬНАЯ РАЙОННАЯ БОЛЬНИЦА"</t>
  </si>
  <si>
    <t>ГОСУДАРСТВЕННОЕ БЮДЖЕТНОЕ УЧРЕЖДЕНИЕ ЗДРАВООХРАНЕНИЯ "КЛИНЦОВСКАЯ ЦЕНТРАЛЬНАЯ ГОРОДСКАЯ БОЛЬНИЦА"</t>
  </si>
  <si>
    <t>фельдшерско-акушерский пункт н.п. Павличи  ГОСУДАРСТВЕННОЕ БЮДЖЕТНОЕ УЧРЕЖДЕНИЕ ЗДРАВООХРАНЕНИЯ "КЛИНЦОВСКАЯ ЦЕНТРАЛЬНАЯ ГОРОДСКАЯ БОЛЬНИЦА"</t>
  </si>
  <si>
    <t xml:space="preserve"> ГОСУДАРСТВЕННОЕ БЮДЖЕТНОЕ УЧРЕЖДЕНИЕ ЗДРАВООХРАНЕНИЯ "ЖУКОВСКАЯ МЕЖРАЙОННАЯ БОЛЬНИЦА"</t>
  </si>
  <si>
    <t>фельдшерско-акушерский пункт н.п. Вороново ГОСУДАРСТВЕННОЕ БЮДЖЕТНОЕ УЧРЕЖДЕНИЕ ЗДРАВООХРАНЕНИЯ "ЖУКОВСКАЯ МЕЖРАЙОННАЯ БОЛЬНИЦА"</t>
  </si>
  <si>
    <t>фельдшерско-акушерский пункт н.п. Вьюнка ГОСУДАРСТВЕННОЕ БЮДЖЕТНОЕ УЧРЕЖДЕНИЕ ЗДРАВООХРАНЕНИЯ "КЛИНЦОВСКАЯ ЦЕНТРАЛЬНАЯ ГОРОДСКАЯ БОЛЬНИЦА"</t>
  </si>
  <si>
    <t>ГОСУДАРСТВЕННОЕ БЮДЖЕТНОЕ УЧРЕЖДЕНИЕ ЗДРАВООХРАНЕНИЯ "УНЕЧСКАЯ ЦЕНТРАЛЬНАЯ РАЙОННАЯ БОЛЬНИЦА"</t>
  </si>
  <si>
    <t>фельдшерско-акушерский пункт н.п. Песчанка ГОСУДАРСТВЕННОЕ БЮДЖЕТНОЕ УЧРЕЖДЕНИЕ ЗДРАВООХРАНЕНИЯ "УНЕЧСКАЯ ЦЕНТРАЛЬНАЯ РАЙОННАЯ БОЛЬНИЦА</t>
  </si>
  <si>
    <t>фельдшерско-акушерский пункт н.п. Гута-Корецкая ГОСУДАРСТВЕННОЕ БЮДЖЕТНОЕ УЧРЕЖДЕНИЕ ЗДРАВООХРАНЕНИЯ "КЛИНЦОВСКАЯ ЦЕНТРАЛЬНАЯ ГОРОДСКАЯ БОЛЬНИЦА"</t>
  </si>
  <si>
    <t>ГОСУДАРСТВЕННОЕ БЮДЖЕТНОЕ УЧРЕЖДЕНИЕ ЗДРАВООХРАНЕНИЯ "ДУБРОВСКАЯ ЦЕНТРАЛЬНАЯ РАЙОННАЯ БОЛЬНИЦА"</t>
  </si>
  <si>
    <t>фельдшерско-акушерский пункт н.п. Давыдчи ГОСУДАРСТВЕННОЕ БЮДЖЕТНОЕ УЧРЕЖДЕНИЕ ЗДРАВООХРАНЕНИЯ "ДУБРОВСКАЯ ЦЕНТРАЛЬНАЯ РАЙОННАЯ БОЛЬНИЦА"</t>
  </si>
  <si>
    <t>фельдшерско-акушерский пункт н.п. Новая Романовка ГОСУДАРСТВЕННОЕ БЮДЖЕТНОЕ УЧРЕЖДЕНИЕ ЗДРАВООХРАНЕНИЯ "МГЛИНСКАЯ ЦЕНТРАЛЬНАЯ РАЙОННАЯ БОЛЬНИЦА"</t>
  </si>
  <si>
    <t>ГОСУДАРСТВЕННОЕ БЮДЖЕТНОЕ УЧРЕЖДЕНИЕ ЗДРАВООХРАНЕНИЯ "КРАСНОГОРСКАЯ ЦЕНТРАЛЬНАЯ РАЙОННАЯ БОЛЬНИЦА"</t>
  </si>
  <si>
    <t>фельдшерско-акушерский пункт н.п. Любовшо ГОСУДАРСТВЕННОЕ БЮДЖЕТНОЕ УЧРЕЖДЕНИЕ ЗДРАВООХРАНЕНИЯ "КРАСНОГОРСКАЯ ЦЕНТРАЛЬНАЯ РАЙОННАЯ БОЛЬНИЦА"</t>
  </si>
  <si>
    <t>фельдшерско-акушерский пункт н.п. Овчинец ГОСУДАРСТВЕННОЕ БЮДЖЕТНОЕ УЧРЕЖДЕНИЕ ЗДРАВООХРАНЕНИЯ "СУРАЖСКАЯ ЦЕНТРАЛЬНАЯ РАЙОННАЯ БОЛЬНИЦА"</t>
  </si>
  <si>
    <t>ГОСУДАРСТВЕННОЕ БЮДЖЕТНОЕ УЧРЕЖДЕНИЕ ЗДРАВООХРАНЕНИЯ "ВЫГОНИЧСКАЯ ЦЕНТРАЛЬНАЯ РАЙОННАЯ БОЛЬНИЦА"</t>
  </si>
  <si>
    <t>врачебная амбулатория н.п. Деснянский ГОСУДАРСТВЕННОЕ БЮДЖЕТНОЕ УЧРЕЖДЕНИЕ ЗДРАВООХРАНЕНИЯ "ВЫГОНИЧСКАЯ ЦЕНТРАЛЬНАЯ РАЙОННАЯ БОЛЬНИЦА"</t>
  </si>
  <si>
    <t>фельдшерско-акушерский пункт н.п. Алешня ГОСУДАРСТВЕННОЕ БЮДЖЕТНОЕ УЧРЕЖДЕНИЕ ЗДРАВООХРАНЕНИЯ "ДУБРОВСКАЯ ЦЕНТРАЛЬНАЯ РАЙОННАЯ БОЛЬНИЦА"</t>
  </si>
  <si>
    <t>фельдшерско-акушерский пункт н.п. Новое Задубенье ГОСУДАРСТВЕННОЕ БЮДЖЕТНОЕ УЧРЕЖДЕНИЕ ЗДРАВООХРАНЕНИЯ "УНЕЧСКАЯ ЦЕНТРАЛЬНАЯ РАЙОННАЯ БОЛЬНИЦА</t>
  </si>
  <si>
    <t>фельдшерско-акушерский пункт н.п. Синезерки ГОСУДАРСТВЕННОЕ БЮДЖЕТНОЕ УЧРЕЖДЕНИЕ ЗДРАВООХРАНЕНИЯ "НАВЛИНСКАЯ ЦЕНТРАЛЬНАЯ РАЙОННАЯ БОЛЬНИЦА"</t>
  </si>
  <si>
    <t>фельдшерско-акушерский пункт н.п. Найтоповичи ГОСУДАРСТВЕННОЕ БЮДЖЕТНОЕ УЧРЕЖДЕНИЕ ЗДРАВООХРАНЕНИЯ "УНЕЧСКАЯ ЦЕНТРАЛЬНАЯ РАЙОННАЯ БОЛЬНИЦА</t>
  </si>
  <si>
    <t>фельдшерско-акушерский пункт н.п. Кожановка ГОСУДАРСТВЕННОЕ БЮДЖЕТНОЕ УЧРЕЖДЕНИЕ ЗДРАВООХРАНЕНИЯ "ЗЛЫНКОВСКАЯ ЦЕНТРАЛЬНАЯ РАЙОННАЯ БОЛЬНИЦА"</t>
  </si>
  <si>
    <t>врачебная амбулатория н.п. Баклань ГОСУДАРСТВЕННОЕ БЮДЖЕТНОЕ УЧРЕЖДЕНИЕ ЗДРАВООХРАНЕНИЯ "ПОЧЕПСКАЯ ЦЕНТРАЛЬНАЯ РАЙОННАЯ БОЛЬНИЦА"</t>
  </si>
  <si>
    <t>врачебная амбулатория н.п. Речица ГОСУДАРСТВЕННОЕ БЮДЖЕТНОЕ УЧРЕЖДЕНИЕ ЗДРАВООХРАНЕНИЯ "ПОЧЕПСКАЯ ЦЕНТРАЛЬНАЯ РАЙОННАЯ БОЛЬНИЦА</t>
  </si>
  <si>
    <t>врачебная амбулатория н.п. Мирный ГОСУДАРСТВЕННОЕ БЮДЖЕТНОЕ УЧРЕЖДЕНИЕ ЗДРАВООХРАНЕНИЯ "ГОРДЕЕВСКАЯ ЦЕНТРАЛЬНАЯ РАЙОННАЯ БОЛЬНИЦА"</t>
  </si>
  <si>
    <t>фельдшерско-акушерский пункт н.п. Красные Косары ГОСУДАРСТВЕННОЕ БЮДЖЕТНОЕ УЧРЕЖДЕНИЕ ЗДРАВООХРАНЕНИЯ "МГЛИНСКАЯ ЦЕНТРАЛЬНАЯ РАЙОННАЯ БОЛЬНИЦА"</t>
  </si>
  <si>
    <t>фельдшерско-акушерский пункт н.п. Оболешево ГОСУДАРСТВЕННОЕ БЮДЖЕТНОЕ УЧРЕЖДЕНИЕ ЗДРАВООХРАНЕНИЯ "КЛИНЦОВСКАЯ ЦЕНТРАЛЬНАЯ ГОРОДСКАЯ БОЛЬНИЦА"</t>
  </si>
  <si>
    <t>ГОСУДАРСТВЕННОЕ АВТОНОМНОЕ УЧРЕЖДЕНИЕ ЗДРАВООХРАНЕНИЯ "БРЯНСКАЯ ГОРОДСКАЯ ПОЛИКЛИНИКА № 5"</t>
  </si>
  <si>
    <t>поликлиника взрослое отделение ГОСУДАРСТВЕННОЕ АВТОНОМНОЕ УЧРЕЖДЕНИЕ ЗДРАВООХРАНЕНИЯ "БРЯНСКАЯ ГОРОДСКАЯ ПОЛИКЛИНИКА № 5"</t>
  </si>
  <si>
    <t>поликлиника н.п. Унеча ГОСУДАРСТВЕННОЕ БЮДЖЕТНОЕ УЧРЕЖДЕНИЕ ЗДРАВООХРАНЕНИЯ "УНЕЧСКАЯ ЦЕНТРАЛЬНАЯ РАЙОННАЯ БОЛЬНИЦА"</t>
  </si>
  <si>
    <t xml:space="preserve"> ГОСУДАРСТВЕННОЕ БЮДЖЕТНОЕ УЧРЕЖДЕНИЕ ЗДРАВООХРАНЕНИЯ "БРЯНСКАЯ МЕЖРАЙОННАЯ БОЛЬНИЦА"</t>
  </si>
  <si>
    <t>участковая больница н.п. Жирятино ГОСУДАРСТВЕННОЕ БЮДЖЕТНОЕ УЧРЕЖДЕНИЕ ЗДРАВООХРАНЕНИЯ "БРЯНСКАЯ МЕЖРАЙОННАЯ БОЛЬНИЦА"</t>
  </si>
  <si>
    <t>поликлиника корпус 1 н.п. Дятьково ГОСУДАРСТВЕННОЕ БЮДЖЕТНОЕ УЧРЕЖДЕНИЕ ЗДРАВООХРАНЕНИЯ "ДЯТЬКОВСКАЯ РАЙОННАЯ БОЛЬНИЦА ИМЕНИ В.А. ПОНИЗОВА"</t>
  </si>
  <si>
    <t>ГБУЗ "МГЛИНСКАЯ ЦРБ"</t>
  </si>
  <si>
    <t>Поликлиника ГБУЗ "Мглинская ЦРБ"</t>
  </si>
  <si>
    <t>дневной стационар терапевтический корпус ГОСУДАРСТВЕННОЕ БЮДЖЕТНОЕ УЧРЕЖДЕНИЕ ЗДРАВООХРАНЕНИЯ "БРАСОВСКАЯ ЦЕНТРАЛЬНАЯ РАЙОННАЯ БОЛЬНИЦА"</t>
  </si>
  <si>
    <t>Поликлиника корпус № 4 (улица 50 Армии, дом 1 а) ГОСУДАРСТВЕННОЕ АВТОНОМНОЕ УЧРЕЖДЕНИЕ ЗДРАВООХРАНЕНИЯ "БРЯНСКАЯ ГОРОДСКАЯ ПОЛИКЛИНИКА №1"</t>
  </si>
  <si>
    <t>врачебная амбулатория н.п. Добрунь ГОСУДАРСТВЕННОЕ БЮДЖЕТНОЕ УЧРЕЖДЕНИЕ ЗДРАВООХРАНЕНИЯ "БРЯНСКАЯ МЕЖРАЙОННАЯ БОЛЬНИЦА"</t>
  </si>
  <si>
    <t>фельдшерско-акушерский пункт н.п. Манюки ГОСУДАРСТВЕННОЕ БЮДЖЕТНОЕ УЧРЕЖДЕНИЕ ЗДРАВООХРАНЕНИЯ "НОВОЗЫБКОВСКАЯ ЦЕНТРАЛЬНАЯ РАЙОННАЯ БОЛЬНИЦА"</t>
  </si>
  <si>
    <t>врачебная амбулатория н.п. Алтухово ГОСУДАРСТВЕННОЕ БЮДЖЕТНОЕ УЧРЕЖДЕНИЕ ЗДРАВООХРАНЕНИЯ "НАВЛИНСКАЯ ЦЕНТРАЛЬНАЯ РАЙОННАЯ БОЛЬНИЦА"</t>
  </si>
  <si>
    <t>фельдшерско-акушерский пункт н.п. Снопоть ГОСУДАРСТВЕННОЕ БЮДЖЕТНОЕ УЧРЕЖДЕНИЕ ЗДРАВООХРАНЕНИЯ "ЖУКОВСКАЯ МЕЖРАЙОННАЯ БОЛЬНИЦА"</t>
  </si>
  <si>
    <t>фельдшерско-акушерский пункт н.п. Туросна ГОСУДАРСТВЕННОЕ БЮДЖЕТНОЕ УЧРЕЖДЕНИЕ ЗДРАВООХРАНЕНИЯ "КЛИНЦОВСКАЯ ЦЕНТРАЛЬНАЯ ГОРОДСКАЯ БОЛЬНИЦА"</t>
  </si>
  <si>
    <t>Вельжичский фельдшерско-акушерский пункт в н.п.  Вельжичи ГБУЗ "МГЛИНСКАЯ ЦРБ"</t>
  </si>
  <si>
    <t>фельдшерско-акушерский пункт н.п. Троебортное ГОСУДАРСТВЕННОЕ БЮДЖЕТНОЕ УЧРЕЖДЕНИЕ ЗДРАВООХРАНЕНИЯ "НАВЛИНСКАЯ ЦЕНТРАЛЬНАЯ РАЙОННАЯ БОЛЬНИЦА"</t>
  </si>
  <si>
    <t>фельдшерский пункт н.п. Песчанка ГОСУДАРСТВЕННОЕ БЮДЖЕТНОЕ УЧРЕЖДЕНИЕ ЗДРАВООХРАНЕНИЯ "КЛИНЦОВСКАЯ ЦЕНТРАЛЬНАЯ ГОРОДСКАЯ БОЛЬНИЦА"</t>
  </si>
  <si>
    <t>поликлиника главный корпус г. Фокино ГОСУДАРСТВЕННОЕ БЮДЖЕТНОЕ УЧРЕЖДЕНИЕ ЗДРАВООХРАНЕНИЯ "ФОКИНСКАЯ ГОРОДСКАЯ БОЛЬНИЦА ИМЕНИ В.И.ГЕДРОЙЦ"</t>
  </si>
  <si>
    <t>фельдшерско-акушерский пункт н.п. Гулевка ГОСУДАРСТВЕННОЕ БЮДЖЕТНОЕ УЧРЕЖДЕНИЕ ЗДРАВООХРАНЕНИЯ "КЛИНЦОВСКАЯ ЦЕНТРАЛЬНАЯ ГОРОДСКАЯ БОЛЬНИЦА"</t>
  </si>
  <si>
    <t>фельдшерско-акушерские пункт н.п. Новое Место ГОСУДАРСТВЕННОЕ БЮДЖЕТНОЕ УЧРЕЖДЕНИЕ ЗДРАВООХРАНЕНИЯ "НОВОЗЫБКОВСКАЯ ЦЕНТРАЛЬНАЯ РАЙОННАЯ БОЛЬНИЦА"</t>
  </si>
  <si>
    <t>фельдшерско-акушерский пункт н.п. Первомайское ГОСУДАРСТВЕННОЕ БЮДЖЕТНОЕ УЧРЕЖДЕНИЕ ЗДРАВООХРАНЕНИЯ "НАВЛИНСКАЯ ЦЕНТРАЛЬНАЯ РАЙОННАЯ БОЛЬНИЦА"</t>
  </si>
  <si>
    <t>фельдшерско-акушерский пункт н.п. Смяльч ГОСУДАРСТВЕННОЕ БЮДЖЕТНОЕ УЧРЕЖДЕНИЕ ЗДРАВООХРАНЕНИЯ "ГОРДЕЕВСКАЯ ЦЕНТРАЛЬНАЯ РАЙОННАЯ БОЛЬНИЦ</t>
  </si>
  <si>
    <t>Поликлиническое отделение</t>
  </si>
  <si>
    <t>Поликлиника ГБУЗ "НОВОЗЫБКОВСКАЯ ЦРБ"</t>
  </si>
  <si>
    <t>ГБУЗ "ЖУКОВСКАЯ МБ"</t>
  </si>
  <si>
    <t>Участковая больница ГБУЗ "ЖУКОВСКАЯ МБ"</t>
  </si>
  <si>
    <t>Консультативно-диагностическое отделение</t>
  </si>
  <si>
    <t>УБ</t>
  </si>
  <si>
    <t>ДП</t>
  </si>
  <si>
    <t>ДС</t>
  </si>
  <si>
    <t>ЖК</t>
  </si>
  <si>
    <t>ПД</t>
  </si>
  <si>
    <t>Брянская область, с. Дубровка, ул.Молодежная, 36</t>
  </si>
  <si>
    <t>Брянская область, с. Добрик, ул.Нижняя Молодежная, 3</t>
  </si>
  <si>
    <t>Брянская область, п. Новосоветский, ул.Садовая, 4</t>
  </si>
  <si>
    <t>Брянская область, с. Княвичи, пер.Молодежный, 1, помещение 1</t>
  </si>
  <si>
    <t>Брянская область, д. Орменка, ул.Северная, 14</t>
  </si>
  <si>
    <t>Брянская область, п. Красный Рог, пер.Заводской, 1, стр. а</t>
  </si>
  <si>
    <t>Брянская область, с. Сосновое Болото, ул.Партизанская, 6</t>
  </si>
  <si>
    <t>Брянская область, с. Городец, ул.Центральная, 15</t>
  </si>
  <si>
    <t>Брянская область, п. Алексеевский, ул.Лесная, 20</t>
  </si>
  <si>
    <t>Брянская область, п. Евтиховский, ул.Соловьиная, 10</t>
  </si>
  <si>
    <t>Брянская область, с. Уручье, ул.Центральная, 28</t>
  </si>
  <si>
    <t>Брянская область, рп. Старь, ул.Комарова, 1</t>
  </si>
  <si>
    <t>Брянская область, д. Будочки, ул.Центральная, 1</t>
  </si>
  <si>
    <t>Брянская область, с. Ржаница, ул.Вокзальная, 18</t>
  </si>
  <si>
    <t>Брянская область, п. Тросна, ул.Изотова, строение 52, помещение 2</t>
  </si>
  <si>
    <t>Брянская область, д. Быковичи, ул.Школьная, 3, помещение 3</t>
  </si>
  <si>
    <t>Брянская область, д. Леденево, ул.Центральная, 1,пом.1</t>
  </si>
  <si>
    <t>Брянская область, д. Косилово, Матреновская, д.1а, помещение 3</t>
  </si>
  <si>
    <t>Брянская область, п. Теплое, ул.Гощевская, 8 А</t>
  </si>
  <si>
    <t>Брянская область, с. Чолхов, ул.Полевая, 5</t>
  </si>
  <si>
    <t>Брянская область, с. Чернооково, ул.Советская, 70</t>
  </si>
  <si>
    <t>Брянская область, с. Брахлов, ул.Советская, 19</t>
  </si>
  <si>
    <t>Брянская область, городской округ Новозыбковский, село Старый Вышков, улица Ленина, строение 4</t>
  </si>
  <si>
    <t>Брянская область, с. Старый Ропск, ул.Ленина, 64</t>
  </si>
  <si>
    <t>Брянская область, д. Пруска, 59-А</t>
  </si>
  <si>
    <t>Брянская область, с. Лакомая Буда, ул.Садовая, 5</t>
  </si>
  <si>
    <t>Брянская область, городской округ Новозыбковский, Село Сновское, улица Новая, дом 23Б</t>
  </si>
  <si>
    <t>Брянская область, с. Хохловка, ул.Молодежная, 1</t>
  </si>
  <si>
    <t>Брянская область, с. Хоромное, ул.Октябрьская, 157</t>
  </si>
  <si>
    <t>Брянская область, с. Рубежное, ул.Мира, 4</t>
  </si>
  <si>
    <t>Брянская область, д. Плавна, ул.Центральная Площадь, 12</t>
  </si>
  <si>
    <t>Брянская область, Муниципальный район Брасовский, сельское поселение Дубровское, поселок Красное, Улица Молодежная, дом 4</t>
  </si>
  <si>
    <t>Брянская область, с. Фоевичи, ул.Советская, 3</t>
  </si>
  <si>
    <t>Брянская область, с. Сытая Буда, ул.Брянская, 79</t>
  </si>
  <si>
    <t>Брянская область, с. Куршановичи, ул.Набережная, 1</t>
  </si>
  <si>
    <t>Брянская область, с. Митьковка, ул.Советская, 14</t>
  </si>
  <si>
    <t>Брянская область, с. Могилевцы, ул.Школьная, 13</t>
  </si>
  <si>
    <t>Брянская область, с. Сушаны, ул.Октябрьская, 22-А</t>
  </si>
  <si>
    <t>Брянская область, с. Каменский Хутор, ул.Ленина, 99</t>
  </si>
  <si>
    <t>Брянская область, с. Старые Юрковичи, ул.Пролетарская, 6</t>
  </si>
  <si>
    <t>Брянская область, с. Любечане, ул.Коммунистическая, 78</t>
  </si>
  <si>
    <t>Брянская область, с. Гетманская Буда, ул.Первомайская, 23, кв.23-А</t>
  </si>
  <si>
    <t>Брянская область, с. Лобановка, ул.Школьная, 1</t>
  </si>
  <si>
    <t>Брянская область, п. Воробьевка, ул.Озерная, 8</t>
  </si>
  <si>
    <t>Брянская область, с. Крапивна, ул.Новая, 1</t>
  </si>
  <si>
    <t>Брянская область, с. Кирилловка, ул.Советская, 18</t>
  </si>
  <si>
    <t>Брянская область, с. Истопки, ул.Молодежная, 5</t>
  </si>
  <si>
    <t>Брянская область, рп. Комаричи, ул.Осипенко, 69</t>
  </si>
  <si>
    <t>Брянская область, п. Марьинка, ул.Озерная, 49</t>
  </si>
  <si>
    <t>Брянская область, пгт. Красная Гора, ул.Больничная, 55</t>
  </si>
  <si>
    <t>Брянская область, с. Внуковичи, ул. Кирова, д. 15</t>
  </si>
  <si>
    <t>Брянская область, д. Фошное, ул.Центральная, 4</t>
  </si>
  <si>
    <t>Брянская область, д. Селец, ул.Советская, 52</t>
  </si>
  <si>
    <t>Брянская область, с. Верхличи, ул.Советская, 38</t>
  </si>
  <si>
    <t>Брянская область, с. Медведи, ул.Центральная, 8</t>
  </si>
  <si>
    <t>Брянская область, д. Ларневск, ул.Центральная, 28</t>
  </si>
  <si>
    <t>Брянская область, с. Лотаки, ул.Центральная, 37</t>
  </si>
  <si>
    <t>Брянская область, д. Кургановка, ул.Новая, 15</t>
  </si>
  <si>
    <t>Брянская область, д. Кашковка, ул.Колхозная, 16</t>
  </si>
  <si>
    <t>Брянская область, с. Яловка, ул.Субботина, 35А</t>
  </si>
  <si>
    <t>Брянская область, д. Кибирщина, ул.Центральная, 3</t>
  </si>
  <si>
    <t>Брянская область, с. Симонтовка, ул.Морозовка, 10</t>
  </si>
  <si>
    <t>Брянская область, с. Высокое, ул.Восточная, 18</t>
  </si>
  <si>
    <t>Брянская область, с. Шумарово, пер.Рокоссовского, 3</t>
  </si>
  <si>
    <t>Брянская область, с. Соколовка, ул.Партизан, 16</t>
  </si>
  <si>
    <t>Брянская область, с. Молодьково, ул.Молодежная, 15</t>
  </si>
  <si>
    <t>Брянская область, с. Дивовка, ул.Молодежная, 67</t>
  </si>
  <si>
    <t>Брянская область, с. Заулье, ул.Кольцевая, 1, пом.1</t>
  </si>
  <si>
    <t>Брянская область, с. Чемлыж, ул.Ковшова, 26</t>
  </si>
  <si>
    <t>Брянская область, д. Прилепы, ул.Центральная, 15</t>
  </si>
  <si>
    <t>Брянская область, д. Крутоберезка, ул.Центральная, 43</t>
  </si>
  <si>
    <t>Брянская область, пгт. Погар, ул.Октябрьская, 41ц</t>
  </si>
  <si>
    <t>Брянская область, с. Чеховка, ул.Советская, 53-А</t>
  </si>
  <si>
    <t>Брянская область, с. Стечна, ул.Озерная, 9</t>
  </si>
  <si>
    <t>Брянская область, п. Чайкино, ул.Светлая, 7</t>
  </si>
  <si>
    <t>Брянская область, с. Грязивец, ул.Центральная, 36</t>
  </si>
  <si>
    <t>Брянская область, д. Лукин, ул.Красная, 25А</t>
  </si>
  <si>
    <t>Брянская область, х. Синицкий, ул.Козина, 15</t>
  </si>
  <si>
    <t>Брянская область, д. Василевка, ул.Советская, 7</t>
  </si>
  <si>
    <t>Брянская область, с. Дареевск, ул.Ленина, 31</t>
  </si>
  <si>
    <t>Брянская область, д. Мадеевка, ул.Молодежная, 16</t>
  </si>
  <si>
    <t>Брянская область, с. Балыкино, ул.Центральная, 11</t>
  </si>
  <si>
    <t>Брянская область, с. Заречное, ул.Центральная, 68-А</t>
  </si>
  <si>
    <t>Брянская область, п. Московский, ул.Почепская, 17</t>
  </si>
  <si>
    <t>Брянская область, д. Польники, ул.Польниковская, 40</t>
  </si>
  <si>
    <t>Брянская область, с. Чопово, ул.Школьная, 6</t>
  </si>
  <si>
    <t xml:space="preserve">Брянская область, с. Усошки, ул. Молодежная, д. 40 </t>
  </si>
  <si>
    <t>Брянская область, с. Алексеевск, ул.Кубанская, 1</t>
  </si>
  <si>
    <t>Брянская область, п. Заречье, ул.Новозаречная, 1</t>
  </si>
  <si>
    <t>Брянская область, пгт. Рамасуха, ул.Почепская, 6</t>
  </si>
  <si>
    <t>Брянская область, д. Верхняя Злобинка, ул.Советская, 17</t>
  </si>
  <si>
    <t>Брянская с. Котляково,  ул.Чкалова, 5-а</t>
  </si>
  <si>
    <t>Брянская область, с. Тубольцы, ул.Ленина, 23а</t>
  </si>
  <si>
    <t>Брянская область, п. Первомайский, ул.Лесная, 3Б</t>
  </si>
  <si>
    <t>Брянская область, с. Чичково, ул. Мирошина, д. 2 пом. 2</t>
  </si>
  <si>
    <t>Брянская область, с. Милечь, ул.Центральная, 58в</t>
  </si>
  <si>
    <t>Брянская область, с. Первомайское, пер.Первомайский, 21</t>
  </si>
  <si>
    <t>Брянская область, с. Рогово, ул.Центральная, 26</t>
  </si>
  <si>
    <t>Брянская область, Навлинский муниципальный район, Бяковское сельское поселение, с. Литовня, микрорайон Молодежный, дом 29/1</t>
  </si>
  <si>
    <t>Брянская область, с. Супрягино, ул.Молодежная, 12</t>
  </si>
  <si>
    <t>Брянская область, д. Старокрасная Слобода, ул.Глинки, 1б</t>
  </si>
  <si>
    <t>Брянская область, с. Васьковичи, ул.Советская, 16а</t>
  </si>
  <si>
    <t>Брянская область, с. Сетолово, ул.Колхозная, 8</t>
  </si>
  <si>
    <t>Брянская область, д. Козорезовка, ул.Набережная, 41</t>
  </si>
  <si>
    <t>Брянская область, д. Волжино, ул.Новозыбковская, 14</t>
  </si>
  <si>
    <t>Брянская область, с. Доманичи, ул.Почепская, 4</t>
  </si>
  <si>
    <t>Брянская область, с. Бельково, ул.Центральная, 51</t>
  </si>
  <si>
    <t>Брянская область, п. Житня, ул.Центральная, 23</t>
  </si>
  <si>
    <t>Брянская Область, Муниципальный район Трубчевский, сельское поселение Юровское, Село Любожичи, Улица Новая, ДОМ 2/2</t>
  </si>
  <si>
    <t>Брянская область, с. Селечня, ул.Первомайская, 22</t>
  </si>
  <si>
    <t>Брянская область, с. Негино, ул.Новая, 2</t>
  </si>
  <si>
    <t>Брянская область, с. Новая Погощь, ул.Центральная, 23</t>
  </si>
  <si>
    <t>Брянская область, с. Новый Дроков, пер.Молодежный, 10</t>
  </si>
  <si>
    <t>Брянская область, с. Дегтяревка, ул.Советская, 2</t>
  </si>
  <si>
    <t>Брянская область, д. Гудовка, ул.Октябрьская, 14б</t>
  </si>
  <si>
    <t>Брянская область, д. Глуховка, ул.Новая, 4/1</t>
  </si>
  <si>
    <t>Брянская область, д. Струженка, ул.Новая, 15, помещение 1</t>
  </si>
  <si>
    <t>Брянская область, с. Душатин, ул.Городская, 3</t>
  </si>
  <si>
    <t>Брянская область, д. Слище, ул.Советская, 2</t>
  </si>
  <si>
    <t>Брянская область, с. Дубровка, ул.Пролетарская, 7А</t>
  </si>
  <si>
    <t>Брянская область, д. Красная Слобода, ул.Лейтенанта Скрипова, 12</t>
  </si>
  <si>
    <t>Брянская область, с. Октябрьское, ул.Ковалевка, 5</t>
  </si>
  <si>
    <t>Брянская область, с. Селец, ул.Трубчевская, 12</t>
  </si>
  <si>
    <t>Брянская область, с. Гнилево, ул.Мира, 11, пом 1</t>
  </si>
  <si>
    <t>Брянская область, д. Телец, ул.Набережная, 27А/2</t>
  </si>
  <si>
    <t>Брянская область, д. Городцы, ул.Трубчевская, 94</t>
  </si>
  <si>
    <t>Брянская область, с. Семячки, ул.Советская, 14</t>
  </si>
  <si>
    <t>Брянская область, г. Трубчевск, ул.Лесная, 16, пом. 1</t>
  </si>
  <si>
    <t>Брянская область, д. Молчаново, ул.Луговая, 5А</t>
  </si>
  <si>
    <t>Брянская область, д. Ужа, ул.Строительная, 38</t>
  </si>
  <si>
    <t>Брянская область, с. Лизогубовка, пер.Советский, 2а</t>
  </si>
  <si>
    <t>Брянская область, п. Рассуха, ул.Садовая, 8</t>
  </si>
  <si>
    <t>Брянская область, д. Коробоничи, ул.Центральная, 46</t>
  </si>
  <si>
    <t>Брянская область, д. Новые Ивайтенки, ул.Центральная, 16</t>
  </si>
  <si>
    <t>Брянская область, д. Слобода-Селецкая, ул.Октябрьская, 10</t>
  </si>
  <si>
    <t>Брянская область, с. Староселье, ул.Березки, 1</t>
  </si>
  <si>
    <t>Брянская область, д. Добрик, ул.Центральная, 65</t>
  </si>
  <si>
    <t>Брянская область, с. Белогорщь, ул.Мглинская, 43</t>
  </si>
  <si>
    <t>Брянская область, с. Робчик, ул.Кирова, 11</t>
  </si>
  <si>
    <t>Брянская область, д. Аленовка, пер.Совхозный, 3А</t>
  </si>
  <si>
    <t>Брянская область, с. Рохманово, ул.Мира, 8</t>
  </si>
  <si>
    <t>Брянская область, с. Павловка, ул.Школьная, 1</t>
  </si>
  <si>
    <t>с. Летяхи, ул. Солнечная , д. 4</t>
  </si>
  <si>
    <t xml:space="preserve">Брянская область, д. Кривцова, ул. Провинциальная, д. 1 </t>
  </si>
  <si>
    <t>Брянская область, с. Витовка, ул. Садовая, д. 7, кв.1</t>
  </si>
  <si>
    <t>Брянская область, д. Кожемяки, пер. Школьный, д. 3, кв.2</t>
  </si>
  <si>
    <t>Брянская Область, Городской округ город Брянск, Город Брянск, Улица Советская, ДОМ 14</t>
  </si>
  <si>
    <t>Брянская Область, Городской округ город Брянск, Город Брянск, Переулок Кирова, ДОМ 99А</t>
  </si>
  <si>
    <t>Брянская Область, Муниципальный район Гордеевский, сельское поселение Гордеевское, Село Гордеевка, Улица Ленина, ДОМ 2</t>
  </si>
  <si>
    <t>Брянская Область, Городской округ город Фокино, Город Фокино, Улица Мира, ДОМ 14</t>
  </si>
  <si>
    <t>Брянская Область, Муниципальный район Суражский, городское поселение Суражское, Город Сураж, Улица Белорусская, ДОМ 74А</t>
  </si>
  <si>
    <t>Брянская Область, Городской округ Новозыбковский, Город Новозыбков, Улица Первомайская, ДОМ 47</t>
  </si>
  <si>
    <t>Брянская Область, Муниципальный район Дятьковский, городское поселение Бытошское, Рабочий поселок Бытошь, Улица Ленина, ДОМ 25</t>
  </si>
  <si>
    <t>Брянская Область, Муниципальный район Злынковский, сельское поселение Денисковичское, Село Денисковичи, Улица Первомайская, ДОМ 1</t>
  </si>
  <si>
    <t>Брянская Область, Муниципальный район Мглинский, сельское поселение Симонтовское, Село Великая Дуброва, Улица Советская, ДОМ 5</t>
  </si>
  <si>
    <t>Брянская Область, Муниципальный район Навлинский, городское поселение Навлинское, Рабочий поселок Навля, Улица Полины Осипенко, ДОМ 38А</t>
  </si>
  <si>
    <t>Брянская Область, Городской округ город Брянск, Рабочий поселок Белые Берега, Улица Пролетарская, ДОМ 6</t>
  </si>
  <si>
    <t>Брянская Область, Городской округ город Брянск, Рабочий поселок Белые Берега, Улица Карла Маркса, ДОМ 12</t>
  </si>
  <si>
    <t>Брянская Область, Муниципальный район Гордеевский, сельское поселение Гордеевское, Село Гордеевка, Улица Ленина, ДОМ 1</t>
  </si>
  <si>
    <t>Брянская Область, Городской округ город Сельцо, Город Сельцо, Улица Свердлова, ДОМ 2</t>
  </si>
  <si>
    <t>Брянская Область, Муниципальный район Клетнянский, городское поселение Клетнянское, Поселок Клетня, Улица Заозерная, ДОМ 33</t>
  </si>
  <si>
    <t>Брянская Область, Муниципальный район Почепский, сельское поселение Краснорогское, Поселок Заречье, Улица Брянская, ДОМ 26А</t>
  </si>
  <si>
    <t>Брянская Область, Городской округ Новозыбковский, Село Новые Бобовичи, Улица Советская, СТРОЕНИЕ 71</t>
  </si>
  <si>
    <t>Брянская Область, Городской округ Новозыбковский, Село Верещаки, Улица Советская, ДОМ 1</t>
  </si>
  <si>
    <t>Брянская Область, Муниципальный район Клинцовский, сельское поселение Смотровобудское, Село Павличи, Улица Центральная, ДОМ 37</t>
  </si>
  <si>
    <t>Брянская Область, Муниципальный район Рогнединский, сельское поселение Вороновское, Село Вороново, Улица Им Старостина, ДОМ 5</t>
  </si>
  <si>
    <t>Брянская Область, Муниципальный район Клинцовский, сельское поселение Коржовоголубовское, Деревня Вьюнка, Улица Центральная, ДОМ 39</t>
  </si>
  <si>
    <t>Брянская Область, Муниципальный район Унечский, сельское поселение Старогутнянское, Деревня Песчанка, Улица Мира, ДОМ 73</t>
  </si>
  <si>
    <t>Брянская Область, Муниципальный район Клинцовский, сельское поселение Лопатенское, Село Гута-Корецкая, Улица Свердлова, ДОМ 16</t>
  </si>
  <si>
    <t>Брянская Область, Муниципальный район Дубровский, городское поселение Дубровское, Деревня Давыдчи, Улица Центральная, ДОМ 18</t>
  </si>
  <si>
    <t>Брянская Область, Муниципальный район Мглинский, сельское поселение Ветлевское, Село Новая Романовка, Улица Молодежная, ДОМ 35</t>
  </si>
  <si>
    <t>Брянская Область, Муниципальный район Красногорский, сельское поселение Любовшанское, Деревня Любовшо, Улица Набережная, ДОМ 57</t>
  </si>
  <si>
    <t>Брянская Область, Муниципальный район Суражский, сельское поселение Овчинское, Село Овчинец, Улица Молодежная, ДОМ 4/2</t>
  </si>
  <si>
    <t>Брянская Область, Муниципальный район Выгоничский, сельское поселение Утынское, Поселок Деснянский, Улица Молодежная, ДОМ 2А</t>
  </si>
  <si>
    <t>Брянская Область, Муниципальный район Дубровский, сельское поселение Алешинское, Село Алешня, Улица Административная, ДОМ 5</t>
  </si>
  <si>
    <t>Брянская Область, Муниципальный район Унечский, сельское поселение Ивайтенское, Деревня Новое Задубенье, Улица Клинцовская, ДОМ 20</t>
  </si>
  <si>
    <t>Брянская Область, Муниципальный район Навлинский, сельское поселение Синезерское, Поселок Синезерки, Улица Школьная, ДОМ 2А</t>
  </si>
  <si>
    <t>Брянская Область, Муниципальный район Унечский, сельское поселение Найтоповичское, Село Найтоповичи, Улица Пролетарская, ДОМ 28</t>
  </si>
  <si>
    <t>Брянская Область, Муниципальный район Злынковский, сельское поселение Спиридоновобудское, Деревня Кожановка, Улица Центральная, ДОМ 12</t>
  </si>
  <si>
    <t>Брянская Область, Муниципальный район Почепский, сельское поселение Бакланское, Село Баклань, Улица Первомайская, ДОМ 104А</t>
  </si>
  <si>
    <t>Брянская Область, Муниципальный район Почепский, сельское поселение Речицкое, Поселок Речица, Улица 70 лет Октября, ДОМ 9</t>
  </si>
  <si>
    <t>Брянская Область, Муниципальный район Гордеевский, сельское поселение Мирнинское, Поселок Мирный, Улица Школьная, ДОМ 12</t>
  </si>
  <si>
    <t>Брянская Область, Муниципальный район Мглинский, сельское поселение Краснокосаровское, Деревня Красные Косары, Улица Луговая, ДОМ 6</t>
  </si>
  <si>
    <t>Брянская Область, Муниципальный район Клинцовский, сельское поселение Медведовское, Поселок Оболешево, Улица Молодежная, ДОМ 2</t>
  </si>
  <si>
    <t>Брянская Область, Городской округ город Брянск, Город Брянск, Проспект Московский, ДОМ 99, Корпус 1</t>
  </si>
  <si>
    <t>Брянская Область, Муниципальный район Унечский, городское поселение Унечское, Город Унеча, Улица Октябрьская, ДОМ 54, Корпус 2</t>
  </si>
  <si>
    <t>Брянская Область, Муниципальный район Жирятинский, сельское поселение Жирятинское, Село Жирятино, Улица Больничная, ДОМ 9</t>
  </si>
  <si>
    <t>Брянская Область, Муниципальный район Дятьковский, городское поселение Дятьковское, Город Дятьково, Улица Ленина, ДОМ 218, Корпус 1</t>
  </si>
  <si>
    <t>Брянская Область, Муниципальный район Мглинский, городское поселение Мглинское, Город Мглин, Улица Ленина, ДОМ 35, Корпус 3</t>
  </si>
  <si>
    <t>Брянская Область, Муниципальный район Брасовский, городское поселение Локотское, Рабочий поселок Локоть, Улица Липовая аллея, ДОМ 20</t>
  </si>
  <si>
    <t>Брянская Область, Городской округ город Брянск, Город Брянск, Улица 50-й Армии, ДОМ 1А</t>
  </si>
  <si>
    <t>Брянская Область, Муниципальный район Брянский, сельское поселение Добрунское, Деревня Добрунь, Улица Полевая, ДОМ 5</t>
  </si>
  <si>
    <t>Брянская Область, Городской округ Новозыбковский, Село Манюки, Улица Приозерная, СТРОЕНИЕ 11</t>
  </si>
  <si>
    <t>Брянская Область, Муниципальный район Навлинский, городское поселение Алтуховское, Рабочий поселок Алтухово, Улица Лесная, ДОМ 60</t>
  </si>
  <si>
    <t>Брянская Область, Муниципальный район Рогнединский, сельское поселение Селиловичское, Село Снопоть, Улица Мирная, ДОМ 3</t>
  </si>
  <si>
    <t>Брянская Область, Муниципальный район Клинцовский, сельское поселение Гулевское, Село Туросна, Улица Центральная, ДОМ 15</t>
  </si>
  <si>
    <t>Брянская Область, Муниципальный район Мглинский, сельское поселение Ветлевское, Село Вельжичи, Улица Пролетарская, ДОМ 5</t>
  </si>
  <si>
    <t>Брянская Область, Муниципальный район Севский, сельское поселение Троебортновское, Село Троебортное, Улица Молодежная 1-я, ДОМ 1</t>
  </si>
  <si>
    <t>Брянская Область, Муниципальный район Клинцовский, сельское поселение Смолевичское, Село Песчанка, Улица Зеленая, ДОМ 14</t>
  </si>
  <si>
    <t>Брянская Область, Городской округ город Фокино, Город Фокино, Улица Карла Маркса, ДОМ 12</t>
  </si>
  <si>
    <t>Брянская Область, Муниципальный район Клинцовский, сельское поселение Гулевское, Село Гулевка, Улица Школьная, ДОМ 1</t>
  </si>
  <si>
    <t>Брянская Область, Городской округ Новозыбковский, Село Новое Место, Улица Луговая, СТРОЕНИЕ 25</t>
  </si>
  <si>
    <t>Брянская Область, Муниципальный район Севский, сельское поселение Подлесно-Новосельское, Село Первомайское, Улица 65 Армии, ДОМ 4</t>
  </si>
  <si>
    <t>Брянская Область, Муниципальный район Гордеевский, сельское поселение Петровобудское, Село Смяльч, Улица Советская, ДОМ 59</t>
  </si>
  <si>
    <t>Брянская Область, Муниципальный район Дубровский, городское поселение Дубровское, Рабочий поселок Дубровка, Микрорайон 1-й, ДОМ 3, Строение 1</t>
  </si>
  <si>
    <t>Брянская Область, Городской округ Новозыбковский, Город Новозыбков, Улица Красная, ДОМ 81</t>
  </si>
  <si>
    <t>Брянская Область, Муниципальный район Рогнединский, городское поселение Рогнединское, Рабочий поселок Рогнедино, Улица Первомайская, ДОМ 10</t>
  </si>
  <si>
    <t>Брянская Область, Городской округ город Клинцы, Город Клинцы, Улица Свердлова, ДОМ 76Б</t>
  </si>
  <si>
    <t>Капитальный ремонт Объекта</t>
  </si>
  <si>
    <t>капитальный ремонт</t>
  </si>
  <si>
    <t>посещений в смену</t>
  </si>
  <si>
    <t xml:space="preserve"> посещений в смену</t>
  </si>
  <si>
    <t xml:space="preserve"> посещений в смену </t>
  </si>
  <si>
    <t xml:space="preserve">посещений в смену </t>
  </si>
  <si>
    <t>500</t>
  </si>
  <si>
    <t>240</t>
  </si>
  <si>
    <t>55</t>
  </si>
  <si>
    <t>185</t>
  </si>
  <si>
    <t>485</t>
  </si>
  <si>
    <t>150</t>
  </si>
  <si>
    <t>20</t>
  </si>
  <si>
    <t>515</t>
  </si>
  <si>
    <t>165</t>
  </si>
  <si>
    <t>коек дневного стационара</t>
  </si>
  <si>
    <t>243</t>
  </si>
  <si>
    <t>73</t>
  </si>
  <si>
    <t>350</t>
  </si>
  <si>
    <t>25</t>
  </si>
  <si>
    <t>21</t>
  </si>
  <si>
    <t>29</t>
  </si>
  <si>
    <t>8</t>
  </si>
  <si>
    <t>9</t>
  </si>
  <si>
    <t>15</t>
  </si>
  <si>
    <t>17</t>
  </si>
  <si>
    <t>50</t>
  </si>
  <si>
    <t>480</t>
  </si>
  <si>
    <t>375</t>
  </si>
  <si>
    <t>65, 22, 4</t>
  </si>
  <si>
    <t>посещ./смену, коек, коек дневного стационара</t>
  </si>
  <si>
    <t>381</t>
  </si>
  <si>
    <t>18</t>
  </si>
  <si>
    <t>60</t>
  </si>
  <si>
    <t>11</t>
  </si>
  <si>
    <t>395</t>
  </si>
  <si>
    <t>367</t>
  </si>
  <si>
    <t>280</t>
  </si>
  <si>
    <t>Капитальный ремонт медицинских организаций, 
подведомственных департаменту здравоохранения Брянской области, расположенных на территории Брянской области, оказывающих первичную медико-санитарную помощь взрослым и детям, их обособленных структурных подразделений, 
центральных районных и районных больниц</t>
  </si>
  <si>
    <t>ПП</t>
  </si>
  <si>
    <t>врачебная амбулатория рп Ивот ГОСУДАРСТВЕННОЕ БЮДЖЕТНОЕ УЧРЕЖДЕНИЕ ЗДРАВООХРАНЕНИЯ "ДЯТЬКОВСКАЯ РАЙОННАЯ БОЛЬНИЦА ИМЕНИ В.А. ПОНИЗОВА"</t>
  </si>
  <si>
    <t>Брянская Область, Муниципальный район Дятьковский, рп. Ивот, ул. Пролетарская, д. 18</t>
  </si>
  <si>
    <t>фельдшерско-акушерский пункт нп  Старое Колышкино ГОСУДАРСТВЕННОЕ БЮДЖЕТНОЕ УЧРЕЖДЕНИЕ ЗДРАВООХРАНЕНИЯ "ДУБРОВСКАЯ ЦЕНТРАЛЬНАЯ РАЙОННАЯ БОЛЬНИЦА"</t>
  </si>
  <si>
    <t>Брянская Область, Муниципальный район Дубровский, сельское поселение Сещинское, Деревня Старое Колышкино, Улица Центральная, ДОМ 40</t>
  </si>
  <si>
    <t>тыс. рублей</t>
  </si>
  <si>
    <t xml:space="preserve">*40 – 80% - капитальный ремонт
**Включение объектов в перечень медицинских организаций, строительство, реконструкция и капитальный ремонт финансируется в рамках региональной программы, должно осуществляться с учетом численности населения, прикрепленного к медицинским организациям для медицинского обслуживания, ***заполняется в обязательном порядке в случаях если на выполнение  капитального ремонта в бюджете субъекта Российской Федерации будут предусмотрены дополнительные объемы финансирования.
</t>
  </si>
  <si>
    <t>"Таблица 2</t>
  </si>
  <si>
    <t xml:space="preserve">                Приложение 2
к постановлению Правительства
Брянской области 
от 20 августа 2026 г.  №  407-п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</si>
</sst>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164" fontId="0" fillId="0" borderId="7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9" fontId="2" fillId="4" borderId="7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1" xfId="0" applyFill="1" applyBorder="1"/>
    <xf numFmtId="0" fontId="2" fillId="5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164" fontId="10" fillId="0" borderId="1" xfId="0" applyNumberFormat="1" applyFont="1" applyBorder="1" applyAlignment="1">
      <alignment horizontal="center" vertical="center" textRotation="90"/>
    </xf>
    <xf numFmtId="0" fontId="10" fillId="0" borderId="1" xfId="0" applyFont="1" applyBorder="1"/>
    <xf numFmtId="164" fontId="10" fillId="0" borderId="1" xfId="0" applyNumberFormat="1" applyFont="1" applyFill="1" applyBorder="1" applyAlignment="1">
      <alignment horizontal="center" vertical="center" textRotation="90"/>
    </xf>
    <xf numFmtId="0" fontId="10" fillId="0" borderId="1" xfId="0" applyFont="1" applyFill="1" applyBorder="1"/>
    <xf numFmtId="164" fontId="10" fillId="0" borderId="12" xfId="0" applyNumberFormat="1" applyFont="1" applyBorder="1" applyAlignment="1">
      <alignment horizontal="center" vertical="center" textRotation="90" wrapText="1" shrinkToFit="1"/>
    </xf>
    <xf numFmtId="164" fontId="1" fillId="5" borderId="1" xfId="0" applyNumberFormat="1" applyFont="1" applyFill="1" applyBorder="1" applyAlignment="1">
      <alignment horizontal="center" vertical="center" textRotation="90" wrapText="1"/>
    </xf>
    <xf numFmtId="164" fontId="10" fillId="5" borderId="1" xfId="0" applyNumberFormat="1" applyFont="1" applyFill="1" applyBorder="1" applyAlignment="1">
      <alignment horizontal="center" vertical="center" textRotation="90"/>
    </xf>
    <xf numFmtId="164" fontId="10" fillId="5" borderId="7" xfId="0" applyNumberFormat="1" applyFont="1" applyFill="1" applyBorder="1" applyAlignment="1">
      <alignment horizontal="center" vertical="center" textRotation="90"/>
    </xf>
    <xf numFmtId="0" fontId="10" fillId="5" borderId="1" xfId="0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center" vertical="center" textRotation="90" wrapText="1"/>
    </xf>
    <xf numFmtId="164" fontId="11" fillId="0" borderId="1" xfId="0" applyNumberFormat="1" applyFont="1" applyFill="1" applyBorder="1" applyAlignment="1">
      <alignment horizontal="center" vertical="center" textRotation="90" wrapText="1"/>
    </xf>
    <xf numFmtId="164" fontId="10" fillId="3" borderId="1" xfId="0" applyNumberFormat="1" applyFont="1" applyFill="1" applyBorder="1" applyAlignment="1">
      <alignment horizontal="center" vertical="center" textRotation="90"/>
    </xf>
    <xf numFmtId="164" fontId="1" fillId="3" borderId="1" xfId="0" applyNumberFormat="1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center" vertical="center" textRotation="90" wrapText="1"/>
    </xf>
    <xf numFmtId="164" fontId="10" fillId="4" borderId="1" xfId="0" applyNumberFormat="1" applyFont="1" applyFill="1" applyBorder="1" applyAlignment="1">
      <alignment horizontal="center" vertical="center" textRotation="90"/>
    </xf>
    <xf numFmtId="0" fontId="10" fillId="4" borderId="1" xfId="0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Border="1" applyAlignmen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222"/>
  <sheetViews>
    <sheetView tabSelected="1" topLeftCell="AO1" zoomScale="70" zoomScaleNormal="70" workbookViewId="0">
      <selection activeCell="BE3" sqref="BE3"/>
    </sheetView>
  </sheetViews>
  <sheetFormatPr defaultRowHeight="15" x14ac:dyDescent="0.25"/>
  <cols>
    <col min="3" max="3" width="24.7109375" customWidth="1"/>
    <col min="4" max="4" width="16.5703125" customWidth="1"/>
    <col min="5" max="5" width="16.85546875" customWidth="1"/>
    <col min="6" max="6" width="17.42578125" customWidth="1"/>
    <col min="7" max="7" width="13.85546875" customWidth="1"/>
    <col min="8" max="8" width="12" customWidth="1"/>
    <col min="9" max="9" width="13.85546875" customWidth="1"/>
    <col min="10" max="10" width="12.7109375" customWidth="1"/>
    <col min="11" max="11" width="6.7109375" customWidth="1"/>
    <col min="12" max="12" width="17.28515625" customWidth="1"/>
    <col min="13" max="13" width="14.42578125" style="7" customWidth="1"/>
    <col min="14" max="14" width="15.85546875" customWidth="1"/>
    <col min="15" max="15" width="11.85546875" customWidth="1"/>
    <col min="16" max="16" width="13.42578125" customWidth="1"/>
    <col min="17" max="17" width="13" customWidth="1"/>
    <col min="18" max="18" width="11.5703125" customWidth="1"/>
    <col min="19" max="19" width="10.28515625" style="7" customWidth="1"/>
    <col min="20" max="23" width="5.42578125" customWidth="1"/>
    <col min="24" max="24" width="5.42578125" style="7" customWidth="1"/>
    <col min="25" max="29" width="5.42578125" customWidth="1"/>
    <col min="30" max="30" width="8.7109375" style="10" customWidth="1"/>
    <col min="31" max="40" width="5.42578125" customWidth="1"/>
    <col min="41" max="41" width="9.7109375" style="7" customWidth="1"/>
    <col min="42" max="51" width="5.42578125" customWidth="1"/>
    <col min="52" max="52" width="8.140625" customWidth="1"/>
    <col min="53" max="62" width="5.42578125" customWidth="1"/>
    <col min="63" max="63" width="10.5703125" customWidth="1"/>
    <col min="64" max="64" width="10.140625" customWidth="1"/>
    <col min="68" max="68" width="9.140625" customWidth="1"/>
  </cols>
  <sheetData>
    <row r="1" spans="2:64" ht="96" customHeight="1" x14ac:dyDescent="0.25">
      <c r="BG1" s="75" t="s">
        <v>420</v>
      </c>
      <c r="BH1" s="75"/>
      <c r="BI1" s="75"/>
      <c r="BJ1" s="75"/>
      <c r="BK1" s="75"/>
      <c r="BL1" s="75"/>
    </row>
    <row r="2" spans="2:64" ht="5.25" customHeight="1" x14ac:dyDescent="0.25">
      <c r="BJ2" s="56"/>
      <c r="BK2" s="56"/>
      <c r="BL2" s="56"/>
    </row>
    <row r="3" spans="2:64" ht="18.75" x14ac:dyDescent="0.25">
      <c r="AC3" s="3"/>
      <c r="BK3" s="55" t="s">
        <v>419</v>
      </c>
      <c r="BL3" s="55"/>
    </row>
    <row r="4" spans="2:64" ht="80.25" customHeight="1" x14ac:dyDescent="0.25">
      <c r="B4" s="81" t="s">
        <v>411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2:64" x14ac:dyDescent="0.25">
      <c r="BK5" s="79" t="s">
        <v>417</v>
      </c>
      <c r="BL5" s="80"/>
    </row>
    <row r="6" spans="2:64" s="5" customFormat="1" ht="121.5" customHeight="1" x14ac:dyDescent="0.25">
      <c r="B6" s="60" t="s">
        <v>0</v>
      </c>
      <c r="C6" s="61" t="s">
        <v>18</v>
      </c>
      <c r="D6" s="62" t="s">
        <v>19</v>
      </c>
      <c r="E6" s="62" t="s">
        <v>16</v>
      </c>
      <c r="F6" s="61" t="s">
        <v>1</v>
      </c>
      <c r="G6" s="62" t="s">
        <v>11</v>
      </c>
      <c r="H6" s="62" t="s">
        <v>12</v>
      </c>
      <c r="I6" s="62" t="s">
        <v>13</v>
      </c>
      <c r="J6" s="61" t="s">
        <v>9</v>
      </c>
      <c r="K6" s="61" t="s">
        <v>14</v>
      </c>
      <c r="L6" s="62" t="s">
        <v>22</v>
      </c>
      <c r="M6" s="62" t="s">
        <v>21</v>
      </c>
      <c r="N6" s="61" t="s">
        <v>15</v>
      </c>
      <c r="O6" s="61" t="s">
        <v>17</v>
      </c>
      <c r="P6" s="71" t="s">
        <v>20</v>
      </c>
      <c r="Q6" s="64" t="s">
        <v>4</v>
      </c>
      <c r="R6" s="61" t="s">
        <v>3</v>
      </c>
      <c r="S6" s="61" t="s">
        <v>23</v>
      </c>
      <c r="T6" s="72" t="s">
        <v>5</v>
      </c>
      <c r="U6" s="73"/>
      <c r="V6" s="73"/>
      <c r="W6" s="73"/>
      <c r="X6" s="73"/>
      <c r="Y6" s="73"/>
      <c r="Z6" s="73"/>
      <c r="AA6" s="73"/>
      <c r="AB6" s="73"/>
      <c r="AC6" s="74"/>
      <c r="AD6" s="67" t="s">
        <v>24</v>
      </c>
      <c r="AE6" s="57" t="s">
        <v>6</v>
      </c>
      <c r="AF6" s="58"/>
      <c r="AG6" s="58"/>
      <c r="AH6" s="58"/>
      <c r="AI6" s="58"/>
      <c r="AJ6" s="58"/>
      <c r="AK6" s="58"/>
      <c r="AL6" s="58"/>
      <c r="AM6" s="58"/>
      <c r="AN6" s="59"/>
      <c r="AO6" s="67" t="s">
        <v>25</v>
      </c>
      <c r="AP6" s="57" t="s">
        <v>8</v>
      </c>
      <c r="AQ6" s="58"/>
      <c r="AR6" s="58"/>
      <c r="AS6" s="58"/>
      <c r="AT6" s="58"/>
      <c r="AU6" s="58"/>
      <c r="AV6" s="58"/>
      <c r="AW6" s="58"/>
      <c r="AX6" s="58"/>
      <c r="AY6" s="59"/>
      <c r="AZ6" s="69" t="s">
        <v>26</v>
      </c>
      <c r="BA6" s="76" t="s">
        <v>10</v>
      </c>
      <c r="BB6" s="77"/>
      <c r="BC6" s="77"/>
      <c r="BD6" s="77"/>
      <c r="BE6" s="77"/>
      <c r="BF6" s="77"/>
      <c r="BG6" s="77"/>
      <c r="BH6" s="77"/>
      <c r="BI6" s="77"/>
      <c r="BJ6" s="78"/>
      <c r="BK6" s="69" t="s">
        <v>27</v>
      </c>
      <c r="BL6" s="69" t="s">
        <v>7</v>
      </c>
    </row>
    <row r="7" spans="2:64" s="5" customFormat="1" ht="130.5" customHeight="1" x14ac:dyDescent="0.25">
      <c r="B7" s="60"/>
      <c r="C7" s="61"/>
      <c r="D7" s="63"/>
      <c r="E7" s="63"/>
      <c r="F7" s="61"/>
      <c r="G7" s="63"/>
      <c r="H7" s="63"/>
      <c r="I7" s="63"/>
      <c r="J7" s="61"/>
      <c r="K7" s="61"/>
      <c r="L7" s="63"/>
      <c r="M7" s="63"/>
      <c r="N7" s="61"/>
      <c r="O7" s="61"/>
      <c r="P7" s="71"/>
      <c r="Q7" s="65"/>
      <c r="R7" s="61"/>
      <c r="S7" s="61"/>
      <c r="T7" s="12">
        <v>2021</v>
      </c>
      <c r="U7" s="12">
        <v>2022</v>
      </c>
      <c r="V7" s="12">
        <v>2023</v>
      </c>
      <c r="W7" s="12">
        <v>2024</v>
      </c>
      <c r="X7" s="16">
        <v>2025</v>
      </c>
      <c r="Y7" s="12">
        <v>2026</v>
      </c>
      <c r="Z7" s="12">
        <v>2027</v>
      </c>
      <c r="AA7" s="12">
        <v>2028</v>
      </c>
      <c r="AB7" s="12">
        <v>2029</v>
      </c>
      <c r="AC7" s="12">
        <v>2030</v>
      </c>
      <c r="AD7" s="68"/>
      <c r="AE7" s="13">
        <v>2021</v>
      </c>
      <c r="AF7" s="13">
        <v>2022</v>
      </c>
      <c r="AG7" s="13">
        <v>2023</v>
      </c>
      <c r="AH7" s="13">
        <v>2024</v>
      </c>
      <c r="AI7" s="13">
        <v>2025</v>
      </c>
      <c r="AJ7" s="13">
        <v>2026</v>
      </c>
      <c r="AK7" s="13">
        <v>2027</v>
      </c>
      <c r="AL7" s="13">
        <v>2028</v>
      </c>
      <c r="AM7" s="13">
        <v>2029</v>
      </c>
      <c r="AN7" s="13">
        <v>2030</v>
      </c>
      <c r="AO7" s="68"/>
      <c r="AP7" s="13">
        <v>2021</v>
      </c>
      <c r="AQ7" s="13">
        <v>2022</v>
      </c>
      <c r="AR7" s="13">
        <v>2023</v>
      </c>
      <c r="AS7" s="13">
        <v>2024</v>
      </c>
      <c r="AT7" s="13">
        <v>2025</v>
      </c>
      <c r="AU7" s="13">
        <v>2026</v>
      </c>
      <c r="AV7" s="13">
        <v>2027</v>
      </c>
      <c r="AW7" s="13">
        <v>2028</v>
      </c>
      <c r="AX7" s="13">
        <v>2029</v>
      </c>
      <c r="AY7" s="13">
        <v>2030</v>
      </c>
      <c r="AZ7" s="70"/>
      <c r="BA7" s="13">
        <v>2021</v>
      </c>
      <c r="BB7" s="13">
        <v>2022</v>
      </c>
      <c r="BC7" s="13">
        <v>2023</v>
      </c>
      <c r="BD7" s="13">
        <v>2024</v>
      </c>
      <c r="BE7" s="13">
        <v>2025</v>
      </c>
      <c r="BF7" s="13">
        <v>2026</v>
      </c>
      <c r="BG7" s="13">
        <v>2027</v>
      </c>
      <c r="BH7" s="13">
        <v>2028</v>
      </c>
      <c r="BI7" s="13">
        <v>2029</v>
      </c>
      <c r="BJ7" s="13">
        <v>2030</v>
      </c>
      <c r="BK7" s="70"/>
      <c r="BL7" s="70"/>
    </row>
    <row r="8" spans="2:64" x14ac:dyDescent="0.25"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  <c r="M8" s="14">
        <v>12</v>
      </c>
      <c r="N8" s="4">
        <v>13</v>
      </c>
      <c r="O8" s="4">
        <v>14</v>
      </c>
      <c r="P8" s="4">
        <v>15</v>
      </c>
      <c r="Q8" s="4">
        <v>16</v>
      </c>
      <c r="R8" s="4">
        <v>17</v>
      </c>
      <c r="S8" s="14">
        <v>18</v>
      </c>
      <c r="T8" s="4">
        <v>19</v>
      </c>
      <c r="U8" s="4">
        <v>20</v>
      </c>
      <c r="V8" s="4">
        <v>21</v>
      </c>
      <c r="W8" s="4">
        <v>22</v>
      </c>
      <c r="X8" s="17">
        <v>23</v>
      </c>
      <c r="Y8" s="4">
        <v>24</v>
      </c>
      <c r="Z8" s="4">
        <v>25</v>
      </c>
      <c r="AA8" s="4">
        <v>26</v>
      </c>
      <c r="AB8" s="4">
        <v>27</v>
      </c>
      <c r="AC8" s="4">
        <v>28</v>
      </c>
      <c r="AD8" s="12">
        <v>29</v>
      </c>
      <c r="AE8" s="4">
        <v>30</v>
      </c>
      <c r="AF8" s="4">
        <v>31</v>
      </c>
      <c r="AG8" s="4">
        <v>32</v>
      </c>
      <c r="AH8" s="4">
        <v>33</v>
      </c>
      <c r="AI8" s="4">
        <v>34</v>
      </c>
      <c r="AJ8" s="4">
        <v>35</v>
      </c>
      <c r="AK8" s="4">
        <v>36</v>
      </c>
      <c r="AL8" s="4">
        <v>37</v>
      </c>
      <c r="AM8" s="4">
        <v>38</v>
      </c>
      <c r="AN8" s="4">
        <v>39</v>
      </c>
      <c r="AO8" s="14">
        <v>40</v>
      </c>
      <c r="AP8" s="4">
        <v>41</v>
      </c>
      <c r="AQ8" s="4">
        <v>42</v>
      </c>
      <c r="AR8" s="4">
        <v>43</v>
      </c>
      <c r="AS8" s="4">
        <v>44</v>
      </c>
      <c r="AT8" s="4">
        <v>45</v>
      </c>
      <c r="AU8" s="4">
        <v>46</v>
      </c>
      <c r="AV8" s="4">
        <v>47</v>
      </c>
      <c r="AW8" s="4">
        <v>48</v>
      </c>
      <c r="AX8" s="4">
        <v>49</v>
      </c>
      <c r="AY8" s="4">
        <v>50</v>
      </c>
      <c r="AZ8" s="4">
        <v>51</v>
      </c>
      <c r="BA8" s="4">
        <v>52</v>
      </c>
      <c r="BB8" s="4">
        <v>53</v>
      </c>
      <c r="BC8" s="4">
        <v>54</v>
      </c>
      <c r="BD8" s="4">
        <v>55</v>
      </c>
      <c r="BE8" s="4">
        <v>56</v>
      </c>
      <c r="BF8" s="4">
        <v>57</v>
      </c>
      <c r="BG8" s="4">
        <v>58</v>
      </c>
      <c r="BH8" s="4">
        <v>59</v>
      </c>
      <c r="BI8" s="4">
        <v>60</v>
      </c>
      <c r="BJ8" s="4">
        <v>61</v>
      </c>
      <c r="BK8" s="4">
        <v>62</v>
      </c>
      <c r="BL8" s="4">
        <v>63</v>
      </c>
    </row>
    <row r="9" spans="2:64" ht="63.75" x14ac:dyDescent="0.25">
      <c r="B9" s="6">
        <v>1</v>
      </c>
      <c r="C9" s="6" t="s">
        <v>54</v>
      </c>
      <c r="D9" s="6" t="s">
        <v>55</v>
      </c>
      <c r="E9" s="6" t="s">
        <v>44</v>
      </c>
      <c r="F9" s="6" t="s">
        <v>165</v>
      </c>
      <c r="G9" s="6" t="s">
        <v>28</v>
      </c>
      <c r="H9" s="6" t="s">
        <v>31</v>
      </c>
      <c r="I9" s="6" t="s">
        <v>28</v>
      </c>
      <c r="J9" s="6" t="s">
        <v>373</v>
      </c>
      <c r="K9" s="6">
        <v>50</v>
      </c>
      <c r="L9" s="6">
        <v>337</v>
      </c>
      <c r="M9" s="14">
        <v>337</v>
      </c>
      <c r="N9" s="9">
        <v>47</v>
      </c>
      <c r="O9" s="6">
        <v>49</v>
      </c>
      <c r="P9" s="6">
        <v>8</v>
      </c>
      <c r="Q9" s="27" t="s">
        <v>375</v>
      </c>
      <c r="R9" s="6"/>
      <c r="S9" s="33">
        <f>SUM(T9:AC9)</f>
        <v>999.97</v>
      </c>
      <c r="T9" s="34">
        <v>999.97</v>
      </c>
      <c r="U9" s="34">
        <v>0</v>
      </c>
      <c r="V9" s="34">
        <v>0</v>
      </c>
      <c r="W9" s="34">
        <v>0</v>
      </c>
      <c r="X9" s="33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5">
        <f>SUM(AE9:AN9)</f>
        <v>977.44100000000003</v>
      </c>
      <c r="AE9" s="36">
        <v>977.44100000000003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3">
        <f>SUM(AP9:AY9)</f>
        <v>22.529</v>
      </c>
      <c r="AP9" s="36">
        <v>22.529</v>
      </c>
      <c r="AQ9" s="36">
        <v>0</v>
      </c>
      <c r="AR9" s="36">
        <v>0</v>
      </c>
      <c r="AS9" s="36">
        <v>0</v>
      </c>
      <c r="AT9" s="36">
        <v>0</v>
      </c>
      <c r="AU9" s="36">
        <f>Y9-AJ9</f>
        <v>0</v>
      </c>
      <c r="AV9" s="36">
        <f t="shared" ref="AV9:AY24" si="0">Z9-AK9</f>
        <v>0</v>
      </c>
      <c r="AW9" s="36">
        <f t="shared" si="0"/>
        <v>0</v>
      </c>
      <c r="AX9" s="36">
        <f t="shared" si="0"/>
        <v>0</v>
      </c>
      <c r="AY9" s="36">
        <f t="shared" si="0"/>
        <v>0</v>
      </c>
      <c r="AZ9" s="34">
        <f>SUM(BA9:BJ9)</f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f>AZ9+S9</f>
        <v>999.97</v>
      </c>
      <c r="BL9" s="37">
        <v>2021</v>
      </c>
    </row>
    <row r="10" spans="2:64" ht="63.75" x14ac:dyDescent="0.25">
      <c r="B10" s="6">
        <v>2</v>
      </c>
      <c r="C10" s="6" t="s">
        <v>54</v>
      </c>
      <c r="D10" s="6" t="s">
        <v>55</v>
      </c>
      <c r="E10" s="6" t="s">
        <v>44</v>
      </c>
      <c r="F10" s="6" t="s">
        <v>166</v>
      </c>
      <c r="G10" s="6" t="s">
        <v>28</v>
      </c>
      <c r="H10" s="6" t="s">
        <v>31</v>
      </c>
      <c r="I10" s="6" t="s">
        <v>28</v>
      </c>
      <c r="J10" s="6" t="s">
        <v>373</v>
      </c>
      <c r="K10" s="6">
        <v>50</v>
      </c>
      <c r="L10" s="6">
        <v>193</v>
      </c>
      <c r="M10" s="14">
        <v>193</v>
      </c>
      <c r="N10" s="9">
        <v>16</v>
      </c>
      <c r="O10" s="6">
        <v>71.900000000000006</v>
      </c>
      <c r="P10" s="6">
        <v>10</v>
      </c>
      <c r="Q10" s="27" t="s">
        <v>375</v>
      </c>
      <c r="R10" s="6"/>
      <c r="S10" s="33">
        <f t="shared" ref="S10:S73" si="1">SUM(T10:AC10)</f>
        <v>1448.1100000000001</v>
      </c>
      <c r="T10" s="34">
        <v>1448.1100000000001</v>
      </c>
      <c r="U10" s="34">
        <v>0</v>
      </c>
      <c r="V10" s="34">
        <v>0</v>
      </c>
      <c r="W10" s="34">
        <v>0</v>
      </c>
      <c r="X10" s="33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5">
        <f t="shared" ref="AD10:AD73" si="2">SUM(AE10:AN10)</f>
        <v>1415.4845500000001</v>
      </c>
      <c r="AE10" s="36">
        <v>1415.4845500000001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3">
        <f t="shared" ref="AO10:AO73" si="3">SUM(AP10:AY10)</f>
        <v>32.625449999999951</v>
      </c>
      <c r="AP10" s="36">
        <v>32.625449999999951</v>
      </c>
      <c r="AQ10" s="36">
        <v>0</v>
      </c>
      <c r="AR10" s="36">
        <v>0</v>
      </c>
      <c r="AS10" s="36">
        <v>0</v>
      </c>
      <c r="AT10" s="36">
        <v>0</v>
      </c>
      <c r="AU10" s="36">
        <f t="shared" ref="AU10:AY72" si="4">Y10-AJ10</f>
        <v>0</v>
      </c>
      <c r="AV10" s="36">
        <f t="shared" si="0"/>
        <v>0</v>
      </c>
      <c r="AW10" s="36">
        <f t="shared" si="0"/>
        <v>0</v>
      </c>
      <c r="AX10" s="36">
        <f t="shared" si="0"/>
        <v>0</v>
      </c>
      <c r="AY10" s="36">
        <f t="shared" si="0"/>
        <v>0</v>
      </c>
      <c r="AZ10" s="34">
        <f t="shared" ref="AZ10:AZ73" si="5">SUM(BA10:BJ10)</f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36">
        <v>0</v>
      </c>
      <c r="BJ10" s="36">
        <v>0</v>
      </c>
      <c r="BK10" s="36">
        <f t="shared" ref="BK10:BK73" si="6">AZ10+S10</f>
        <v>1448.1100000000001</v>
      </c>
      <c r="BL10" s="37">
        <v>2021</v>
      </c>
    </row>
    <row r="11" spans="2:64" ht="51" x14ac:dyDescent="0.25">
      <c r="B11" s="6">
        <v>3</v>
      </c>
      <c r="C11" s="6" t="s">
        <v>56</v>
      </c>
      <c r="D11" s="6" t="s">
        <v>55</v>
      </c>
      <c r="E11" s="6" t="s">
        <v>44</v>
      </c>
      <c r="F11" s="6" t="s">
        <v>167</v>
      </c>
      <c r="G11" s="6" t="s">
        <v>28</v>
      </c>
      <c r="H11" s="6" t="s">
        <v>31</v>
      </c>
      <c r="I11" s="6" t="s">
        <v>28</v>
      </c>
      <c r="J11" s="6" t="s">
        <v>373</v>
      </c>
      <c r="K11" s="6">
        <v>58</v>
      </c>
      <c r="L11" s="6">
        <v>289</v>
      </c>
      <c r="M11" s="14">
        <v>289</v>
      </c>
      <c r="N11" s="9">
        <v>37</v>
      </c>
      <c r="O11" s="6">
        <v>108.1</v>
      </c>
      <c r="P11" s="6">
        <v>3</v>
      </c>
      <c r="Q11" s="27" t="s">
        <v>376</v>
      </c>
      <c r="R11" s="6"/>
      <c r="S11" s="33">
        <f t="shared" si="1"/>
        <v>1381.09</v>
      </c>
      <c r="T11" s="34">
        <v>1381.09</v>
      </c>
      <c r="U11" s="34">
        <v>0</v>
      </c>
      <c r="V11" s="34">
        <v>0</v>
      </c>
      <c r="W11" s="34">
        <v>0</v>
      </c>
      <c r="X11" s="33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5">
        <f t="shared" si="2"/>
        <v>1349.9744900000001</v>
      </c>
      <c r="AE11" s="36">
        <v>1349.9744900000001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3">
        <f t="shared" si="3"/>
        <v>31.115510000000011</v>
      </c>
      <c r="AP11" s="36">
        <v>31.115510000000011</v>
      </c>
      <c r="AQ11" s="36">
        <v>0</v>
      </c>
      <c r="AR11" s="36">
        <v>0</v>
      </c>
      <c r="AS11" s="36">
        <v>0</v>
      </c>
      <c r="AT11" s="36">
        <v>0</v>
      </c>
      <c r="AU11" s="36">
        <f t="shared" si="4"/>
        <v>0</v>
      </c>
      <c r="AV11" s="36">
        <f t="shared" si="0"/>
        <v>0</v>
      </c>
      <c r="AW11" s="36">
        <f t="shared" si="0"/>
        <v>0</v>
      </c>
      <c r="AX11" s="36">
        <f t="shared" si="0"/>
        <v>0</v>
      </c>
      <c r="AY11" s="36">
        <f t="shared" si="0"/>
        <v>0</v>
      </c>
      <c r="AZ11" s="34">
        <f t="shared" si="5"/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36">
        <v>0</v>
      </c>
      <c r="BJ11" s="36">
        <v>0</v>
      </c>
      <c r="BK11" s="36">
        <f t="shared" si="6"/>
        <v>1381.09</v>
      </c>
      <c r="BL11" s="37">
        <v>2021</v>
      </c>
    </row>
    <row r="12" spans="2:64" ht="51" x14ac:dyDescent="0.25">
      <c r="B12" s="6">
        <v>4</v>
      </c>
      <c r="C12" s="6" t="s">
        <v>56</v>
      </c>
      <c r="D12" s="6" t="s">
        <v>55</v>
      </c>
      <c r="E12" s="6" t="s">
        <v>44</v>
      </c>
      <c r="F12" s="6" t="s">
        <v>168</v>
      </c>
      <c r="G12" s="6" t="s">
        <v>28</v>
      </c>
      <c r="H12" s="6" t="s">
        <v>31</v>
      </c>
      <c r="I12" s="6" t="s">
        <v>28</v>
      </c>
      <c r="J12" s="6" t="s">
        <v>373</v>
      </c>
      <c r="K12" s="6">
        <v>57</v>
      </c>
      <c r="L12" s="6">
        <v>286</v>
      </c>
      <c r="M12" s="14">
        <v>286</v>
      </c>
      <c r="N12" s="9">
        <v>26</v>
      </c>
      <c r="O12" s="6">
        <v>47.4</v>
      </c>
      <c r="P12" s="6">
        <v>3</v>
      </c>
      <c r="Q12" s="27" t="s">
        <v>376</v>
      </c>
      <c r="R12" s="6"/>
      <c r="S12" s="33">
        <f t="shared" si="1"/>
        <v>1077.55</v>
      </c>
      <c r="T12" s="34">
        <v>1077.55</v>
      </c>
      <c r="U12" s="34">
        <v>0</v>
      </c>
      <c r="V12" s="34">
        <v>0</v>
      </c>
      <c r="W12" s="34">
        <v>0</v>
      </c>
      <c r="X12" s="33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5">
        <f t="shared" si="2"/>
        <v>1053.27315</v>
      </c>
      <c r="AE12" s="36">
        <v>1053.27315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3">
        <f t="shared" si="3"/>
        <v>24.276850000000092</v>
      </c>
      <c r="AP12" s="36">
        <v>24.276850000000092</v>
      </c>
      <c r="AQ12" s="36">
        <v>0</v>
      </c>
      <c r="AR12" s="36">
        <v>0</v>
      </c>
      <c r="AS12" s="36">
        <v>0</v>
      </c>
      <c r="AT12" s="36">
        <v>0</v>
      </c>
      <c r="AU12" s="36">
        <f t="shared" si="4"/>
        <v>0</v>
      </c>
      <c r="AV12" s="36">
        <f t="shared" si="0"/>
        <v>0</v>
      </c>
      <c r="AW12" s="36">
        <f t="shared" si="0"/>
        <v>0</v>
      </c>
      <c r="AX12" s="36">
        <f t="shared" si="0"/>
        <v>0</v>
      </c>
      <c r="AY12" s="36">
        <f t="shared" si="0"/>
        <v>0</v>
      </c>
      <c r="AZ12" s="34">
        <f t="shared" si="5"/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6">
        <f t="shared" si="6"/>
        <v>1077.55</v>
      </c>
      <c r="BL12" s="37">
        <v>2021</v>
      </c>
    </row>
    <row r="13" spans="2:64" ht="63.75" x14ac:dyDescent="0.25">
      <c r="B13" s="6">
        <v>5</v>
      </c>
      <c r="C13" s="6" t="s">
        <v>57</v>
      </c>
      <c r="D13" s="6" t="s">
        <v>55</v>
      </c>
      <c r="E13" s="6" t="s">
        <v>44</v>
      </c>
      <c r="F13" s="6" t="s">
        <v>169</v>
      </c>
      <c r="G13" s="6" t="s">
        <v>28</v>
      </c>
      <c r="H13" s="6" t="s">
        <v>31</v>
      </c>
      <c r="I13" s="6" t="s">
        <v>28</v>
      </c>
      <c r="J13" s="6" t="s">
        <v>373</v>
      </c>
      <c r="K13" s="6">
        <v>50</v>
      </c>
      <c r="L13" s="6">
        <v>451</v>
      </c>
      <c r="M13" s="14">
        <v>451</v>
      </c>
      <c r="N13" s="9">
        <v>39</v>
      </c>
      <c r="O13" s="6">
        <v>81</v>
      </c>
      <c r="P13" s="6">
        <v>20</v>
      </c>
      <c r="Q13" s="27" t="s">
        <v>376</v>
      </c>
      <c r="R13" s="6"/>
      <c r="S13" s="33">
        <f t="shared" si="1"/>
        <v>1798.8600000000001</v>
      </c>
      <c r="T13" s="34">
        <v>1798.8600000000001</v>
      </c>
      <c r="U13" s="34">
        <v>0</v>
      </c>
      <c r="V13" s="34">
        <v>0</v>
      </c>
      <c r="W13" s="34">
        <v>0</v>
      </c>
      <c r="X13" s="33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5">
        <f t="shared" si="2"/>
        <v>1758.3322700000001</v>
      </c>
      <c r="AE13" s="36">
        <v>1758.3322700000001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3">
        <f t="shared" si="3"/>
        <v>40.527729999999984</v>
      </c>
      <c r="AP13" s="36">
        <v>40.527729999999984</v>
      </c>
      <c r="AQ13" s="36">
        <v>0</v>
      </c>
      <c r="AR13" s="36">
        <v>0</v>
      </c>
      <c r="AS13" s="36">
        <v>0</v>
      </c>
      <c r="AT13" s="36">
        <v>0</v>
      </c>
      <c r="AU13" s="36">
        <f t="shared" si="4"/>
        <v>0</v>
      </c>
      <c r="AV13" s="36">
        <f t="shared" si="0"/>
        <v>0</v>
      </c>
      <c r="AW13" s="36">
        <f t="shared" si="0"/>
        <v>0</v>
      </c>
      <c r="AX13" s="36">
        <f t="shared" si="0"/>
        <v>0</v>
      </c>
      <c r="AY13" s="36">
        <f t="shared" si="0"/>
        <v>0</v>
      </c>
      <c r="AZ13" s="34">
        <f t="shared" si="5"/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f t="shared" si="6"/>
        <v>1798.8600000000001</v>
      </c>
      <c r="BL13" s="37">
        <v>2021</v>
      </c>
    </row>
    <row r="14" spans="2:64" ht="63.75" x14ac:dyDescent="0.25">
      <c r="B14" s="6">
        <v>6</v>
      </c>
      <c r="C14" s="6" t="s">
        <v>57</v>
      </c>
      <c r="D14" s="6" t="s">
        <v>55</v>
      </c>
      <c r="E14" s="6" t="s">
        <v>44</v>
      </c>
      <c r="F14" s="6" t="s">
        <v>170</v>
      </c>
      <c r="G14" s="6" t="s">
        <v>28</v>
      </c>
      <c r="H14" s="6" t="s">
        <v>31</v>
      </c>
      <c r="I14" s="6" t="s">
        <v>28</v>
      </c>
      <c r="J14" s="6" t="s">
        <v>373</v>
      </c>
      <c r="K14" s="6">
        <v>50</v>
      </c>
      <c r="L14" s="6">
        <v>460</v>
      </c>
      <c r="M14" s="14">
        <v>460</v>
      </c>
      <c r="N14" s="9">
        <v>63</v>
      </c>
      <c r="O14" s="6">
        <v>85</v>
      </c>
      <c r="P14" s="6">
        <v>20</v>
      </c>
      <c r="Q14" s="27" t="s">
        <v>375</v>
      </c>
      <c r="R14" s="6"/>
      <c r="S14" s="33">
        <f t="shared" si="1"/>
        <v>1829.94</v>
      </c>
      <c r="T14" s="34">
        <v>1829.94</v>
      </c>
      <c r="U14" s="34">
        <v>0</v>
      </c>
      <c r="V14" s="34">
        <v>0</v>
      </c>
      <c r="W14" s="34">
        <v>0</v>
      </c>
      <c r="X14" s="33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5">
        <f t="shared" si="2"/>
        <v>1788.7120400000001</v>
      </c>
      <c r="AE14" s="36">
        <v>1788.7120400000001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3">
        <f t="shared" si="3"/>
        <v>41.22795999999996</v>
      </c>
      <c r="AP14" s="36">
        <v>41.22795999999996</v>
      </c>
      <c r="AQ14" s="36">
        <v>0</v>
      </c>
      <c r="AR14" s="36">
        <v>0</v>
      </c>
      <c r="AS14" s="36">
        <v>0</v>
      </c>
      <c r="AT14" s="36">
        <v>0</v>
      </c>
      <c r="AU14" s="36">
        <f t="shared" si="4"/>
        <v>0</v>
      </c>
      <c r="AV14" s="36">
        <f t="shared" si="0"/>
        <v>0</v>
      </c>
      <c r="AW14" s="36">
        <f t="shared" si="0"/>
        <v>0</v>
      </c>
      <c r="AX14" s="36">
        <f t="shared" si="0"/>
        <v>0</v>
      </c>
      <c r="AY14" s="36">
        <f t="shared" si="0"/>
        <v>0</v>
      </c>
      <c r="AZ14" s="34">
        <f t="shared" si="5"/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f t="shared" si="6"/>
        <v>1829.94</v>
      </c>
      <c r="BL14" s="37">
        <v>2021</v>
      </c>
    </row>
    <row r="15" spans="2:64" ht="63.75" x14ac:dyDescent="0.25">
      <c r="B15" s="6">
        <v>7</v>
      </c>
      <c r="C15" s="6" t="s">
        <v>57</v>
      </c>
      <c r="D15" s="6" t="s">
        <v>55</v>
      </c>
      <c r="E15" s="6" t="s">
        <v>44</v>
      </c>
      <c r="F15" s="6" t="s">
        <v>171</v>
      </c>
      <c r="G15" s="6" t="s">
        <v>28</v>
      </c>
      <c r="H15" s="6" t="s">
        <v>31</v>
      </c>
      <c r="I15" s="6" t="s">
        <v>28</v>
      </c>
      <c r="J15" s="6" t="s">
        <v>373</v>
      </c>
      <c r="K15" s="6">
        <v>50</v>
      </c>
      <c r="L15" s="6">
        <v>101</v>
      </c>
      <c r="M15" s="14">
        <v>101</v>
      </c>
      <c r="N15" s="9">
        <v>10</v>
      </c>
      <c r="O15" s="6">
        <v>56</v>
      </c>
      <c r="P15" s="6">
        <v>10</v>
      </c>
      <c r="Q15" s="27" t="s">
        <v>376</v>
      </c>
      <c r="R15" s="6"/>
      <c r="S15" s="33">
        <f t="shared" si="1"/>
        <v>628.80604000000005</v>
      </c>
      <c r="T15" s="34">
        <v>0</v>
      </c>
      <c r="U15" s="34">
        <v>0</v>
      </c>
      <c r="V15" s="34">
        <v>628.80604000000005</v>
      </c>
      <c r="W15" s="34">
        <v>0</v>
      </c>
      <c r="X15" s="33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5">
        <f t="shared" si="2"/>
        <v>614.35244999999998</v>
      </c>
      <c r="AE15" s="36">
        <v>0</v>
      </c>
      <c r="AF15" s="36">
        <v>0</v>
      </c>
      <c r="AG15" s="36">
        <v>614.35244999999998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3">
        <f t="shared" si="3"/>
        <v>14.453590000000084</v>
      </c>
      <c r="AP15" s="36">
        <v>0</v>
      </c>
      <c r="AQ15" s="36">
        <v>0</v>
      </c>
      <c r="AR15" s="36">
        <v>14.453590000000084</v>
      </c>
      <c r="AS15" s="36">
        <v>0</v>
      </c>
      <c r="AT15" s="36">
        <v>0</v>
      </c>
      <c r="AU15" s="36">
        <f t="shared" si="4"/>
        <v>0</v>
      </c>
      <c r="AV15" s="36">
        <f t="shared" si="0"/>
        <v>0</v>
      </c>
      <c r="AW15" s="36">
        <f t="shared" si="0"/>
        <v>0</v>
      </c>
      <c r="AX15" s="36">
        <f t="shared" si="0"/>
        <v>0</v>
      </c>
      <c r="AY15" s="36">
        <f t="shared" si="0"/>
        <v>0</v>
      </c>
      <c r="AZ15" s="34">
        <f t="shared" si="5"/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f t="shared" si="6"/>
        <v>628.80604000000005</v>
      </c>
      <c r="BL15" s="37">
        <v>2023</v>
      </c>
    </row>
    <row r="16" spans="2:64" ht="63.75" x14ac:dyDescent="0.25">
      <c r="B16" s="6">
        <v>8</v>
      </c>
      <c r="C16" s="6" t="s">
        <v>57</v>
      </c>
      <c r="D16" s="6" t="s">
        <v>55</v>
      </c>
      <c r="E16" s="6" t="s">
        <v>44</v>
      </c>
      <c r="F16" s="6" t="s">
        <v>172</v>
      </c>
      <c r="G16" s="6" t="s">
        <v>28</v>
      </c>
      <c r="H16" s="6" t="s">
        <v>31</v>
      </c>
      <c r="I16" s="6" t="s">
        <v>28</v>
      </c>
      <c r="J16" s="6" t="s">
        <v>373</v>
      </c>
      <c r="K16" s="6">
        <v>50</v>
      </c>
      <c r="L16" s="6">
        <v>648</v>
      </c>
      <c r="M16" s="14">
        <v>648</v>
      </c>
      <c r="N16" s="9">
        <v>86</v>
      </c>
      <c r="O16" s="6">
        <v>32</v>
      </c>
      <c r="P16" s="6">
        <v>20</v>
      </c>
      <c r="Q16" s="27" t="s">
        <v>375</v>
      </c>
      <c r="R16" s="6"/>
      <c r="S16" s="33">
        <f t="shared" si="1"/>
        <v>561.70000000000005</v>
      </c>
      <c r="T16" s="34">
        <v>0</v>
      </c>
      <c r="U16" s="34">
        <v>0</v>
      </c>
      <c r="V16" s="34">
        <v>0</v>
      </c>
      <c r="W16" s="34">
        <v>0</v>
      </c>
      <c r="X16" s="33">
        <v>561.70000000000005</v>
      </c>
      <c r="Y16" s="34">
        <v>0</v>
      </c>
      <c r="Z16" s="34">
        <v>0</v>
      </c>
      <c r="AA16" s="34">
        <f t="shared" ref="AA16:AC16" si="7">$AA$15</f>
        <v>0</v>
      </c>
      <c r="AB16" s="34">
        <f t="shared" si="7"/>
        <v>0</v>
      </c>
      <c r="AC16" s="34">
        <f t="shared" si="7"/>
        <v>0</v>
      </c>
      <c r="AD16" s="35">
        <f t="shared" si="2"/>
        <v>549</v>
      </c>
      <c r="AE16" s="36">
        <v>0</v>
      </c>
      <c r="AF16" s="36">
        <v>0</v>
      </c>
      <c r="AG16" s="36">
        <v>0</v>
      </c>
      <c r="AH16" s="36">
        <v>0</v>
      </c>
      <c r="AI16" s="36">
        <v>549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3">
        <f t="shared" si="3"/>
        <v>12.700000000000045</v>
      </c>
      <c r="AP16" s="36">
        <v>0</v>
      </c>
      <c r="AQ16" s="36">
        <v>0</v>
      </c>
      <c r="AR16" s="36">
        <v>0</v>
      </c>
      <c r="AS16" s="36">
        <v>0</v>
      </c>
      <c r="AT16" s="36">
        <f>X16-AI16</f>
        <v>12.700000000000045</v>
      </c>
      <c r="AU16" s="36">
        <f t="shared" si="4"/>
        <v>0</v>
      </c>
      <c r="AV16" s="36">
        <f t="shared" si="0"/>
        <v>0</v>
      </c>
      <c r="AW16" s="36">
        <f t="shared" si="0"/>
        <v>0</v>
      </c>
      <c r="AX16" s="36">
        <f t="shared" si="0"/>
        <v>0</v>
      </c>
      <c r="AY16" s="36">
        <f t="shared" si="0"/>
        <v>0</v>
      </c>
      <c r="AZ16" s="34">
        <f t="shared" si="5"/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f t="shared" si="6"/>
        <v>561.70000000000005</v>
      </c>
      <c r="BL16" s="37">
        <v>2025</v>
      </c>
    </row>
    <row r="17" spans="2:64" ht="63.75" x14ac:dyDescent="0.25">
      <c r="B17" s="6">
        <v>9</v>
      </c>
      <c r="C17" s="6" t="s">
        <v>57</v>
      </c>
      <c r="D17" s="6" t="s">
        <v>55</v>
      </c>
      <c r="E17" s="6" t="s">
        <v>44</v>
      </c>
      <c r="F17" s="6" t="s">
        <v>173</v>
      </c>
      <c r="G17" s="6" t="s">
        <v>28</v>
      </c>
      <c r="H17" s="6" t="s">
        <v>31</v>
      </c>
      <c r="I17" s="6" t="s">
        <v>28</v>
      </c>
      <c r="J17" s="6" t="s">
        <v>373</v>
      </c>
      <c r="K17" s="6">
        <v>55</v>
      </c>
      <c r="L17" s="6">
        <v>303</v>
      </c>
      <c r="M17" s="14">
        <v>303</v>
      </c>
      <c r="N17" s="9">
        <v>23</v>
      </c>
      <c r="O17" s="6">
        <v>76</v>
      </c>
      <c r="P17" s="6">
        <v>10</v>
      </c>
      <c r="Q17" s="27" t="s">
        <v>375</v>
      </c>
      <c r="R17" s="6"/>
      <c r="S17" s="33">
        <f t="shared" si="1"/>
        <v>1083.6334899999999</v>
      </c>
      <c r="T17" s="34">
        <v>0</v>
      </c>
      <c r="U17" s="34">
        <v>0</v>
      </c>
      <c r="V17" s="34">
        <v>1083.6334899999999</v>
      </c>
      <c r="W17" s="34">
        <v>0</v>
      </c>
      <c r="X17" s="33">
        <v>0</v>
      </c>
      <c r="Y17" s="34">
        <v>0</v>
      </c>
      <c r="Z17" s="34">
        <v>0</v>
      </c>
      <c r="AA17" s="34">
        <f>$AA$15</f>
        <v>0</v>
      </c>
      <c r="AB17" s="34">
        <v>0</v>
      </c>
      <c r="AC17" s="34">
        <v>0</v>
      </c>
      <c r="AD17" s="35">
        <f t="shared" si="2"/>
        <v>1058.7253400000002</v>
      </c>
      <c r="AE17" s="36">
        <v>0</v>
      </c>
      <c r="AF17" s="36">
        <v>0</v>
      </c>
      <c r="AG17" s="36">
        <v>1058.7253400000002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3">
        <f t="shared" si="3"/>
        <v>24.908149999999907</v>
      </c>
      <c r="AP17" s="36">
        <v>0</v>
      </c>
      <c r="AQ17" s="36">
        <v>0</v>
      </c>
      <c r="AR17" s="36">
        <v>24.908149999999907</v>
      </c>
      <c r="AS17" s="36">
        <v>0</v>
      </c>
      <c r="AT17" s="36">
        <v>0</v>
      </c>
      <c r="AU17" s="36">
        <f t="shared" si="4"/>
        <v>0</v>
      </c>
      <c r="AV17" s="36">
        <f t="shared" si="0"/>
        <v>0</v>
      </c>
      <c r="AW17" s="36">
        <f t="shared" si="0"/>
        <v>0</v>
      </c>
      <c r="AX17" s="36">
        <f t="shared" si="0"/>
        <v>0</v>
      </c>
      <c r="AY17" s="36">
        <f t="shared" si="0"/>
        <v>0</v>
      </c>
      <c r="AZ17" s="34">
        <f t="shared" si="5"/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f t="shared" si="6"/>
        <v>1083.6334899999999</v>
      </c>
      <c r="BL17" s="37">
        <v>2023</v>
      </c>
    </row>
    <row r="18" spans="2:64" ht="63.75" x14ac:dyDescent="0.25">
      <c r="B18" s="6">
        <v>10</v>
      </c>
      <c r="C18" s="6" t="s">
        <v>57</v>
      </c>
      <c r="D18" s="6" t="s">
        <v>55</v>
      </c>
      <c r="E18" s="6" t="s">
        <v>44</v>
      </c>
      <c r="F18" s="6" t="s">
        <v>174</v>
      </c>
      <c r="G18" s="6" t="s">
        <v>28</v>
      </c>
      <c r="H18" s="6" t="s">
        <v>31</v>
      </c>
      <c r="I18" s="6" t="s">
        <v>28</v>
      </c>
      <c r="J18" s="6" t="s">
        <v>373</v>
      </c>
      <c r="K18" s="6">
        <v>50</v>
      </c>
      <c r="L18" s="6">
        <v>100</v>
      </c>
      <c r="M18" s="14">
        <v>100</v>
      </c>
      <c r="N18" s="9">
        <v>5</v>
      </c>
      <c r="O18" s="6">
        <v>40.299999999999997</v>
      </c>
      <c r="P18" s="6">
        <v>10</v>
      </c>
      <c r="Q18" s="27" t="s">
        <v>375</v>
      </c>
      <c r="R18" s="6"/>
      <c r="S18" s="33">
        <f t="shared" si="1"/>
        <v>790.1</v>
      </c>
      <c r="T18" s="34">
        <v>790.1</v>
      </c>
      <c r="U18" s="34">
        <v>0</v>
      </c>
      <c r="V18" s="34">
        <v>0</v>
      </c>
      <c r="W18" s="34">
        <v>0</v>
      </c>
      <c r="X18" s="33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5">
        <f t="shared" si="2"/>
        <v>772.20156000000009</v>
      </c>
      <c r="AE18" s="36">
        <v>772.20156000000009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3">
        <f t="shared" si="3"/>
        <v>17.798439999999946</v>
      </c>
      <c r="AP18" s="36">
        <v>17.798439999999946</v>
      </c>
      <c r="AQ18" s="36">
        <v>0</v>
      </c>
      <c r="AR18" s="36">
        <v>0</v>
      </c>
      <c r="AS18" s="36">
        <v>0</v>
      </c>
      <c r="AT18" s="36">
        <v>0</v>
      </c>
      <c r="AU18" s="36">
        <f t="shared" si="4"/>
        <v>0</v>
      </c>
      <c r="AV18" s="36">
        <f t="shared" si="0"/>
        <v>0</v>
      </c>
      <c r="AW18" s="36">
        <f t="shared" si="0"/>
        <v>0</v>
      </c>
      <c r="AX18" s="36">
        <f t="shared" si="0"/>
        <v>0</v>
      </c>
      <c r="AY18" s="36">
        <f t="shared" si="0"/>
        <v>0</v>
      </c>
      <c r="AZ18" s="34">
        <f t="shared" si="5"/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f t="shared" si="6"/>
        <v>790.1</v>
      </c>
      <c r="BL18" s="37">
        <v>2021</v>
      </c>
    </row>
    <row r="19" spans="2:64" ht="63.75" x14ac:dyDescent="0.25">
      <c r="B19" s="6">
        <v>11</v>
      </c>
      <c r="C19" s="6" t="s">
        <v>57</v>
      </c>
      <c r="D19" s="6" t="s">
        <v>55</v>
      </c>
      <c r="E19" s="6" t="s">
        <v>44</v>
      </c>
      <c r="F19" s="6" t="s">
        <v>175</v>
      </c>
      <c r="G19" s="6" t="s">
        <v>28</v>
      </c>
      <c r="H19" s="6" t="s">
        <v>31</v>
      </c>
      <c r="I19" s="6" t="s">
        <v>28</v>
      </c>
      <c r="J19" s="6" t="s">
        <v>373</v>
      </c>
      <c r="K19" s="6">
        <v>50</v>
      </c>
      <c r="L19" s="6">
        <v>286</v>
      </c>
      <c r="M19" s="14">
        <v>286</v>
      </c>
      <c r="N19" s="9">
        <v>32</v>
      </c>
      <c r="O19" s="6">
        <v>35</v>
      </c>
      <c r="P19" s="6">
        <v>15</v>
      </c>
      <c r="Q19" s="27" t="s">
        <v>376</v>
      </c>
      <c r="R19" s="6"/>
      <c r="S19" s="33">
        <f t="shared" si="1"/>
        <v>680</v>
      </c>
      <c r="T19" s="34">
        <v>680</v>
      </c>
      <c r="U19" s="34">
        <v>0</v>
      </c>
      <c r="V19" s="34">
        <v>0</v>
      </c>
      <c r="W19" s="34">
        <v>0</v>
      </c>
      <c r="X19" s="33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5">
        <f t="shared" si="2"/>
        <v>664.67981999999995</v>
      </c>
      <c r="AE19" s="36">
        <v>664.67981999999995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3">
        <f t="shared" si="3"/>
        <v>15.320180000000052</v>
      </c>
      <c r="AP19" s="36">
        <v>15.320180000000052</v>
      </c>
      <c r="AQ19" s="36">
        <v>0</v>
      </c>
      <c r="AR19" s="36">
        <v>0</v>
      </c>
      <c r="AS19" s="36">
        <v>0</v>
      </c>
      <c r="AT19" s="36">
        <v>0</v>
      </c>
      <c r="AU19" s="36">
        <f t="shared" si="4"/>
        <v>0</v>
      </c>
      <c r="AV19" s="36">
        <f t="shared" si="0"/>
        <v>0</v>
      </c>
      <c r="AW19" s="36">
        <f t="shared" si="0"/>
        <v>0</v>
      </c>
      <c r="AX19" s="36">
        <f t="shared" si="0"/>
        <v>0</v>
      </c>
      <c r="AY19" s="36">
        <f t="shared" si="0"/>
        <v>0</v>
      </c>
      <c r="AZ19" s="34">
        <f t="shared" si="5"/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f t="shared" si="6"/>
        <v>680</v>
      </c>
      <c r="BL19" s="37">
        <v>2021</v>
      </c>
    </row>
    <row r="20" spans="2:64" ht="89.25" x14ac:dyDescent="0.25">
      <c r="B20" s="6">
        <v>12</v>
      </c>
      <c r="C20" s="6" t="s">
        <v>34</v>
      </c>
      <c r="D20" s="6" t="s">
        <v>48</v>
      </c>
      <c r="E20" s="6" t="s">
        <v>49</v>
      </c>
      <c r="F20" s="6" t="s">
        <v>176</v>
      </c>
      <c r="G20" s="6" t="s">
        <v>28</v>
      </c>
      <c r="H20" s="6" t="s">
        <v>31</v>
      </c>
      <c r="I20" s="6" t="s">
        <v>28</v>
      </c>
      <c r="J20" s="6" t="s">
        <v>373</v>
      </c>
      <c r="K20" s="6">
        <v>44</v>
      </c>
      <c r="L20" s="6">
        <v>4519</v>
      </c>
      <c r="M20" s="14">
        <v>4519</v>
      </c>
      <c r="N20" s="11">
        <v>633</v>
      </c>
      <c r="O20" s="6">
        <v>619.1</v>
      </c>
      <c r="P20" s="6">
        <v>120</v>
      </c>
      <c r="Q20" s="27" t="s">
        <v>376</v>
      </c>
      <c r="R20" s="6"/>
      <c r="S20" s="33">
        <f t="shared" si="1"/>
        <v>5971.79</v>
      </c>
      <c r="T20" s="34">
        <v>5971.79</v>
      </c>
      <c r="U20" s="34">
        <v>0</v>
      </c>
      <c r="V20" s="34">
        <v>0</v>
      </c>
      <c r="W20" s="34">
        <v>0</v>
      </c>
      <c r="X20" s="33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5">
        <f t="shared" si="2"/>
        <v>5837.2475000000004</v>
      </c>
      <c r="AE20" s="36">
        <v>5837.2475000000004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3">
        <f t="shared" si="3"/>
        <v>134.54249999999999</v>
      </c>
      <c r="AP20" s="36">
        <v>134.54249999999999</v>
      </c>
      <c r="AQ20" s="36">
        <v>0</v>
      </c>
      <c r="AR20" s="36">
        <v>0</v>
      </c>
      <c r="AS20" s="36">
        <v>0</v>
      </c>
      <c r="AT20" s="36">
        <v>0</v>
      </c>
      <c r="AU20" s="36">
        <f t="shared" si="4"/>
        <v>0</v>
      </c>
      <c r="AV20" s="36">
        <f t="shared" si="0"/>
        <v>0</v>
      </c>
      <c r="AW20" s="36">
        <f t="shared" si="0"/>
        <v>0</v>
      </c>
      <c r="AX20" s="36">
        <f t="shared" si="0"/>
        <v>0</v>
      </c>
      <c r="AY20" s="36">
        <f t="shared" si="0"/>
        <v>0</v>
      </c>
      <c r="AZ20" s="34">
        <f t="shared" si="5"/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f t="shared" si="6"/>
        <v>5971.79</v>
      </c>
      <c r="BL20" s="37">
        <v>2021</v>
      </c>
    </row>
    <row r="21" spans="2:64" ht="89.25" x14ac:dyDescent="0.25">
      <c r="B21" s="6">
        <v>13</v>
      </c>
      <c r="C21" s="6" t="s">
        <v>34</v>
      </c>
      <c r="D21" s="6" t="s">
        <v>55</v>
      </c>
      <c r="E21" s="6" t="s">
        <v>44</v>
      </c>
      <c r="F21" s="6" t="s">
        <v>177</v>
      </c>
      <c r="G21" s="6" t="s">
        <v>28</v>
      </c>
      <c r="H21" s="6" t="s">
        <v>31</v>
      </c>
      <c r="I21" s="6" t="s">
        <v>28</v>
      </c>
      <c r="J21" s="6" t="s">
        <v>373</v>
      </c>
      <c r="K21" s="6">
        <v>41</v>
      </c>
      <c r="L21" s="6">
        <v>402</v>
      </c>
      <c r="M21" s="14">
        <v>402</v>
      </c>
      <c r="N21" s="9">
        <v>46</v>
      </c>
      <c r="O21" s="6">
        <v>117.5</v>
      </c>
      <c r="P21" s="6">
        <v>5</v>
      </c>
      <c r="Q21" s="27" t="s">
        <v>376</v>
      </c>
      <c r="R21" s="6"/>
      <c r="S21" s="33">
        <f t="shared" si="1"/>
        <v>1650.02</v>
      </c>
      <c r="T21" s="34">
        <v>1650.02</v>
      </c>
      <c r="U21" s="34">
        <v>0</v>
      </c>
      <c r="V21" s="34">
        <v>0</v>
      </c>
      <c r="W21" s="34">
        <v>0</v>
      </c>
      <c r="X21" s="33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5">
        <f t="shared" si="2"/>
        <v>1612.8455800000002</v>
      </c>
      <c r="AE21" s="36">
        <v>1612.8455800000002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3">
        <f t="shared" si="3"/>
        <v>37.174419999999927</v>
      </c>
      <c r="AP21" s="36">
        <v>37.174419999999927</v>
      </c>
      <c r="AQ21" s="36">
        <v>0</v>
      </c>
      <c r="AR21" s="36">
        <v>0</v>
      </c>
      <c r="AS21" s="36">
        <v>0</v>
      </c>
      <c r="AT21" s="36">
        <v>0</v>
      </c>
      <c r="AU21" s="36">
        <f t="shared" si="4"/>
        <v>0</v>
      </c>
      <c r="AV21" s="36">
        <f t="shared" si="0"/>
        <v>0</v>
      </c>
      <c r="AW21" s="36">
        <f t="shared" si="0"/>
        <v>0</v>
      </c>
      <c r="AX21" s="36">
        <f t="shared" si="0"/>
        <v>0</v>
      </c>
      <c r="AY21" s="36">
        <f t="shared" si="0"/>
        <v>0</v>
      </c>
      <c r="AZ21" s="34">
        <f t="shared" si="5"/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f t="shared" si="6"/>
        <v>1650.02</v>
      </c>
      <c r="BL21" s="37">
        <v>2021</v>
      </c>
    </row>
    <row r="22" spans="2:64" ht="63.75" x14ac:dyDescent="0.25">
      <c r="B22" s="6">
        <v>14</v>
      </c>
      <c r="C22" s="6" t="s">
        <v>58</v>
      </c>
      <c r="D22" s="6" t="s">
        <v>48</v>
      </c>
      <c r="E22" s="6" t="s">
        <v>49</v>
      </c>
      <c r="F22" s="6" t="s">
        <v>178</v>
      </c>
      <c r="G22" s="6" t="s">
        <v>28</v>
      </c>
      <c r="H22" s="6" t="s">
        <v>31</v>
      </c>
      <c r="I22" s="6" t="s">
        <v>28</v>
      </c>
      <c r="J22" s="6" t="s">
        <v>373</v>
      </c>
      <c r="K22" s="6">
        <v>50</v>
      </c>
      <c r="L22" s="6">
        <v>4561</v>
      </c>
      <c r="M22" s="14">
        <v>4561</v>
      </c>
      <c r="N22" s="9">
        <v>800</v>
      </c>
      <c r="O22" s="6">
        <v>234</v>
      </c>
      <c r="P22" s="6">
        <v>50</v>
      </c>
      <c r="Q22" s="27" t="s">
        <v>375</v>
      </c>
      <c r="R22" s="6"/>
      <c r="S22" s="33">
        <f t="shared" si="1"/>
        <v>4500</v>
      </c>
      <c r="T22" s="34">
        <v>4500</v>
      </c>
      <c r="U22" s="34">
        <v>0</v>
      </c>
      <c r="V22" s="34">
        <v>0</v>
      </c>
      <c r="W22" s="34">
        <v>0</v>
      </c>
      <c r="X22" s="33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5">
        <f t="shared" si="2"/>
        <v>4398.6164500000004</v>
      </c>
      <c r="AE22" s="36">
        <v>4398.6164500000004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3">
        <f t="shared" si="3"/>
        <v>101.38354999999981</v>
      </c>
      <c r="AP22" s="36">
        <v>101.38354999999981</v>
      </c>
      <c r="AQ22" s="36">
        <v>0</v>
      </c>
      <c r="AR22" s="36">
        <v>0</v>
      </c>
      <c r="AS22" s="36">
        <v>0</v>
      </c>
      <c r="AT22" s="36">
        <v>0</v>
      </c>
      <c r="AU22" s="36">
        <f t="shared" si="4"/>
        <v>0</v>
      </c>
      <c r="AV22" s="36">
        <f t="shared" si="0"/>
        <v>0</v>
      </c>
      <c r="AW22" s="36">
        <f t="shared" si="0"/>
        <v>0</v>
      </c>
      <c r="AX22" s="36">
        <f t="shared" si="0"/>
        <v>0</v>
      </c>
      <c r="AY22" s="36">
        <f t="shared" si="0"/>
        <v>0</v>
      </c>
      <c r="AZ22" s="34">
        <f t="shared" si="5"/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6">
        <f t="shared" si="6"/>
        <v>4500</v>
      </c>
      <c r="BL22" s="37">
        <v>2021</v>
      </c>
    </row>
    <row r="23" spans="2:64" ht="63.75" x14ac:dyDescent="0.25">
      <c r="B23" s="6">
        <v>15</v>
      </c>
      <c r="C23" s="6" t="s">
        <v>58</v>
      </c>
      <c r="D23" s="6" t="s">
        <v>55</v>
      </c>
      <c r="E23" s="6" t="s">
        <v>44</v>
      </c>
      <c r="F23" s="6" t="s">
        <v>179</v>
      </c>
      <c r="G23" s="6" t="s">
        <v>28</v>
      </c>
      <c r="H23" s="6" t="s">
        <v>31</v>
      </c>
      <c r="I23" s="6" t="s">
        <v>28</v>
      </c>
      <c r="J23" s="6" t="s">
        <v>373</v>
      </c>
      <c r="K23" s="6">
        <v>55</v>
      </c>
      <c r="L23" s="6">
        <v>1698</v>
      </c>
      <c r="M23" s="14">
        <v>1698</v>
      </c>
      <c r="N23" s="9">
        <v>163</v>
      </c>
      <c r="O23" s="6">
        <v>66</v>
      </c>
      <c r="P23" s="6">
        <v>30</v>
      </c>
      <c r="Q23" s="27" t="s">
        <v>375</v>
      </c>
      <c r="R23" s="6"/>
      <c r="S23" s="33">
        <f t="shared" si="1"/>
        <v>1264.2</v>
      </c>
      <c r="T23" s="34">
        <v>0</v>
      </c>
      <c r="U23" s="34">
        <v>1264.2</v>
      </c>
      <c r="V23" s="34">
        <v>0</v>
      </c>
      <c r="W23" s="34">
        <v>0</v>
      </c>
      <c r="X23" s="33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5">
        <f t="shared" si="2"/>
        <v>1235.1414</v>
      </c>
      <c r="AE23" s="36">
        <v>0</v>
      </c>
      <c r="AF23" s="36">
        <v>1235.1414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3">
        <f t="shared" si="3"/>
        <v>29.058600000000094</v>
      </c>
      <c r="AP23" s="36">
        <v>0</v>
      </c>
      <c r="AQ23" s="36">
        <v>29.058600000000094</v>
      </c>
      <c r="AR23" s="36">
        <v>0</v>
      </c>
      <c r="AS23" s="36">
        <v>0</v>
      </c>
      <c r="AT23" s="36">
        <v>0</v>
      </c>
      <c r="AU23" s="36">
        <f t="shared" si="4"/>
        <v>0</v>
      </c>
      <c r="AV23" s="36">
        <f t="shared" si="0"/>
        <v>0</v>
      </c>
      <c r="AW23" s="36">
        <f t="shared" si="0"/>
        <v>0</v>
      </c>
      <c r="AX23" s="36">
        <f t="shared" si="0"/>
        <v>0</v>
      </c>
      <c r="AY23" s="36">
        <f t="shared" si="0"/>
        <v>0</v>
      </c>
      <c r="AZ23" s="34">
        <f t="shared" si="5"/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f t="shared" si="6"/>
        <v>1264.2</v>
      </c>
      <c r="BL23" s="37">
        <v>2022</v>
      </c>
    </row>
    <row r="24" spans="2:64" ht="63.75" x14ac:dyDescent="0.25">
      <c r="B24" s="6">
        <v>16</v>
      </c>
      <c r="C24" s="6" t="s">
        <v>58</v>
      </c>
      <c r="D24" s="6" t="s">
        <v>55</v>
      </c>
      <c r="E24" s="6" t="s">
        <v>44</v>
      </c>
      <c r="F24" s="6" t="s">
        <v>180</v>
      </c>
      <c r="G24" s="6" t="s">
        <v>28</v>
      </c>
      <c r="H24" s="6" t="s">
        <v>31</v>
      </c>
      <c r="I24" s="6" t="s">
        <v>28</v>
      </c>
      <c r="J24" s="6" t="s">
        <v>373</v>
      </c>
      <c r="K24" s="6">
        <v>60</v>
      </c>
      <c r="L24" s="6">
        <v>334</v>
      </c>
      <c r="M24" s="14">
        <v>334</v>
      </c>
      <c r="N24" s="9">
        <v>23</v>
      </c>
      <c r="O24" s="6">
        <v>69</v>
      </c>
      <c r="P24" s="6">
        <v>30</v>
      </c>
      <c r="Q24" s="27" t="s">
        <v>375</v>
      </c>
      <c r="R24" s="6"/>
      <c r="S24" s="33">
        <f t="shared" si="1"/>
        <v>1129.55</v>
      </c>
      <c r="T24" s="34">
        <v>1129.55</v>
      </c>
      <c r="U24" s="34">
        <v>0</v>
      </c>
      <c r="V24" s="34">
        <v>0</v>
      </c>
      <c r="W24" s="34">
        <v>0</v>
      </c>
      <c r="X24" s="33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5">
        <f t="shared" si="2"/>
        <v>1104.1016000000002</v>
      </c>
      <c r="AE24" s="36">
        <v>1104.1016000000002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3">
        <f t="shared" si="3"/>
        <v>25.448399999999907</v>
      </c>
      <c r="AP24" s="36">
        <v>25.448399999999907</v>
      </c>
      <c r="AQ24" s="36">
        <v>0</v>
      </c>
      <c r="AR24" s="36">
        <v>0</v>
      </c>
      <c r="AS24" s="36">
        <v>0</v>
      </c>
      <c r="AT24" s="36">
        <v>0</v>
      </c>
      <c r="AU24" s="36">
        <f t="shared" si="4"/>
        <v>0</v>
      </c>
      <c r="AV24" s="36">
        <f t="shared" si="0"/>
        <v>0</v>
      </c>
      <c r="AW24" s="36">
        <f t="shared" si="0"/>
        <v>0</v>
      </c>
      <c r="AX24" s="36">
        <f t="shared" si="0"/>
        <v>0</v>
      </c>
      <c r="AY24" s="36">
        <f t="shared" si="0"/>
        <v>0</v>
      </c>
      <c r="AZ24" s="34">
        <f t="shared" si="5"/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6">
        <f t="shared" si="6"/>
        <v>1129.55</v>
      </c>
      <c r="BL24" s="37">
        <v>2021</v>
      </c>
    </row>
    <row r="25" spans="2:64" ht="63.75" x14ac:dyDescent="0.25">
      <c r="B25" s="6">
        <v>17</v>
      </c>
      <c r="C25" s="6" t="s">
        <v>58</v>
      </c>
      <c r="D25" s="6" t="s">
        <v>55</v>
      </c>
      <c r="E25" s="6" t="s">
        <v>44</v>
      </c>
      <c r="F25" s="6" t="s">
        <v>181</v>
      </c>
      <c r="G25" s="6" t="s">
        <v>28</v>
      </c>
      <c r="H25" s="6" t="s">
        <v>31</v>
      </c>
      <c r="I25" s="6" t="s">
        <v>28</v>
      </c>
      <c r="J25" s="6" t="s">
        <v>373</v>
      </c>
      <c r="K25" s="6">
        <v>55</v>
      </c>
      <c r="L25" s="6">
        <v>527</v>
      </c>
      <c r="M25" s="14">
        <v>527</v>
      </c>
      <c r="N25" s="9" t="s">
        <v>28</v>
      </c>
      <c r="O25" s="6">
        <v>67</v>
      </c>
      <c r="P25" s="6">
        <v>20</v>
      </c>
      <c r="Q25" s="27" t="s">
        <v>376</v>
      </c>
      <c r="R25" s="6"/>
      <c r="S25" s="33">
        <f t="shared" si="1"/>
        <v>1226.78</v>
      </c>
      <c r="T25" s="34">
        <v>1226.78</v>
      </c>
      <c r="U25" s="34">
        <v>0</v>
      </c>
      <c r="V25" s="34">
        <v>0</v>
      </c>
      <c r="W25" s="34">
        <v>0</v>
      </c>
      <c r="X25" s="33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5">
        <f t="shared" si="2"/>
        <v>1199.14104</v>
      </c>
      <c r="AE25" s="36">
        <v>1199.14104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3">
        <f t="shared" si="3"/>
        <v>27.638959999999962</v>
      </c>
      <c r="AP25" s="36">
        <v>27.638959999999962</v>
      </c>
      <c r="AQ25" s="36">
        <v>0</v>
      </c>
      <c r="AR25" s="36">
        <v>0</v>
      </c>
      <c r="AS25" s="36">
        <v>0</v>
      </c>
      <c r="AT25" s="36">
        <v>0</v>
      </c>
      <c r="AU25" s="36">
        <f t="shared" si="4"/>
        <v>0</v>
      </c>
      <c r="AV25" s="36">
        <f t="shared" si="4"/>
        <v>0</v>
      </c>
      <c r="AW25" s="36">
        <f t="shared" si="4"/>
        <v>0</v>
      </c>
      <c r="AX25" s="36">
        <f t="shared" si="4"/>
        <v>0</v>
      </c>
      <c r="AY25" s="36">
        <f t="shared" si="4"/>
        <v>0</v>
      </c>
      <c r="AZ25" s="34">
        <f t="shared" si="5"/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f t="shared" si="6"/>
        <v>1226.78</v>
      </c>
      <c r="BL25" s="37">
        <v>2021</v>
      </c>
    </row>
    <row r="26" spans="2:64" ht="63.75" x14ac:dyDescent="0.25">
      <c r="B26" s="6">
        <v>18</v>
      </c>
      <c r="C26" s="6" t="s">
        <v>58</v>
      </c>
      <c r="D26" s="6" t="s">
        <v>55</v>
      </c>
      <c r="E26" s="6" t="s">
        <v>44</v>
      </c>
      <c r="F26" s="6" t="s">
        <v>182</v>
      </c>
      <c r="G26" s="6" t="s">
        <v>28</v>
      </c>
      <c r="H26" s="6" t="s">
        <v>31</v>
      </c>
      <c r="I26" s="6" t="s">
        <v>28</v>
      </c>
      <c r="J26" s="6" t="s">
        <v>373</v>
      </c>
      <c r="K26" s="6">
        <v>50</v>
      </c>
      <c r="L26" s="6">
        <v>383</v>
      </c>
      <c r="M26" s="14">
        <v>383</v>
      </c>
      <c r="N26" s="9" t="s">
        <v>28</v>
      </c>
      <c r="O26" s="6">
        <v>49</v>
      </c>
      <c r="P26" s="6">
        <v>30</v>
      </c>
      <c r="Q26" s="27" t="s">
        <v>376</v>
      </c>
      <c r="R26" s="6"/>
      <c r="S26" s="33">
        <f t="shared" si="1"/>
        <v>882</v>
      </c>
      <c r="T26" s="34">
        <v>0</v>
      </c>
      <c r="U26" s="34">
        <v>882</v>
      </c>
      <c r="V26" s="34">
        <v>0</v>
      </c>
      <c r="W26" s="34">
        <v>0</v>
      </c>
      <c r="X26" s="33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5">
        <f t="shared" si="2"/>
        <v>861.72655000000009</v>
      </c>
      <c r="AE26" s="36">
        <v>0</v>
      </c>
      <c r="AF26" s="36">
        <v>861.72655000000009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3">
        <f t="shared" si="3"/>
        <v>20.273449999999954</v>
      </c>
      <c r="AP26" s="36">
        <v>0</v>
      </c>
      <c r="AQ26" s="36">
        <v>20.273449999999954</v>
      </c>
      <c r="AR26" s="36">
        <v>0</v>
      </c>
      <c r="AS26" s="36">
        <v>0</v>
      </c>
      <c r="AT26" s="36">
        <v>0</v>
      </c>
      <c r="AU26" s="36">
        <f t="shared" si="4"/>
        <v>0</v>
      </c>
      <c r="AV26" s="36">
        <f t="shared" si="4"/>
        <v>0</v>
      </c>
      <c r="AW26" s="36">
        <f t="shared" si="4"/>
        <v>0</v>
      </c>
      <c r="AX26" s="36">
        <f t="shared" si="4"/>
        <v>0</v>
      </c>
      <c r="AY26" s="36">
        <f t="shared" si="4"/>
        <v>0</v>
      </c>
      <c r="AZ26" s="34">
        <f t="shared" si="5"/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f t="shared" si="6"/>
        <v>882</v>
      </c>
      <c r="BL26" s="37">
        <v>2022</v>
      </c>
    </row>
    <row r="27" spans="2:64" ht="63.75" x14ac:dyDescent="0.25">
      <c r="B27" s="6">
        <v>19</v>
      </c>
      <c r="C27" s="6" t="s">
        <v>59</v>
      </c>
      <c r="D27" s="6" t="s">
        <v>55</v>
      </c>
      <c r="E27" s="6" t="s">
        <v>44</v>
      </c>
      <c r="F27" s="6" t="s">
        <v>183</v>
      </c>
      <c r="G27" s="6" t="s">
        <v>28</v>
      </c>
      <c r="H27" s="6" t="s">
        <v>31</v>
      </c>
      <c r="I27" s="6" t="s">
        <v>28</v>
      </c>
      <c r="J27" s="6" t="s">
        <v>373</v>
      </c>
      <c r="K27" s="6">
        <v>50</v>
      </c>
      <c r="L27" s="6">
        <v>712</v>
      </c>
      <c r="M27" s="14">
        <v>712</v>
      </c>
      <c r="N27" s="9" t="s">
        <v>28</v>
      </c>
      <c r="O27" s="6">
        <v>155.5</v>
      </c>
      <c r="P27" s="6">
        <v>10</v>
      </c>
      <c r="Q27" s="27" t="s">
        <v>375</v>
      </c>
      <c r="R27" s="6"/>
      <c r="S27" s="33">
        <f t="shared" si="1"/>
        <v>1856.32</v>
      </c>
      <c r="T27" s="34">
        <v>1856.32</v>
      </c>
      <c r="U27" s="34">
        <v>0</v>
      </c>
      <c r="V27" s="34">
        <v>0</v>
      </c>
      <c r="W27" s="34">
        <v>0</v>
      </c>
      <c r="X27" s="33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5">
        <f t="shared" si="2"/>
        <v>1814.4977100000001</v>
      </c>
      <c r="AE27" s="36">
        <v>1814.4977100000001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3">
        <f t="shared" si="3"/>
        <v>41.822290000000038</v>
      </c>
      <c r="AP27" s="36">
        <v>41.822290000000038</v>
      </c>
      <c r="AQ27" s="36">
        <v>0</v>
      </c>
      <c r="AR27" s="36">
        <v>0</v>
      </c>
      <c r="AS27" s="36">
        <v>0</v>
      </c>
      <c r="AT27" s="36">
        <v>0</v>
      </c>
      <c r="AU27" s="36">
        <f t="shared" si="4"/>
        <v>0</v>
      </c>
      <c r="AV27" s="36">
        <f t="shared" si="4"/>
        <v>0</v>
      </c>
      <c r="AW27" s="36">
        <f t="shared" si="4"/>
        <v>0</v>
      </c>
      <c r="AX27" s="36">
        <f t="shared" si="4"/>
        <v>0</v>
      </c>
      <c r="AY27" s="36">
        <f t="shared" si="4"/>
        <v>0</v>
      </c>
      <c r="AZ27" s="34">
        <f t="shared" si="5"/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f t="shared" si="6"/>
        <v>1856.32</v>
      </c>
      <c r="BL27" s="37">
        <v>2021</v>
      </c>
    </row>
    <row r="28" spans="2:64" ht="63.75" x14ac:dyDescent="0.25">
      <c r="B28" s="6">
        <v>20</v>
      </c>
      <c r="C28" s="6" t="s">
        <v>60</v>
      </c>
      <c r="D28" s="6" t="s">
        <v>48</v>
      </c>
      <c r="E28" s="6" t="s">
        <v>49</v>
      </c>
      <c r="F28" s="6" t="s">
        <v>184</v>
      </c>
      <c r="G28" s="6" t="s">
        <v>28</v>
      </c>
      <c r="H28" s="6" t="s">
        <v>31</v>
      </c>
      <c r="I28" s="6" t="s">
        <v>28</v>
      </c>
      <c r="J28" s="6" t="s">
        <v>373</v>
      </c>
      <c r="K28" s="6">
        <v>49</v>
      </c>
      <c r="L28" s="6">
        <v>1502</v>
      </c>
      <c r="M28" s="14">
        <v>1502</v>
      </c>
      <c r="N28" s="9">
        <v>129</v>
      </c>
      <c r="O28" s="6">
        <v>149.4</v>
      </c>
      <c r="P28" s="6">
        <v>25</v>
      </c>
      <c r="Q28" s="27" t="s">
        <v>376</v>
      </c>
      <c r="R28" s="6"/>
      <c r="S28" s="33">
        <f t="shared" si="1"/>
        <v>2097.5500000000002</v>
      </c>
      <c r="T28" s="34">
        <v>2097.5500000000002</v>
      </c>
      <c r="U28" s="34">
        <v>0</v>
      </c>
      <c r="V28" s="34">
        <v>0</v>
      </c>
      <c r="W28" s="34">
        <v>0</v>
      </c>
      <c r="X28" s="33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5">
        <f t="shared" si="2"/>
        <v>2050.29288</v>
      </c>
      <c r="AE28" s="36">
        <v>2050.29288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3">
        <f t="shared" si="3"/>
        <v>47.257120000000114</v>
      </c>
      <c r="AP28" s="36">
        <v>47.257120000000114</v>
      </c>
      <c r="AQ28" s="36">
        <v>0</v>
      </c>
      <c r="AR28" s="36">
        <v>0</v>
      </c>
      <c r="AS28" s="36">
        <v>0</v>
      </c>
      <c r="AT28" s="36">
        <v>0</v>
      </c>
      <c r="AU28" s="36">
        <f t="shared" si="4"/>
        <v>0</v>
      </c>
      <c r="AV28" s="36">
        <f t="shared" si="4"/>
        <v>0</v>
      </c>
      <c r="AW28" s="36">
        <f t="shared" si="4"/>
        <v>0</v>
      </c>
      <c r="AX28" s="36">
        <f t="shared" si="4"/>
        <v>0</v>
      </c>
      <c r="AY28" s="36">
        <f t="shared" si="4"/>
        <v>0</v>
      </c>
      <c r="AZ28" s="34">
        <f t="shared" si="5"/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f t="shared" si="6"/>
        <v>2097.5500000000002</v>
      </c>
      <c r="BL28" s="37">
        <v>2021</v>
      </c>
    </row>
    <row r="29" spans="2:64" ht="63.75" x14ac:dyDescent="0.25">
      <c r="B29" s="6">
        <v>21</v>
      </c>
      <c r="C29" s="6" t="s">
        <v>60</v>
      </c>
      <c r="D29" s="6" t="s">
        <v>55</v>
      </c>
      <c r="E29" s="6" t="s">
        <v>44</v>
      </c>
      <c r="F29" s="6" t="s">
        <v>185</v>
      </c>
      <c r="G29" s="6" t="s">
        <v>28</v>
      </c>
      <c r="H29" s="6" t="s">
        <v>31</v>
      </c>
      <c r="I29" s="6" t="s">
        <v>28</v>
      </c>
      <c r="J29" s="6" t="s">
        <v>373</v>
      </c>
      <c r="K29" s="6">
        <v>55</v>
      </c>
      <c r="L29" s="6">
        <v>317</v>
      </c>
      <c r="M29" s="14">
        <v>317</v>
      </c>
      <c r="N29" s="9" t="s">
        <v>28</v>
      </c>
      <c r="O29" s="6">
        <v>110.2</v>
      </c>
      <c r="P29" s="6">
        <v>9</v>
      </c>
      <c r="Q29" s="27" t="s">
        <v>375</v>
      </c>
      <c r="R29" s="6"/>
      <c r="S29" s="33">
        <f t="shared" si="1"/>
        <v>1903.49</v>
      </c>
      <c r="T29" s="34">
        <v>0</v>
      </c>
      <c r="U29" s="34">
        <v>1903.49</v>
      </c>
      <c r="V29" s="34">
        <v>0</v>
      </c>
      <c r="W29" s="34">
        <v>0</v>
      </c>
      <c r="X29" s="33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5">
        <f t="shared" si="2"/>
        <v>1859.7368300000001</v>
      </c>
      <c r="AE29" s="36">
        <v>0</v>
      </c>
      <c r="AF29" s="36">
        <v>1859.7368300000001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3">
        <f t="shared" si="3"/>
        <v>43.753169999999926</v>
      </c>
      <c r="AP29" s="36">
        <v>0</v>
      </c>
      <c r="AQ29" s="36">
        <v>43.753169999999926</v>
      </c>
      <c r="AR29" s="36">
        <v>0</v>
      </c>
      <c r="AS29" s="36">
        <v>0</v>
      </c>
      <c r="AT29" s="36">
        <v>0</v>
      </c>
      <c r="AU29" s="36">
        <f t="shared" si="4"/>
        <v>0</v>
      </c>
      <c r="AV29" s="36">
        <f t="shared" si="4"/>
        <v>0</v>
      </c>
      <c r="AW29" s="36">
        <f t="shared" si="4"/>
        <v>0</v>
      </c>
      <c r="AX29" s="36">
        <f t="shared" si="4"/>
        <v>0</v>
      </c>
      <c r="AY29" s="36">
        <f t="shared" si="4"/>
        <v>0</v>
      </c>
      <c r="AZ29" s="34">
        <f t="shared" si="5"/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f t="shared" si="6"/>
        <v>1903.49</v>
      </c>
      <c r="BL29" s="37">
        <v>2022</v>
      </c>
    </row>
    <row r="30" spans="2:64" ht="63.75" x14ac:dyDescent="0.25">
      <c r="B30" s="6">
        <v>22</v>
      </c>
      <c r="C30" s="6" t="s">
        <v>60</v>
      </c>
      <c r="D30" s="6" t="s">
        <v>55</v>
      </c>
      <c r="E30" s="6" t="s">
        <v>44</v>
      </c>
      <c r="F30" s="6" t="s">
        <v>186</v>
      </c>
      <c r="G30" s="6" t="s">
        <v>28</v>
      </c>
      <c r="H30" s="6" t="s">
        <v>31</v>
      </c>
      <c r="I30" s="6" t="s">
        <v>28</v>
      </c>
      <c r="J30" s="6" t="s">
        <v>373</v>
      </c>
      <c r="K30" s="6">
        <v>54</v>
      </c>
      <c r="L30" s="6">
        <v>364</v>
      </c>
      <c r="M30" s="14">
        <v>364</v>
      </c>
      <c r="N30" s="9" t="s">
        <v>28</v>
      </c>
      <c r="O30" s="6">
        <v>65</v>
      </c>
      <c r="P30" s="6">
        <v>9</v>
      </c>
      <c r="Q30" s="27" t="s">
        <v>376</v>
      </c>
      <c r="R30" s="6"/>
      <c r="S30" s="33">
        <f t="shared" si="1"/>
        <v>1140.8</v>
      </c>
      <c r="T30" s="34">
        <v>1140.8</v>
      </c>
      <c r="U30" s="34">
        <v>0</v>
      </c>
      <c r="V30" s="34">
        <v>0</v>
      </c>
      <c r="W30" s="34">
        <v>0</v>
      </c>
      <c r="X30" s="33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5">
        <f t="shared" si="2"/>
        <v>1115.0981399999998</v>
      </c>
      <c r="AE30" s="36">
        <v>1115.0981399999998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3">
        <f t="shared" si="3"/>
        <v>25.701860000000103</v>
      </c>
      <c r="AP30" s="36">
        <v>25.701860000000103</v>
      </c>
      <c r="AQ30" s="36">
        <v>0</v>
      </c>
      <c r="AR30" s="36">
        <v>0</v>
      </c>
      <c r="AS30" s="36">
        <v>0</v>
      </c>
      <c r="AT30" s="36">
        <v>0</v>
      </c>
      <c r="AU30" s="36">
        <f t="shared" si="4"/>
        <v>0</v>
      </c>
      <c r="AV30" s="36">
        <f t="shared" si="4"/>
        <v>0</v>
      </c>
      <c r="AW30" s="36">
        <f t="shared" si="4"/>
        <v>0</v>
      </c>
      <c r="AX30" s="36">
        <f t="shared" si="4"/>
        <v>0</v>
      </c>
      <c r="AY30" s="36">
        <f t="shared" si="4"/>
        <v>0</v>
      </c>
      <c r="AZ30" s="34">
        <f t="shared" si="5"/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f t="shared" si="6"/>
        <v>1140.8</v>
      </c>
      <c r="BL30" s="37">
        <v>2021</v>
      </c>
    </row>
    <row r="31" spans="2:64" ht="76.5" x14ac:dyDescent="0.25">
      <c r="B31" s="6">
        <v>23</v>
      </c>
      <c r="C31" s="6" t="s">
        <v>61</v>
      </c>
      <c r="D31" s="6" t="s">
        <v>55</v>
      </c>
      <c r="E31" s="6" t="s">
        <v>44</v>
      </c>
      <c r="F31" s="6" t="s">
        <v>187</v>
      </c>
      <c r="G31" s="6" t="s">
        <v>28</v>
      </c>
      <c r="H31" s="6" t="s">
        <v>31</v>
      </c>
      <c r="I31" s="6" t="s">
        <v>28</v>
      </c>
      <c r="J31" s="6" t="s">
        <v>373</v>
      </c>
      <c r="K31" s="6">
        <v>53</v>
      </c>
      <c r="L31" s="6">
        <v>245</v>
      </c>
      <c r="M31" s="14">
        <v>245</v>
      </c>
      <c r="N31" s="9" t="s">
        <v>28</v>
      </c>
      <c r="O31" s="6">
        <v>60.7</v>
      </c>
      <c r="P31" s="6">
        <v>15</v>
      </c>
      <c r="Q31" s="27" t="s">
        <v>376</v>
      </c>
      <c r="R31" s="6"/>
      <c r="S31" s="33">
        <f t="shared" si="1"/>
        <v>1270.5</v>
      </c>
      <c r="T31" s="34">
        <v>0</v>
      </c>
      <c r="U31" s="34">
        <v>0</v>
      </c>
      <c r="V31" s="34">
        <v>0</v>
      </c>
      <c r="W31" s="34">
        <v>0</v>
      </c>
      <c r="X31" s="33">
        <v>1270.5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5">
        <f t="shared" si="2"/>
        <v>1241.9000000000001</v>
      </c>
      <c r="AE31" s="36">
        <v>0</v>
      </c>
      <c r="AF31" s="36">
        <v>0</v>
      </c>
      <c r="AG31" s="36">
        <v>0</v>
      </c>
      <c r="AH31" s="36">
        <v>0</v>
      </c>
      <c r="AI31" s="36">
        <v>1241.9000000000001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3">
        <f t="shared" si="3"/>
        <v>28.599999999999909</v>
      </c>
      <c r="AP31" s="36">
        <v>0</v>
      </c>
      <c r="AQ31" s="36">
        <v>0</v>
      </c>
      <c r="AR31" s="36">
        <v>0</v>
      </c>
      <c r="AS31" s="36">
        <v>0</v>
      </c>
      <c r="AT31" s="36">
        <f t="shared" ref="AT31:AT32" si="8">X31-AI31</f>
        <v>28.599999999999909</v>
      </c>
      <c r="AU31" s="36">
        <f t="shared" si="4"/>
        <v>0</v>
      </c>
      <c r="AV31" s="36">
        <f t="shared" si="4"/>
        <v>0</v>
      </c>
      <c r="AW31" s="36">
        <f t="shared" si="4"/>
        <v>0</v>
      </c>
      <c r="AX31" s="36">
        <f t="shared" si="4"/>
        <v>0</v>
      </c>
      <c r="AY31" s="36">
        <f t="shared" si="4"/>
        <v>0</v>
      </c>
      <c r="AZ31" s="34">
        <f t="shared" si="5"/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f t="shared" si="6"/>
        <v>1270.5</v>
      </c>
      <c r="BL31" s="37">
        <v>2025</v>
      </c>
    </row>
    <row r="32" spans="2:64" ht="63.75" x14ac:dyDescent="0.25">
      <c r="B32" s="6">
        <v>24</v>
      </c>
      <c r="C32" s="6" t="s">
        <v>60</v>
      </c>
      <c r="D32" s="6" t="s">
        <v>55</v>
      </c>
      <c r="E32" s="6" t="s">
        <v>44</v>
      </c>
      <c r="F32" s="6" t="s">
        <v>188</v>
      </c>
      <c r="G32" s="6" t="s">
        <v>28</v>
      </c>
      <c r="H32" s="6" t="s">
        <v>31</v>
      </c>
      <c r="I32" s="6" t="s">
        <v>28</v>
      </c>
      <c r="J32" s="6" t="s">
        <v>373</v>
      </c>
      <c r="K32" s="6">
        <v>54</v>
      </c>
      <c r="L32" s="6">
        <v>199</v>
      </c>
      <c r="M32" s="14">
        <v>199</v>
      </c>
      <c r="N32" s="9" t="s">
        <v>28</v>
      </c>
      <c r="O32" s="6">
        <v>37</v>
      </c>
      <c r="P32" s="6">
        <v>7</v>
      </c>
      <c r="Q32" s="27" t="s">
        <v>376</v>
      </c>
      <c r="R32" s="6"/>
      <c r="S32" s="33">
        <f t="shared" si="1"/>
        <v>670</v>
      </c>
      <c r="T32" s="34">
        <v>0</v>
      </c>
      <c r="U32" s="34">
        <v>0</v>
      </c>
      <c r="V32" s="34">
        <v>0</v>
      </c>
      <c r="W32" s="34">
        <v>0</v>
      </c>
      <c r="X32" s="33">
        <v>670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5">
        <f t="shared" si="2"/>
        <v>654.923973260509</v>
      </c>
      <c r="AE32" s="36">
        <v>0</v>
      </c>
      <c r="AF32" s="36">
        <v>0</v>
      </c>
      <c r="AG32" s="36">
        <v>0</v>
      </c>
      <c r="AH32" s="36">
        <v>0</v>
      </c>
      <c r="AI32" s="36">
        <v>654.923973260509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3">
        <f t="shared" si="3"/>
        <v>15.076026739490999</v>
      </c>
      <c r="AP32" s="36">
        <v>0</v>
      </c>
      <c r="AQ32" s="36">
        <v>0</v>
      </c>
      <c r="AR32" s="36">
        <v>0</v>
      </c>
      <c r="AS32" s="36">
        <v>0</v>
      </c>
      <c r="AT32" s="36">
        <f t="shared" si="8"/>
        <v>15.076026739490999</v>
      </c>
      <c r="AU32" s="36">
        <f t="shared" si="4"/>
        <v>0</v>
      </c>
      <c r="AV32" s="36">
        <f t="shared" si="4"/>
        <v>0</v>
      </c>
      <c r="AW32" s="36">
        <f t="shared" si="4"/>
        <v>0</v>
      </c>
      <c r="AX32" s="36">
        <f t="shared" si="4"/>
        <v>0</v>
      </c>
      <c r="AY32" s="36">
        <f t="shared" si="4"/>
        <v>0</v>
      </c>
      <c r="AZ32" s="34">
        <f t="shared" si="5"/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f t="shared" si="6"/>
        <v>670</v>
      </c>
      <c r="BL32" s="37">
        <v>2025</v>
      </c>
    </row>
    <row r="33" spans="2:64" ht="63.75" x14ac:dyDescent="0.25">
      <c r="B33" s="6">
        <v>25</v>
      </c>
      <c r="C33" s="6" t="s">
        <v>60</v>
      </c>
      <c r="D33" s="6" t="s">
        <v>55</v>
      </c>
      <c r="E33" s="6" t="s">
        <v>44</v>
      </c>
      <c r="F33" s="6" t="s">
        <v>189</v>
      </c>
      <c r="G33" s="6" t="s">
        <v>28</v>
      </c>
      <c r="H33" s="6" t="s">
        <v>31</v>
      </c>
      <c r="I33" s="6" t="s">
        <v>28</v>
      </c>
      <c r="J33" s="6" t="s">
        <v>373</v>
      </c>
      <c r="K33" s="6">
        <v>56</v>
      </c>
      <c r="L33" s="6">
        <v>154</v>
      </c>
      <c r="M33" s="14">
        <v>154</v>
      </c>
      <c r="N33" s="9" t="s">
        <v>28</v>
      </c>
      <c r="O33" s="6">
        <v>37</v>
      </c>
      <c r="P33" s="6">
        <v>7</v>
      </c>
      <c r="Q33" s="27" t="s">
        <v>376</v>
      </c>
      <c r="R33" s="6"/>
      <c r="S33" s="33">
        <f t="shared" si="1"/>
        <v>740</v>
      </c>
      <c r="T33" s="34">
        <v>0</v>
      </c>
      <c r="U33" s="34">
        <v>740</v>
      </c>
      <c r="V33" s="34">
        <v>0</v>
      </c>
      <c r="W33" s="34">
        <v>0</v>
      </c>
      <c r="X33" s="33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5">
        <f t="shared" si="2"/>
        <v>722.99053000000004</v>
      </c>
      <c r="AE33" s="36">
        <v>0</v>
      </c>
      <c r="AF33" s="36">
        <v>722.99053000000004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3">
        <f t="shared" si="3"/>
        <v>17.009469999999972</v>
      </c>
      <c r="AP33" s="36">
        <v>0</v>
      </c>
      <c r="AQ33" s="36">
        <v>17.009469999999972</v>
      </c>
      <c r="AR33" s="36">
        <v>0</v>
      </c>
      <c r="AS33" s="36">
        <v>0</v>
      </c>
      <c r="AT33" s="36">
        <v>0</v>
      </c>
      <c r="AU33" s="36">
        <f t="shared" si="4"/>
        <v>0</v>
      </c>
      <c r="AV33" s="36">
        <f t="shared" si="4"/>
        <v>0</v>
      </c>
      <c r="AW33" s="36">
        <f t="shared" si="4"/>
        <v>0</v>
      </c>
      <c r="AX33" s="36">
        <f t="shared" si="4"/>
        <v>0</v>
      </c>
      <c r="AY33" s="36">
        <f t="shared" si="4"/>
        <v>0</v>
      </c>
      <c r="AZ33" s="34">
        <f t="shared" si="5"/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f t="shared" si="6"/>
        <v>740</v>
      </c>
      <c r="BL33" s="37">
        <v>2022</v>
      </c>
    </row>
    <row r="34" spans="2:64" ht="63.75" x14ac:dyDescent="0.25">
      <c r="B34" s="6">
        <v>26</v>
      </c>
      <c r="C34" s="6" t="s">
        <v>60</v>
      </c>
      <c r="D34" s="6" t="s">
        <v>55</v>
      </c>
      <c r="E34" s="6" t="s">
        <v>44</v>
      </c>
      <c r="F34" s="6" t="s">
        <v>190</v>
      </c>
      <c r="G34" s="6" t="s">
        <v>28</v>
      </c>
      <c r="H34" s="6" t="s">
        <v>31</v>
      </c>
      <c r="I34" s="6" t="s">
        <v>28</v>
      </c>
      <c r="J34" s="6" t="s">
        <v>373</v>
      </c>
      <c r="K34" s="6">
        <v>58</v>
      </c>
      <c r="L34" s="6">
        <v>311</v>
      </c>
      <c r="M34" s="14">
        <v>311</v>
      </c>
      <c r="N34" s="9" t="s">
        <v>28</v>
      </c>
      <c r="O34" s="6">
        <v>48</v>
      </c>
      <c r="P34" s="6">
        <v>9</v>
      </c>
      <c r="Q34" s="27" t="s">
        <v>375</v>
      </c>
      <c r="R34" s="6"/>
      <c r="S34" s="33">
        <f t="shared" si="1"/>
        <v>1112.42</v>
      </c>
      <c r="T34" s="34">
        <v>0</v>
      </c>
      <c r="U34" s="34">
        <v>1112.42</v>
      </c>
      <c r="V34" s="34">
        <v>0</v>
      </c>
      <c r="W34" s="34">
        <v>0</v>
      </c>
      <c r="X34" s="33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5">
        <f t="shared" si="2"/>
        <v>1086.8501699999999</v>
      </c>
      <c r="AE34" s="36">
        <v>0</v>
      </c>
      <c r="AF34" s="36">
        <v>1086.8501699999999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3">
        <f t="shared" si="3"/>
        <v>25.569830000000074</v>
      </c>
      <c r="AP34" s="36">
        <v>0</v>
      </c>
      <c r="AQ34" s="36">
        <v>25.569830000000074</v>
      </c>
      <c r="AR34" s="36">
        <v>0</v>
      </c>
      <c r="AS34" s="36">
        <v>0</v>
      </c>
      <c r="AT34" s="36">
        <v>0</v>
      </c>
      <c r="AU34" s="36">
        <f t="shared" si="4"/>
        <v>0</v>
      </c>
      <c r="AV34" s="36">
        <f t="shared" si="4"/>
        <v>0</v>
      </c>
      <c r="AW34" s="36">
        <f t="shared" si="4"/>
        <v>0</v>
      </c>
      <c r="AX34" s="36">
        <f t="shared" si="4"/>
        <v>0</v>
      </c>
      <c r="AY34" s="36">
        <f t="shared" si="4"/>
        <v>0</v>
      </c>
      <c r="AZ34" s="34">
        <f t="shared" si="5"/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f t="shared" si="6"/>
        <v>1112.42</v>
      </c>
      <c r="BL34" s="37">
        <v>2022</v>
      </c>
    </row>
    <row r="35" spans="2:64" ht="76.5" x14ac:dyDescent="0.25">
      <c r="B35" s="6">
        <v>27</v>
      </c>
      <c r="C35" s="6" t="s">
        <v>61</v>
      </c>
      <c r="D35" s="14" t="s">
        <v>55</v>
      </c>
      <c r="E35" s="14" t="s">
        <v>44</v>
      </c>
      <c r="F35" s="14" t="s">
        <v>191</v>
      </c>
      <c r="G35" s="6" t="s">
        <v>28</v>
      </c>
      <c r="H35" s="6" t="s">
        <v>31</v>
      </c>
      <c r="I35" s="6" t="s">
        <v>28</v>
      </c>
      <c r="J35" s="6" t="s">
        <v>373</v>
      </c>
      <c r="K35" s="6">
        <v>63</v>
      </c>
      <c r="L35" s="6">
        <v>409</v>
      </c>
      <c r="M35" s="14">
        <v>409</v>
      </c>
      <c r="N35" s="9" t="s">
        <v>28</v>
      </c>
      <c r="O35" s="6">
        <v>138.9</v>
      </c>
      <c r="P35" s="6">
        <v>9</v>
      </c>
      <c r="Q35" s="27" t="s">
        <v>375</v>
      </c>
      <c r="R35" s="6"/>
      <c r="S35" s="33">
        <f t="shared" si="1"/>
        <v>800.9</v>
      </c>
      <c r="T35" s="34">
        <v>0</v>
      </c>
      <c r="U35" s="34">
        <v>0</v>
      </c>
      <c r="V35" s="34">
        <v>0</v>
      </c>
      <c r="W35" s="34">
        <v>0</v>
      </c>
      <c r="X35" s="33">
        <v>800.9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5">
        <f t="shared" si="2"/>
        <v>782.9</v>
      </c>
      <c r="AE35" s="36">
        <v>0</v>
      </c>
      <c r="AF35" s="36">
        <v>0</v>
      </c>
      <c r="AG35" s="36">
        <v>0</v>
      </c>
      <c r="AH35" s="36">
        <v>0</v>
      </c>
      <c r="AI35" s="38">
        <v>782.9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3">
        <f t="shared" si="3"/>
        <v>18</v>
      </c>
      <c r="AP35" s="36">
        <v>0</v>
      </c>
      <c r="AQ35" s="36">
        <v>0</v>
      </c>
      <c r="AR35" s="36">
        <v>0</v>
      </c>
      <c r="AS35" s="36">
        <v>0</v>
      </c>
      <c r="AT35" s="36">
        <f>X35-AI35</f>
        <v>18</v>
      </c>
      <c r="AU35" s="36">
        <f t="shared" si="4"/>
        <v>0</v>
      </c>
      <c r="AV35" s="36">
        <f t="shared" si="4"/>
        <v>0</v>
      </c>
      <c r="AW35" s="36">
        <f t="shared" si="4"/>
        <v>0</v>
      </c>
      <c r="AX35" s="36">
        <f t="shared" si="4"/>
        <v>0</v>
      </c>
      <c r="AY35" s="36">
        <f t="shared" si="4"/>
        <v>0</v>
      </c>
      <c r="AZ35" s="34">
        <f t="shared" si="5"/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f t="shared" si="6"/>
        <v>800.9</v>
      </c>
      <c r="BL35" s="37">
        <v>2025</v>
      </c>
    </row>
    <row r="36" spans="2:64" ht="63.75" x14ac:dyDescent="0.25">
      <c r="B36" s="6">
        <v>28</v>
      </c>
      <c r="C36" s="6" t="s">
        <v>60</v>
      </c>
      <c r="D36" s="6" t="s">
        <v>55</v>
      </c>
      <c r="E36" s="6" t="s">
        <v>44</v>
      </c>
      <c r="F36" s="6" t="s">
        <v>192</v>
      </c>
      <c r="G36" s="6" t="s">
        <v>28</v>
      </c>
      <c r="H36" s="6" t="s">
        <v>31</v>
      </c>
      <c r="I36" s="6" t="s">
        <v>28</v>
      </c>
      <c r="J36" s="6" t="s">
        <v>373</v>
      </c>
      <c r="K36" s="6">
        <v>53</v>
      </c>
      <c r="L36" s="6">
        <v>562</v>
      </c>
      <c r="M36" s="14">
        <v>562</v>
      </c>
      <c r="N36" s="9" t="s">
        <v>28</v>
      </c>
      <c r="O36" s="6">
        <v>59.6</v>
      </c>
      <c r="P36" s="6">
        <v>12</v>
      </c>
      <c r="Q36" s="27" t="s">
        <v>375</v>
      </c>
      <c r="R36" s="6"/>
      <c r="S36" s="33">
        <f t="shared" si="1"/>
        <v>1469.28</v>
      </c>
      <c r="T36" s="34">
        <v>1469.28</v>
      </c>
      <c r="U36" s="34">
        <v>0</v>
      </c>
      <c r="V36" s="34">
        <v>0</v>
      </c>
      <c r="W36" s="34">
        <v>0</v>
      </c>
      <c r="X36" s="33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5">
        <f t="shared" si="2"/>
        <v>1436.1776000000002</v>
      </c>
      <c r="AE36" s="36">
        <v>1436.1776000000002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3">
        <f t="shared" si="3"/>
        <v>33.102399999999911</v>
      </c>
      <c r="AP36" s="36">
        <v>33.102399999999911</v>
      </c>
      <c r="AQ36" s="36">
        <v>0</v>
      </c>
      <c r="AR36" s="36">
        <v>0</v>
      </c>
      <c r="AS36" s="36">
        <v>0</v>
      </c>
      <c r="AT36" s="36">
        <v>0</v>
      </c>
      <c r="AU36" s="36">
        <f t="shared" si="4"/>
        <v>0</v>
      </c>
      <c r="AV36" s="36">
        <f t="shared" si="4"/>
        <v>0</v>
      </c>
      <c r="AW36" s="36">
        <f t="shared" si="4"/>
        <v>0</v>
      </c>
      <c r="AX36" s="36">
        <f t="shared" si="4"/>
        <v>0</v>
      </c>
      <c r="AY36" s="36">
        <f t="shared" si="4"/>
        <v>0</v>
      </c>
      <c r="AZ36" s="34">
        <f t="shared" si="5"/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f t="shared" si="6"/>
        <v>1469.28</v>
      </c>
      <c r="BL36" s="37">
        <v>2021</v>
      </c>
    </row>
    <row r="37" spans="2:64" ht="63.75" x14ac:dyDescent="0.25">
      <c r="B37" s="6">
        <v>29</v>
      </c>
      <c r="C37" s="6" t="s">
        <v>60</v>
      </c>
      <c r="D37" s="6" t="s">
        <v>55</v>
      </c>
      <c r="E37" s="6" t="s">
        <v>44</v>
      </c>
      <c r="F37" s="6" t="s">
        <v>193</v>
      </c>
      <c r="G37" s="6" t="s">
        <v>28</v>
      </c>
      <c r="H37" s="6" t="s">
        <v>31</v>
      </c>
      <c r="I37" s="6" t="s">
        <v>28</v>
      </c>
      <c r="J37" s="6" t="s">
        <v>373</v>
      </c>
      <c r="K37" s="6">
        <v>50</v>
      </c>
      <c r="L37" s="6">
        <v>506</v>
      </c>
      <c r="M37" s="14">
        <v>506</v>
      </c>
      <c r="N37" s="9" t="s">
        <v>28</v>
      </c>
      <c r="O37" s="6">
        <v>90.9</v>
      </c>
      <c r="P37" s="6">
        <v>12</v>
      </c>
      <c r="Q37" s="27" t="s">
        <v>375</v>
      </c>
      <c r="R37" s="6"/>
      <c r="S37" s="33">
        <f t="shared" si="1"/>
        <v>1267.6721299999999</v>
      </c>
      <c r="T37" s="34">
        <v>0</v>
      </c>
      <c r="U37" s="34">
        <v>0</v>
      </c>
      <c r="V37" s="34">
        <v>1267.6721299999999</v>
      </c>
      <c r="W37" s="34">
        <v>0</v>
      </c>
      <c r="X37" s="33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5">
        <f t="shared" si="2"/>
        <v>1238.5337199999999</v>
      </c>
      <c r="AE37" s="36">
        <v>0</v>
      </c>
      <c r="AF37" s="36">
        <v>0</v>
      </c>
      <c r="AG37" s="36">
        <v>1238.5337199999999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3">
        <f t="shared" si="3"/>
        <v>29.138409999999915</v>
      </c>
      <c r="AP37" s="36">
        <v>0</v>
      </c>
      <c r="AQ37" s="36">
        <v>0</v>
      </c>
      <c r="AR37" s="36">
        <v>29.138409999999915</v>
      </c>
      <c r="AS37" s="36">
        <v>0</v>
      </c>
      <c r="AT37" s="36">
        <v>0</v>
      </c>
      <c r="AU37" s="36">
        <f t="shared" si="4"/>
        <v>0</v>
      </c>
      <c r="AV37" s="36">
        <f t="shared" si="4"/>
        <v>0</v>
      </c>
      <c r="AW37" s="36">
        <f t="shared" si="4"/>
        <v>0</v>
      </c>
      <c r="AX37" s="36">
        <f t="shared" si="4"/>
        <v>0</v>
      </c>
      <c r="AY37" s="36">
        <f t="shared" si="4"/>
        <v>0</v>
      </c>
      <c r="AZ37" s="34">
        <f t="shared" si="5"/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f t="shared" si="6"/>
        <v>1267.6721299999999</v>
      </c>
      <c r="BL37" s="37">
        <v>2023</v>
      </c>
    </row>
    <row r="38" spans="2:64" ht="63.75" x14ac:dyDescent="0.25">
      <c r="B38" s="6">
        <v>30</v>
      </c>
      <c r="C38" s="6" t="s">
        <v>60</v>
      </c>
      <c r="D38" s="6" t="s">
        <v>55</v>
      </c>
      <c r="E38" s="6" t="s">
        <v>44</v>
      </c>
      <c r="F38" s="6" t="s">
        <v>194</v>
      </c>
      <c r="G38" s="6" t="s">
        <v>28</v>
      </c>
      <c r="H38" s="6" t="s">
        <v>31</v>
      </c>
      <c r="I38" s="6" t="s">
        <v>28</v>
      </c>
      <c r="J38" s="6" t="s">
        <v>373</v>
      </c>
      <c r="K38" s="6">
        <v>47</v>
      </c>
      <c r="L38" s="6">
        <v>301</v>
      </c>
      <c r="M38" s="14">
        <v>301</v>
      </c>
      <c r="N38" s="9" t="s">
        <v>28</v>
      </c>
      <c r="O38" s="6">
        <v>64.099999999999994</v>
      </c>
      <c r="P38" s="6">
        <v>9</v>
      </c>
      <c r="Q38" s="27" t="s">
        <v>375</v>
      </c>
      <c r="R38" s="6"/>
      <c r="S38" s="33">
        <f t="shared" si="1"/>
        <v>850</v>
      </c>
      <c r="T38" s="34">
        <v>850</v>
      </c>
      <c r="U38" s="34">
        <v>0</v>
      </c>
      <c r="V38" s="34">
        <v>0</v>
      </c>
      <c r="W38" s="34">
        <v>0</v>
      </c>
      <c r="X38" s="33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5">
        <f t="shared" si="2"/>
        <v>830.84977000000003</v>
      </c>
      <c r="AE38" s="36">
        <v>830.84977000000003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3">
        <f t="shared" si="3"/>
        <v>19.150229999999983</v>
      </c>
      <c r="AP38" s="36">
        <v>19.150229999999983</v>
      </c>
      <c r="AQ38" s="36">
        <v>0</v>
      </c>
      <c r="AR38" s="36">
        <v>0</v>
      </c>
      <c r="AS38" s="36">
        <v>0</v>
      </c>
      <c r="AT38" s="36">
        <v>0</v>
      </c>
      <c r="AU38" s="36">
        <f t="shared" si="4"/>
        <v>0</v>
      </c>
      <c r="AV38" s="36">
        <f t="shared" si="4"/>
        <v>0</v>
      </c>
      <c r="AW38" s="36">
        <f t="shared" si="4"/>
        <v>0</v>
      </c>
      <c r="AX38" s="36">
        <f t="shared" si="4"/>
        <v>0</v>
      </c>
      <c r="AY38" s="36">
        <f t="shared" si="4"/>
        <v>0</v>
      </c>
      <c r="AZ38" s="34">
        <f t="shared" si="5"/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f t="shared" si="6"/>
        <v>850</v>
      </c>
      <c r="BL38" s="37">
        <v>2021</v>
      </c>
    </row>
    <row r="39" spans="2:64" ht="63.75" x14ac:dyDescent="0.25">
      <c r="B39" s="6">
        <v>31</v>
      </c>
      <c r="C39" s="6" t="s">
        <v>60</v>
      </c>
      <c r="D39" s="6" t="s">
        <v>55</v>
      </c>
      <c r="E39" s="6" t="s">
        <v>44</v>
      </c>
      <c r="F39" s="6" t="s">
        <v>195</v>
      </c>
      <c r="G39" s="6" t="s">
        <v>28</v>
      </c>
      <c r="H39" s="6" t="s">
        <v>31</v>
      </c>
      <c r="I39" s="6" t="s">
        <v>28</v>
      </c>
      <c r="J39" s="6" t="s">
        <v>373</v>
      </c>
      <c r="K39" s="6">
        <v>43</v>
      </c>
      <c r="L39" s="6">
        <v>468</v>
      </c>
      <c r="M39" s="14">
        <v>468</v>
      </c>
      <c r="N39" s="9" t="s">
        <v>28</v>
      </c>
      <c r="O39" s="6">
        <v>148.30000000000001</v>
      </c>
      <c r="P39" s="6">
        <v>9</v>
      </c>
      <c r="Q39" s="27" t="s">
        <v>376</v>
      </c>
      <c r="R39" s="6"/>
      <c r="S39" s="33">
        <f t="shared" si="1"/>
        <v>1888.3</v>
      </c>
      <c r="T39" s="34">
        <v>1888.3</v>
      </c>
      <c r="U39" s="34">
        <v>0</v>
      </c>
      <c r="V39" s="34">
        <v>0</v>
      </c>
      <c r="W39" s="34">
        <v>0</v>
      </c>
      <c r="X39" s="33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5">
        <f t="shared" si="2"/>
        <v>1845.75721</v>
      </c>
      <c r="AE39" s="36">
        <v>1845.75721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3">
        <f t="shared" si="3"/>
        <v>42.542790000000039</v>
      </c>
      <c r="AP39" s="36">
        <v>42.542790000000039</v>
      </c>
      <c r="AQ39" s="36">
        <v>0</v>
      </c>
      <c r="AR39" s="36">
        <v>0</v>
      </c>
      <c r="AS39" s="36">
        <v>0</v>
      </c>
      <c r="AT39" s="36">
        <v>0</v>
      </c>
      <c r="AU39" s="36">
        <f t="shared" si="4"/>
        <v>0</v>
      </c>
      <c r="AV39" s="36">
        <f t="shared" si="4"/>
        <v>0</v>
      </c>
      <c r="AW39" s="36">
        <f t="shared" si="4"/>
        <v>0</v>
      </c>
      <c r="AX39" s="36">
        <f t="shared" si="4"/>
        <v>0</v>
      </c>
      <c r="AY39" s="36">
        <f t="shared" si="4"/>
        <v>0</v>
      </c>
      <c r="AZ39" s="34">
        <f t="shared" si="5"/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f t="shared" si="6"/>
        <v>1888.3</v>
      </c>
      <c r="BL39" s="37">
        <v>2021</v>
      </c>
    </row>
    <row r="40" spans="2:64" ht="102" x14ac:dyDescent="0.25">
      <c r="B40" s="6">
        <v>32</v>
      </c>
      <c r="C40" s="6" t="s">
        <v>62</v>
      </c>
      <c r="D40" s="6" t="s">
        <v>55</v>
      </c>
      <c r="E40" s="6" t="s">
        <v>44</v>
      </c>
      <c r="F40" s="6" t="s">
        <v>196</v>
      </c>
      <c r="G40" s="6" t="s">
        <v>28</v>
      </c>
      <c r="H40" s="6" t="s">
        <v>31</v>
      </c>
      <c r="I40" s="6" t="s">
        <v>28</v>
      </c>
      <c r="J40" s="6" t="s">
        <v>373</v>
      </c>
      <c r="K40" s="6">
        <v>52</v>
      </c>
      <c r="L40" s="6">
        <v>223</v>
      </c>
      <c r="M40" s="14">
        <v>223</v>
      </c>
      <c r="N40" s="9" t="s">
        <v>28</v>
      </c>
      <c r="O40" s="6">
        <v>49</v>
      </c>
      <c r="P40" s="6">
        <v>8</v>
      </c>
      <c r="Q40" s="27" t="s">
        <v>375</v>
      </c>
      <c r="R40" s="6"/>
      <c r="S40" s="33">
        <f t="shared" si="1"/>
        <v>633.6</v>
      </c>
      <c r="T40" s="34">
        <v>0</v>
      </c>
      <c r="U40" s="34">
        <v>0</v>
      </c>
      <c r="V40" s="34">
        <v>0</v>
      </c>
      <c r="W40" s="34">
        <v>0</v>
      </c>
      <c r="X40" s="33">
        <v>633.6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5">
        <f t="shared" si="2"/>
        <v>619.4</v>
      </c>
      <c r="AE40" s="36">
        <v>0</v>
      </c>
      <c r="AF40" s="36">
        <v>0</v>
      </c>
      <c r="AG40" s="36">
        <v>0</v>
      </c>
      <c r="AH40" s="36">
        <v>0</v>
      </c>
      <c r="AI40" s="36">
        <v>619.4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3">
        <f t="shared" si="3"/>
        <v>14.200000000000045</v>
      </c>
      <c r="AP40" s="36">
        <v>0</v>
      </c>
      <c r="AQ40" s="36">
        <v>0</v>
      </c>
      <c r="AR40" s="36">
        <v>0</v>
      </c>
      <c r="AS40" s="36">
        <v>0</v>
      </c>
      <c r="AT40" s="36">
        <f>X40-AI40</f>
        <v>14.200000000000045</v>
      </c>
      <c r="AU40" s="36">
        <f t="shared" si="4"/>
        <v>0</v>
      </c>
      <c r="AV40" s="36">
        <f t="shared" si="4"/>
        <v>0</v>
      </c>
      <c r="AW40" s="36">
        <f t="shared" si="4"/>
        <v>0</v>
      </c>
      <c r="AX40" s="36">
        <f t="shared" si="4"/>
        <v>0</v>
      </c>
      <c r="AY40" s="36">
        <f t="shared" si="4"/>
        <v>0</v>
      </c>
      <c r="AZ40" s="34">
        <f t="shared" si="5"/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f t="shared" si="6"/>
        <v>633.6</v>
      </c>
      <c r="BL40" s="37">
        <v>2025</v>
      </c>
    </row>
    <row r="41" spans="2:64" ht="63.75" x14ac:dyDescent="0.25">
      <c r="B41" s="6">
        <v>33</v>
      </c>
      <c r="C41" s="6" t="s">
        <v>60</v>
      </c>
      <c r="D41" s="6" t="s">
        <v>55</v>
      </c>
      <c r="E41" s="6" t="s">
        <v>44</v>
      </c>
      <c r="F41" s="6" t="s">
        <v>197</v>
      </c>
      <c r="G41" s="6" t="s">
        <v>28</v>
      </c>
      <c r="H41" s="6" t="s">
        <v>31</v>
      </c>
      <c r="I41" s="6" t="s">
        <v>28</v>
      </c>
      <c r="J41" s="6" t="s">
        <v>373</v>
      </c>
      <c r="K41" s="6">
        <v>52</v>
      </c>
      <c r="L41" s="6">
        <v>216</v>
      </c>
      <c r="M41" s="14">
        <v>216</v>
      </c>
      <c r="N41" s="9" t="s">
        <v>28</v>
      </c>
      <c r="O41" s="6">
        <v>107.3</v>
      </c>
      <c r="P41" s="6">
        <v>7</v>
      </c>
      <c r="Q41" s="27" t="s">
        <v>375</v>
      </c>
      <c r="R41" s="6"/>
      <c r="S41" s="33">
        <f t="shared" si="1"/>
        <v>1800.3491999999999</v>
      </c>
      <c r="T41" s="34">
        <v>0</v>
      </c>
      <c r="U41" s="34">
        <v>1800.3491999999999</v>
      </c>
      <c r="V41" s="34">
        <v>0</v>
      </c>
      <c r="W41" s="34">
        <v>0</v>
      </c>
      <c r="X41" s="33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5">
        <f t="shared" si="2"/>
        <v>1758.9668000000001</v>
      </c>
      <c r="AE41" s="36">
        <v>0</v>
      </c>
      <c r="AF41" s="36">
        <v>1758.9668000000001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3">
        <f t="shared" si="3"/>
        <v>41.382399999999905</v>
      </c>
      <c r="AP41" s="36">
        <v>0</v>
      </c>
      <c r="AQ41" s="36">
        <v>41.382399999999905</v>
      </c>
      <c r="AR41" s="36">
        <v>0</v>
      </c>
      <c r="AS41" s="36">
        <v>0</v>
      </c>
      <c r="AT41" s="36">
        <v>0</v>
      </c>
      <c r="AU41" s="36">
        <f t="shared" si="4"/>
        <v>0</v>
      </c>
      <c r="AV41" s="36">
        <f t="shared" si="4"/>
        <v>0</v>
      </c>
      <c r="AW41" s="36">
        <f t="shared" si="4"/>
        <v>0</v>
      </c>
      <c r="AX41" s="36">
        <f t="shared" si="4"/>
        <v>0</v>
      </c>
      <c r="AY41" s="36">
        <f t="shared" si="4"/>
        <v>0</v>
      </c>
      <c r="AZ41" s="34">
        <f t="shared" si="5"/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f t="shared" si="6"/>
        <v>1800.3491999999999</v>
      </c>
      <c r="BL41" s="37">
        <v>2022</v>
      </c>
    </row>
    <row r="42" spans="2:64" ht="63.75" x14ac:dyDescent="0.25">
      <c r="B42" s="6">
        <v>34</v>
      </c>
      <c r="C42" s="6" t="s">
        <v>60</v>
      </c>
      <c r="D42" s="6" t="s">
        <v>55</v>
      </c>
      <c r="E42" s="6" t="s">
        <v>44</v>
      </c>
      <c r="F42" s="6" t="s">
        <v>198</v>
      </c>
      <c r="G42" s="6" t="s">
        <v>28</v>
      </c>
      <c r="H42" s="6" t="s">
        <v>31</v>
      </c>
      <c r="I42" s="6" t="s">
        <v>28</v>
      </c>
      <c r="J42" s="6" t="s">
        <v>373</v>
      </c>
      <c r="K42" s="6">
        <v>55</v>
      </c>
      <c r="L42" s="6">
        <v>390</v>
      </c>
      <c r="M42" s="14">
        <v>390</v>
      </c>
      <c r="N42" s="9" t="s">
        <v>28</v>
      </c>
      <c r="O42" s="6">
        <v>66.3</v>
      </c>
      <c r="P42" s="6">
        <v>9</v>
      </c>
      <c r="Q42" s="27" t="s">
        <v>375</v>
      </c>
      <c r="R42" s="6"/>
      <c r="S42" s="33">
        <f t="shared" si="1"/>
        <v>990</v>
      </c>
      <c r="T42" s="34">
        <v>0</v>
      </c>
      <c r="U42" s="34">
        <v>990</v>
      </c>
      <c r="V42" s="34">
        <v>0</v>
      </c>
      <c r="W42" s="34">
        <v>0</v>
      </c>
      <c r="X42" s="33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5">
        <f t="shared" si="2"/>
        <v>967.24409000000003</v>
      </c>
      <c r="AE42" s="36">
        <v>0</v>
      </c>
      <c r="AF42" s="36">
        <v>967.24409000000003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3">
        <f t="shared" si="3"/>
        <v>22.755910000000032</v>
      </c>
      <c r="AP42" s="36">
        <v>0</v>
      </c>
      <c r="AQ42" s="36">
        <v>22.755910000000032</v>
      </c>
      <c r="AR42" s="36">
        <v>0</v>
      </c>
      <c r="AS42" s="36">
        <v>0</v>
      </c>
      <c r="AT42" s="36">
        <v>0</v>
      </c>
      <c r="AU42" s="36">
        <f t="shared" si="4"/>
        <v>0</v>
      </c>
      <c r="AV42" s="36">
        <f t="shared" si="4"/>
        <v>0</v>
      </c>
      <c r="AW42" s="36">
        <f t="shared" si="4"/>
        <v>0</v>
      </c>
      <c r="AX42" s="36">
        <f t="shared" si="4"/>
        <v>0</v>
      </c>
      <c r="AY42" s="36">
        <f t="shared" si="4"/>
        <v>0</v>
      </c>
      <c r="AZ42" s="34">
        <f t="shared" si="5"/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f t="shared" si="6"/>
        <v>990</v>
      </c>
      <c r="BL42" s="37">
        <v>2022</v>
      </c>
    </row>
    <row r="43" spans="2:64" ht="63.75" x14ac:dyDescent="0.25">
      <c r="B43" s="6">
        <v>35</v>
      </c>
      <c r="C43" s="6" t="s">
        <v>60</v>
      </c>
      <c r="D43" s="6" t="s">
        <v>55</v>
      </c>
      <c r="E43" s="6" t="s">
        <v>44</v>
      </c>
      <c r="F43" s="6" t="s">
        <v>199</v>
      </c>
      <c r="G43" s="6" t="s">
        <v>28</v>
      </c>
      <c r="H43" s="6" t="s">
        <v>31</v>
      </c>
      <c r="I43" s="6" t="s">
        <v>28</v>
      </c>
      <c r="J43" s="6" t="s">
        <v>373</v>
      </c>
      <c r="K43" s="6">
        <v>41</v>
      </c>
      <c r="L43" s="6">
        <v>145</v>
      </c>
      <c r="M43" s="14">
        <v>145</v>
      </c>
      <c r="N43" s="9" t="s">
        <v>28</v>
      </c>
      <c r="O43" s="6">
        <v>38</v>
      </c>
      <c r="P43" s="6">
        <v>7</v>
      </c>
      <c r="Q43" s="27" t="s">
        <v>375</v>
      </c>
      <c r="R43" s="6"/>
      <c r="S43" s="33">
        <f t="shared" si="1"/>
        <v>456</v>
      </c>
      <c r="T43" s="34">
        <v>0</v>
      </c>
      <c r="U43" s="34">
        <v>456</v>
      </c>
      <c r="V43" s="34">
        <v>0</v>
      </c>
      <c r="W43" s="34">
        <v>0</v>
      </c>
      <c r="X43" s="33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5">
        <f t="shared" si="2"/>
        <v>445.51848999999999</v>
      </c>
      <c r="AE43" s="36">
        <v>0</v>
      </c>
      <c r="AF43" s="36">
        <v>445.51848999999999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3">
        <f t="shared" si="3"/>
        <v>10.481510000000009</v>
      </c>
      <c r="AP43" s="36">
        <v>0</v>
      </c>
      <c r="AQ43" s="36">
        <v>10.481510000000009</v>
      </c>
      <c r="AR43" s="36">
        <v>0</v>
      </c>
      <c r="AS43" s="36">
        <v>0</v>
      </c>
      <c r="AT43" s="36">
        <v>0</v>
      </c>
      <c r="AU43" s="36">
        <f t="shared" si="4"/>
        <v>0</v>
      </c>
      <c r="AV43" s="36">
        <f t="shared" si="4"/>
        <v>0</v>
      </c>
      <c r="AW43" s="36">
        <f t="shared" si="4"/>
        <v>0</v>
      </c>
      <c r="AX43" s="36">
        <f t="shared" si="4"/>
        <v>0</v>
      </c>
      <c r="AY43" s="36">
        <f t="shared" si="4"/>
        <v>0</v>
      </c>
      <c r="AZ43" s="34">
        <f t="shared" si="5"/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f t="shared" si="6"/>
        <v>456</v>
      </c>
      <c r="BL43" s="37">
        <v>2022</v>
      </c>
    </row>
    <row r="44" spans="2:64" ht="63.75" x14ac:dyDescent="0.25">
      <c r="B44" s="6">
        <v>36</v>
      </c>
      <c r="C44" s="6" t="s">
        <v>60</v>
      </c>
      <c r="D44" s="6" t="s">
        <v>55</v>
      </c>
      <c r="E44" s="6" t="s">
        <v>44</v>
      </c>
      <c r="F44" s="6" t="s">
        <v>200</v>
      </c>
      <c r="G44" s="6" t="s">
        <v>28</v>
      </c>
      <c r="H44" s="6" t="s">
        <v>31</v>
      </c>
      <c r="I44" s="6" t="s">
        <v>28</v>
      </c>
      <c r="J44" s="6" t="s">
        <v>373</v>
      </c>
      <c r="K44" s="6">
        <v>46</v>
      </c>
      <c r="L44" s="6">
        <v>330</v>
      </c>
      <c r="M44" s="14">
        <v>330</v>
      </c>
      <c r="N44" s="9" t="s">
        <v>28</v>
      </c>
      <c r="O44" s="6">
        <v>48.1</v>
      </c>
      <c r="P44" s="6">
        <v>7</v>
      </c>
      <c r="Q44" s="27" t="s">
        <v>375</v>
      </c>
      <c r="R44" s="6"/>
      <c r="S44" s="33">
        <f t="shared" si="1"/>
        <v>770</v>
      </c>
      <c r="T44" s="34">
        <v>0</v>
      </c>
      <c r="U44" s="34">
        <v>770</v>
      </c>
      <c r="V44" s="34">
        <v>0</v>
      </c>
      <c r="W44" s="34">
        <v>0</v>
      </c>
      <c r="X44" s="33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5">
        <f t="shared" si="2"/>
        <v>752.30096000000003</v>
      </c>
      <c r="AE44" s="36">
        <v>0</v>
      </c>
      <c r="AF44" s="36">
        <v>752.30096000000003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3">
        <f t="shared" si="3"/>
        <v>17.699040000000039</v>
      </c>
      <c r="AP44" s="36">
        <v>0</v>
      </c>
      <c r="AQ44" s="36">
        <v>17.699040000000039</v>
      </c>
      <c r="AR44" s="36">
        <v>0</v>
      </c>
      <c r="AS44" s="36">
        <v>0</v>
      </c>
      <c r="AT44" s="36">
        <v>0</v>
      </c>
      <c r="AU44" s="36">
        <f t="shared" si="4"/>
        <v>0</v>
      </c>
      <c r="AV44" s="36">
        <f t="shared" si="4"/>
        <v>0</v>
      </c>
      <c r="AW44" s="36">
        <f t="shared" si="4"/>
        <v>0</v>
      </c>
      <c r="AX44" s="36">
        <f t="shared" si="4"/>
        <v>0</v>
      </c>
      <c r="AY44" s="36">
        <f t="shared" si="4"/>
        <v>0</v>
      </c>
      <c r="AZ44" s="34">
        <f t="shared" si="5"/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f t="shared" si="6"/>
        <v>770</v>
      </c>
      <c r="BL44" s="37">
        <v>2022</v>
      </c>
    </row>
    <row r="45" spans="2:64" ht="63.75" x14ac:dyDescent="0.25">
      <c r="B45" s="6">
        <v>37</v>
      </c>
      <c r="C45" s="6" t="s">
        <v>60</v>
      </c>
      <c r="D45" s="6" t="s">
        <v>55</v>
      </c>
      <c r="E45" s="6" t="s">
        <v>44</v>
      </c>
      <c r="F45" s="6" t="s">
        <v>201</v>
      </c>
      <c r="G45" s="6" t="s">
        <v>28</v>
      </c>
      <c r="H45" s="6" t="s">
        <v>31</v>
      </c>
      <c r="I45" s="6" t="s">
        <v>28</v>
      </c>
      <c r="J45" s="6" t="s">
        <v>373</v>
      </c>
      <c r="K45" s="6">
        <v>50</v>
      </c>
      <c r="L45" s="6">
        <v>393</v>
      </c>
      <c r="M45" s="14">
        <v>393</v>
      </c>
      <c r="N45" s="9" t="s">
        <v>28</v>
      </c>
      <c r="O45" s="6">
        <v>98</v>
      </c>
      <c r="P45" s="6">
        <v>9</v>
      </c>
      <c r="Q45" s="27" t="s">
        <v>375</v>
      </c>
      <c r="R45" s="6"/>
      <c r="S45" s="33">
        <f t="shared" si="1"/>
        <v>1807.3600000000001</v>
      </c>
      <c r="T45" s="34">
        <v>1807.3600000000001</v>
      </c>
      <c r="U45" s="34">
        <v>0</v>
      </c>
      <c r="V45" s="34">
        <v>0</v>
      </c>
      <c r="W45" s="34">
        <v>0</v>
      </c>
      <c r="X45" s="33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5">
        <f t="shared" si="2"/>
        <v>1766.64076</v>
      </c>
      <c r="AE45" s="36">
        <v>1766.64076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3">
        <f t="shared" si="3"/>
        <v>40.719239999999992</v>
      </c>
      <c r="AP45" s="36">
        <v>40.719239999999992</v>
      </c>
      <c r="AQ45" s="36">
        <v>0</v>
      </c>
      <c r="AR45" s="36">
        <v>0</v>
      </c>
      <c r="AS45" s="36">
        <v>0</v>
      </c>
      <c r="AT45" s="36">
        <v>0</v>
      </c>
      <c r="AU45" s="36">
        <f t="shared" si="4"/>
        <v>0</v>
      </c>
      <c r="AV45" s="36">
        <f t="shared" si="4"/>
        <v>0</v>
      </c>
      <c r="AW45" s="36">
        <f t="shared" si="4"/>
        <v>0</v>
      </c>
      <c r="AX45" s="36">
        <f t="shared" si="4"/>
        <v>0</v>
      </c>
      <c r="AY45" s="36">
        <f t="shared" si="4"/>
        <v>0</v>
      </c>
      <c r="AZ45" s="34">
        <f t="shared" si="5"/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f t="shared" si="6"/>
        <v>1807.3600000000001</v>
      </c>
      <c r="BL45" s="37">
        <v>2021</v>
      </c>
    </row>
    <row r="46" spans="2:64" ht="63.75" x14ac:dyDescent="0.25">
      <c r="B46" s="6">
        <v>38</v>
      </c>
      <c r="C46" s="6" t="s">
        <v>60</v>
      </c>
      <c r="D46" s="6" t="s">
        <v>55</v>
      </c>
      <c r="E46" s="6" t="s">
        <v>44</v>
      </c>
      <c r="F46" s="6" t="s">
        <v>202</v>
      </c>
      <c r="G46" s="6" t="s">
        <v>28</v>
      </c>
      <c r="H46" s="6" t="s">
        <v>31</v>
      </c>
      <c r="I46" s="6" t="s">
        <v>28</v>
      </c>
      <c r="J46" s="6" t="s">
        <v>373</v>
      </c>
      <c r="K46" s="6">
        <v>50</v>
      </c>
      <c r="L46" s="6">
        <v>203</v>
      </c>
      <c r="M46" s="14">
        <v>203</v>
      </c>
      <c r="N46" s="9" t="s">
        <v>28</v>
      </c>
      <c r="O46" s="6">
        <v>67</v>
      </c>
      <c r="P46" s="6">
        <v>7</v>
      </c>
      <c r="Q46" s="27" t="s">
        <v>375</v>
      </c>
      <c r="R46" s="6"/>
      <c r="S46" s="33">
        <f t="shared" si="1"/>
        <v>854.24821999999995</v>
      </c>
      <c r="T46" s="34">
        <v>0</v>
      </c>
      <c r="U46" s="34">
        <v>0</v>
      </c>
      <c r="V46" s="34">
        <v>854.24821999999995</v>
      </c>
      <c r="W46" s="34">
        <v>0</v>
      </c>
      <c r="X46" s="33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5">
        <f t="shared" si="2"/>
        <v>834.61267000000009</v>
      </c>
      <c r="AE46" s="36">
        <v>0</v>
      </c>
      <c r="AF46" s="36">
        <v>0</v>
      </c>
      <c r="AG46" s="36">
        <v>834.61267000000009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3">
        <f t="shared" si="3"/>
        <v>19.635549999999931</v>
      </c>
      <c r="AP46" s="36">
        <v>0</v>
      </c>
      <c r="AQ46" s="36">
        <v>0</v>
      </c>
      <c r="AR46" s="36">
        <v>19.635549999999931</v>
      </c>
      <c r="AS46" s="36">
        <v>0</v>
      </c>
      <c r="AT46" s="36">
        <v>0</v>
      </c>
      <c r="AU46" s="36">
        <f t="shared" si="4"/>
        <v>0</v>
      </c>
      <c r="AV46" s="36">
        <f t="shared" si="4"/>
        <v>0</v>
      </c>
      <c r="AW46" s="36">
        <f t="shared" si="4"/>
        <v>0</v>
      </c>
      <c r="AX46" s="36">
        <f t="shared" si="4"/>
        <v>0</v>
      </c>
      <c r="AY46" s="36">
        <f t="shared" si="4"/>
        <v>0</v>
      </c>
      <c r="AZ46" s="34">
        <f t="shared" si="5"/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f t="shared" si="6"/>
        <v>854.24821999999995</v>
      </c>
      <c r="BL46" s="37">
        <v>2023</v>
      </c>
    </row>
    <row r="47" spans="2:64" ht="63.75" x14ac:dyDescent="0.25">
      <c r="B47" s="6">
        <v>39</v>
      </c>
      <c r="C47" s="6" t="s">
        <v>60</v>
      </c>
      <c r="D47" s="6" t="s">
        <v>55</v>
      </c>
      <c r="E47" s="6" t="s">
        <v>44</v>
      </c>
      <c r="F47" s="6" t="s">
        <v>203</v>
      </c>
      <c r="G47" s="6" t="s">
        <v>28</v>
      </c>
      <c r="H47" s="6" t="s">
        <v>31</v>
      </c>
      <c r="I47" s="6" t="s">
        <v>28</v>
      </c>
      <c r="J47" s="6" t="s">
        <v>373</v>
      </c>
      <c r="K47" s="6">
        <v>45</v>
      </c>
      <c r="L47" s="6">
        <v>575</v>
      </c>
      <c r="M47" s="14">
        <v>575</v>
      </c>
      <c r="N47" s="9" t="s">
        <v>28</v>
      </c>
      <c r="O47" s="6">
        <v>44.1</v>
      </c>
      <c r="P47" s="6">
        <v>12</v>
      </c>
      <c r="Q47" s="27" t="s">
        <v>375</v>
      </c>
      <c r="R47" s="6"/>
      <c r="S47" s="33">
        <f t="shared" si="1"/>
        <v>656.7</v>
      </c>
      <c r="T47" s="34">
        <v>0</v>
      </c>
      <c r="U47" s="34">
        <v>656.7</v>
      </c>
      <c r="V47" s="34">
        <v>0</v>
      </c>
      <c r="W47" s="34">
        <v>0</v>
      </c>
      <c r="X47" s="33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5">
        <f t="shared" si="2"/>
        <v>641.60525000000007</v>
      </c>
      <c r="AE47" s="36">
        <v>0</v>
      </c>
      <c r="AF47" s="36">
        <v>641.60525000000007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3">
        <f t="shared" si="3"/>
        <v>15.094749999999999</v>
      </c>
      <c r="AP47" s="36">
        <v>0</v>
      </c>
      <c r="AQ47" s="36">
        <v>15.094749999999999</v>
      </c>
      <c r="AR47" s="36">
        <v>0</v>
      </c>
      <c r="AS47" s="36">
        <v>0</v>
      </c>
      <c r="AT47" s="36">
        <v>0</v>
      </c>
      <c r="AU47" s="36">
        <f t="shared" si="4"/>
        <v>0</v>
      </c>
      <c r="AV47" s="36">
        <f t="shared" si="4"/>
        <v>0</v>
      </c>
      <c r="AW47" s="36">
        <f t="shared" si="4"/>
        <v>0</v>
      </c>
      <c r="AX47" s="36">
        <f t="shared" si="4"/>
        <v>0</v>
      </c>
      <c r="AY47" s="36">
        <f t="shared" si="4"/>
        <v>0</v>
      </c>
      <c r="AZ47" s="34">
        <f t="shared" si="5"/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f t="shared" si="6"/>
        <v>656.7</v>
      </c>
      <c r="BL47" s="37">
        <v>2022</v>
      </c>
    </row>
    <row r="48" spans="2:64" ht="63.75" x14ac:dyDescent="0.25">
      <c r="B48" s="6">
        <v>40</v>
      </c>
      <c r="C48" s="6" t="s">
        <v>60</v>
      </c>
      <c r="D48" s="6" t="s">
        <v>55</v>
      </c>
      <c r="E48" s="6" t="s">
        <v>44</v>
      </c>
      <c r="F48" s="6" t="s">
        <v>204</v>
      </c>
      <c r="G48" s="6" t="s">
        <v>28</v>
      </c>
      <c r="H48" s="6" t="s">
        <v>31</v>
      </c>
      <c r="I48" s="6" t="s">
        <v>28</v>
      </c>
      <c r="J48" s="6" t="s">
        <v>373</v>
      </c>
      <c r="K48" s="6">
        <v>51</v>
      </c>
      <c r="L48" s="6">
        <v>370</v>
      </c>
      <c r="M48" s="14">
        <v>370</v>
      </c>
      <c r="N48" s="9" t="s">
        <v>28</v>
      </c>
      <c r="O48" s="6">
        <v>53.9</v>
      </c>
      <c r="P48" s="6">
        <v>9</v>
      </c>
      <c r="Q48" s="27" t="s">
        <v>375</v>
      </c>
      <c r="R48" s="6"/>
      <c r="S48" s="33">
        <f t="shared" si="1"/>
        <v>978.59728000000007</v>
      </c>
      <c r="T48" s="34">
        <v>0</v>
      </c>
      <c r="U48" s="34">
        <v>0</v>
      </c>
      <c r="V48" s="34">
        <v>0</v>
      </c>
      <c r="W48" s="34">
        <v>978.59728000000007</v>
      </c>
      <c r="X48" s="33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5">
        <f t="shared" si="2"/>
        <v>956.58330000000012</v>
      </c>
      <c r="AE48" s="36">
        <v>0</v>
      </c>
      <c r="AF48" s="36">
        <v>0</v>
      </c>
      <c r="AG48" s="36">
        <v>0</v>
      </c>
      <c r="AH48" s="36">
        <v>956.58330000000012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3">
        <f t="shared" si="3"/>
        <v>22.013979999999982</v>
      </c>
      <c r="AP48" s="36">
        <v>0</v>
      </c>
      <c r="AQ48" s="36">
        <v>0</v>
      </c>
      <c r="AR48" s="36">
        <v>0</v>
      </c>
      <c r="AS48" s="36">
        <v>22.013979999999982</v>
      </c>
      <c r="AT48" s="36">
        <v>0</v>
      </c>
      <c r="AU48" s="36">
        <f t="shared" si="4"/>
        <v>0</v>
      </c>
      <c r="AV48" s="36">
        <f t="shared" si="4"/>
        <v>0</v>
      </c>
      <c r="AW48" s="36">
        <f t="shared" si="4"/>
        <v>0</v>
      </c>
      <c r="AX48" s="36">
        <f t="shared" si="4"/>
        <v>0</v>
      </c>
      <c r="AY48" s="36">
        <f t="shared" si="4"/>
        <v>0</v>
      </c>
      <c r="AZ48" s="34">
        <f t="shared" si="5"/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f t="shared" si="6"/>
        <v>978.59728000000007</v>
      </c>
      <c r="BL48" s="37">
        <v>2024</v>
      </c>
    </row>
    <row r="49" spans="2:64" ht="63.75" x14ac:dyDescent="0.25">
      <c r="B49" s="6">
        <v>41</v>
      </c>
      <c r="C49" s="6" t="s">
        <v>60</v>
      </c>
      <c r="D49" s="6" t="s">
        <v>55</v>
      </c>
      <c r="E49" s="6" t="s">
        <v>44</v>
      </c>
      <c r="F49" s="6" t="s">
        <v>205</v>
      </c>
      <c r="G49" s="6" t="s">
        <v>28</v>
      </c>
      <c r="H49" s="6" t="s">
        <v>31</v>
      </c>
      <c r="I49" s="6" t="s">
        <v>28</v>
      </c>
      <c r="J49" s="6" t="s">
        <v>373</v>
      </c>
      <c r="K49" s="6">
        <v>41</v>
      </c>
      <c r="L49" s="6">
        <v>209</v>
      </c>
      <c r="M49" s="14">
        <v>209</v>
      </c>
      <c r="N49" s="9" t="s">
        <v>28</v>
      </c>
      <c r="O49" s="6">
        <v>35</v>
      </c>
      <c r="P49" s="6">
        <v>7</v>
      </c>
      <c r="Q49" s="27" t="s">
        <v>375</v>
      </c>
      <c r="R49" s="6"/>
      <c r="S49" s="33">
        <f t="shared" si="1"/>
        <v>416.49959999999999</v>
      </c>
      <c r="T49" s="34">
        <v>0</v>
      </c>
      <c r="U49" s="34">
        <v>416.49959999999999</v>
      </c>
      <c r="V49" s="34">
        <v>0</v>
      </c>
      <c r="W49" s="34">
        <v>0</v>
      </c>
      <c r="X49" s="33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5">
        <f t="shared" si="2"/>
        <v>406.92604</v>
      </c>
      <c r="AE49" s="36">
        <v>0</v>
      </c>
      <c r="AF49" s="36">
        <v>406.92604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3">
        <f t="shared" si="3"/>
        <v>9.5735599999999987</v>
      </c>
      <c r="AP49" s="36">
        <v>0</v>
      </c>
      <c r="AQ49" s="36">
        <v>9.5735599999999987</v>
      </c>
      <c r="AR49" s="36">
        <v>0</v>
      </c>
      <c r="AS49" s="36">
        <v>0</v>
      </c>
      <c r="AT49" s="36">
        <v>0</v>
      </c>
      <c r="AU49" s="36">
        <f t="shared" si="4"/>
        <v>0</v>
      </c>
      <c r="AV49" s="36">
        <f t="shared" si="4"/>
        <v>0</v>
      </c>
      <c r="AW49" s="36">
        <f t="shared" si="4"/>
        <v>0</v>
      </c>
      <c r="AX49" s="36">
        <f t="shared" si="4"/>
        <v>0</v>
      </c>
      <c r="AY49" s="36">
        <f t="shared" si="4"/>
        <v>0</v>
      </c>
      <c r="AZ49" s="34">
        <f t="shared" si="5"/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f t="shared" si="6"/>
        <v>416.49959999999999</v>
      </c>
      <c r="BL49" s="37">
        <v>2022</v>
      </c>
    </row>
    <row r="50" spans="2:64" ht="63.75" x14ac:dyDescent="0.25">
      <c r="B50" s="6">
        <v>42</v>
      </c>
      <c r="C50" s="6" t="s">
        <v>60</v>
      </c>
      <c r="D50" s="6" t="s">
        <v>55</v>
      </c>
      <c r="E50" s="6" t="s">
        <v>44</v>
      </c>
      <c r="F50" s="6" t="s">
        <v>206</v>
      </c>
      <c r="G50" s="6" t="s">
        <v>28</v>
      </c>
      <c r="H50" s="6" t="s">
        <v>31</v>
      </c>
      <c r="I50" s="6" t="s">
        <v>28</v>
      </c>
      <c r="J50" s="6" t="s">
        <v>373</v>
      </c>
      <c r="K50" s="6">
        <v>55</v>
      </c>
      <c r="L50" s="6">
        <v>207</v>
      </c>
      <c r="M50" s="14">
        <v>207</v>
      </c>
      <c r="N50" s="9" t="s">
        <v>28</v>
      </c>
      <c r="O50" s="6">
        <v>37</v>
      </c>
      <c r="P50" s="6">
        <v>7</v>
      </c>
      <c r="Q50" s="27" t="s">
        <v>375</v>
      </c>
      <c r="R50" s="6"/>
      <c r="S50" s="33">
        <f t="shared" si="1"/>
        <v>570</v>
      </c>
      <c r="T50" s="34">
        <v>570</v>
      </c>
      <c r="U50" s="34">
        <v>0</v>
      </c>
      <c r="V50" s="34">
        <v>0</v>
      </c>
      <c r="W50" s="34">
        <v>0</v>
      </c>
      <c r="X50" s="33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5">
        <f t="shared" si="2"/>
        <v>557.15807999999993</v>
      </c>
      <c r="AE50" s="36">
        <v>557.15807999999993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3">
        <f t="shared" si="3"/>
        <v>12.841920000000043</v>
      </c>
      <c r="AP50" s="36">
        <v>12.841920000000043</v>
      </c>
      <c r="AQ50" s="36">
        <v>0</v>
      </c>
      <c r="AR50" s="36">
        <v>0</v>
      </c>
      <c r="AS50" s="36">
        <v>0</v>
      </c>
      <c r="AT50" s="36">
        <v>0</v>
      </c>
      <c r="AU50" s="36">
        <f t="shared" si="4"/>
        <v>0</v>
      </c>
      <c r="AV50" s="36">
        <f t="shared" si="4"/>
        <v>0</v>
      </c>
      <c r="AW50" s="36">
        <f t="shared" si="4"/>
        <v>0</v>
      </c>
      <c r="AX50" s="36">
        <f t="shared" si="4"/>
        <v>0</v>
      </c>
      <c r="AY50" s="36">
        <f t="shared" si="4"/>
        <v>0</v>
      </c>
      <c r="AZ50" s="34">
        <f t="shared" si="5"/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f t="shared" si="6"/>
        <v>570</v>
      </c>
      <c r="BL50" s="37">
        <v>2021</v>
      </c>
    </row>
    <row r="51" spans="2:64" ht="63.75" x14ac:dyDescent="0.25">
      <c r="B51" s="6">
        <v>43</v>
      </c>
      <c r="C51" s="6" t="s">
        <v>60</v>
      </c>
      <c r="D51" s="6" t="s">
        <v>55</v>
      </c>
      <c r="E51" s="6" t="s">
        <v>44</v>
      </c>
      <c r="F51" s="6" t="s">
        <v>207</v>
      </c>
      <c r="G51" s="6" t="s">
        <v>28</v>
      </c>
      <c r="H51" s="6" t="s">
        <v>31</v>
      </c>
      <c r="I51" s="6" t="s">
        <v>28</v>
      </c>
      <c r="J51" s="6" t="s">
        <v>373</v>
      </c>
      <c r="K51" s="6">
        <v>55</v>
      </c>
      <c r="L51" s="6">
        <v>314</v>
      </c>
      <c r="M51" s="14">
        <v>314</v>
      </c>
      <c r="N51" s="9" t="s">
        <v>28</v>
      </c>
      <c r="O51" s="6">
        <v>62</v>
      </c>
      <c r="P51" s="6">
        <v>9</v>
      </c>
      <c r="Q51" s="27" t="s">
        <v>375</v>
      </c>
      <c r="R51" s="6"/>
      <c r="S51" s="33">
        <f t="shared" si="1"/>
        <v>1400</v>
      </c>
      <c r="T51" s="34">
        <v>1400</v>
      </c>
      <c r="U51" s="34">
        <v>0</v>
      </c>
      <c r="V51" s="34">
        <v>0</v>
      </c>
      <c r="W51" s="34">
        <v>0</v>
      </c>
      <c r="X51" s="33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5">
        <f t="shared" si="2"/>
        <v>1368.4584500000001</v>
      </c>
      <c r="AE51" s="36">
        <v>1368.4584500000001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3">
        <f t="shared" si="3"/>
        <v>31.541550000000047</v>
      </c>
      <c r="AP51" s="36">
        <v>31.541550000000047</v>
      </c>
      <c r="AQ51" s="36">
        <v>0</v>
      </c>
      <c r="AR51" s="36">
        <v>0</v>
      </c>
      <c r="AS51" s="36">
        <v>0</v>
      </c>
      <c r="AT51" s="36">
        <v>0</v>
      </c>
      <c r="AU51" s="36">
        <f t="shared" si="4"/>
        <v>0</v>
      </c>
      <c r="AV51" s="36">
        <f t="shared" si="4"/>
        <v>0</v>
      </c>
      <c r="AW51" s="36">
        <f t="shared" si="4"/>
        <v>0</v>
      </c>
      <c r="AX51" s="36">
        <f t="shared" si="4"/>
        <v>0</v>
      </c>
      <c r="AY51" s="36">
        <f t="shared" si="4"/>
        <v>0</v>
      </c>
      <c r="AZ51" s="34">
        <f t="shared" si="5"/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f t="shared" si="6"/>
        <v>1400</v>
      </c>
      <c r="BL51" s="37">
        <v>2021</v>
      </c>
    </row>
    <row r="52" spans="2:64" ht="63.75" x14ac:dyDescent="0.25">
      <c r="B52" s="6">
        <v>44</v>
      </c>
      <c r="C52" s="6" t="s">
        <v>60</v>
      </c>
      <c r="D52" s="6" t="s">
        <v>55</v>
      </c>
      <c r="E52" s="6" t="s">
        <v>44</v>
      </c>
      <c r="F52" s="6" t="s">
        <v>208</v>
      </c>
      <c r="G52" s="6" t="s">
        <v>28</v>
      </c>
      <c r="H52" s="6" t="s">
        <v>31</v>
      </c>
      <c r="I52" s="6" t="s">
        <v>28</v>
      </c>
      <c r="J52" s="6" t="s">
        <v>373</v>
      </c>
      <c r="K52" s="6">
        <v>59</v>
      </c>
      <c r="L52" s="6">
        <v>138</v>
      </c>
      <c r="M52" s="14">
        <v>138</v>
      </c>
      <c r="N52" s="9" t="s">
        <v>28</v>
      </c>
      <c r="O52" s="6">
        <v>34</v>
      </c>
      <c r="P52" s="6">
        <v>7</v>
      </c>
      <c r="Q52" s="27" t="s">
        <v>375</v>
      </c>
      <c r="R52" s="6"/>
      <c r="S52" s="33">
        <f t="shared" si="1"/>
        <v>638.74297999999999</v>
      </c>
      <c r="T52" s="34">
        <v>0</v>
      </c>
      <c r="U52" s="34">
        <v>0</v>
      </c>
      <c r="V52" s="34">
        <v>638.74297999999999</v>
      </c>
      <c r="W52" s="34">
        <v>0</v>
      </c>
      <c r="X52" s="33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5">
        <f t="shared" si="2"/>
        <v>615.9</v>
      </c>
      <c r="AE52" s="36">
        <v>0</v>
      </c>
      <c r="AF52" s="36">
        <v>0</v>
      </c>
      <c r="AG52" s="36">
        <v>615.9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3">
        <f t="shared" si="3"/>
        <v>22.8</v>
      </c>
      <c r="AP52" s="36">
        <v>0</v>
      </c>
      <c r="AQ52" s="36">
        <v>0</v>
      </c>
      <c r="AR52" s="36">
        <v>22.8</v>
      </c>
      <c r="AS52" s="36">
        <v>0</v>
      </c>
      <c r="AT52" s="36">
        <v>0</v>
      </c>
      <c r="AU52" s="36">
        <f t="shared" si="4"/>
        <v>0</v>
      </c>
      <c r="AV52" s="36">
        <f t="shared" si="4"/>
        <v>0</v>
      </c>
      <c r="AW52" s="36">
        <f t="shared" si="4"/>
        <v>0</v>
      </c>
      <c r="AX52" s="36">
        <f t="shared" si="4"/>
        <v>0</v>
      </c>
      <c r="AY52" s="36">
        <f t="shared" si="4"/>
        <v>0</v>
      </c>
      <c r="AZ52" s="34">
        <f t="shared" si="5"/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f t="shared" si="6"/>
        <v>638.74297999999999</v>
      </c>
      <c r="BL52" s="37">
        <v>2023</v>
      </c>
    </row>
    <row r="53" spans="2:64" ht="63.75" x14ac:dyDescent="0.25">
      <c r="B53" s="6">
        <v>45</v>
      </c>
      <c r="C53" s="6" t="s">
        <v>60</v>
      </c>
      <c r="D53" s="6" t="s">
        <v>55</v>
      </c>
      <c r="E53" s="6" t="s">
        <v>44</v>
      </c>
      <c r="F53" s="6" t="s">
        <v>209</v>
      </c>
      <c r="G53" s="6" t="s">
        <v>28</v>
      </c>
      <c r="H53" s="6" t="s">
        <v>31</v>
      </c>
      <c r="I53" s="6" t="s">
        <v>28</v>
      </c>
      <c r="J53" s="6" t="s">
        <v>373</v>
      </c>
      <c r="K53" s="6">
        <v>42</v>
      </c>
      <c r="L53" s="6">
        <v>176</v>
      </c>
      <c r="M53" s="14">
        <v>176</v>
      </c>
      <c r="N53" s="9" t="s">
        <v>28</v>
      </c>
      <c r="O53" s="6">
        <v>57</v>
      </c>
      <c r="P53" s="6">
        <v>7</v>
      </c>
      <c r="Q53" s="27" t="s">
        <v>375</v>
      </c>
      <c r="R53" s="6"/>
      <c r="S53" s="33">
        <f t="shared" si="1"/>
        <v>740</v>
      </c>
      <c r="T53" s="34">
        <v>0</v>
      </c>
      <c r="U53" s="34">
        <v>740</v>
      </c>
      <c r="V53" s="34">
        <v>0</v>
      </c>
      <c r="W53" s="34">
        <v>0</v>
      </c>
      <c r="X53" s="33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5">
        <f t="shared" si="2"/>
        <v>722.99053000000004</v>
      </c>
      <c r="AE53" s="36">
        <v>0</v>
      </c>
      <c r="AF53" s="36">
        <v>722.99053000000004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3">
        <f t="shared" si="3"/>
        <v>17.009469999999972</v>
      </c>
      <c r="AP53" s="36">
        <v>0</v>
      </c>
      <c r="AQ53" s="36">
        <v>17.009469999999972</v>
      </c>
      <c r="AR53" s="36">
        <v>0</v>
      </c>
      <c r="AS53" s="36">
        <v>0</v>
      </c>
      <c r="AT53" s="36">
        <v>0</v>
      </c>
      <c r="AU53" s="36">
        <f t="shared" si="4"/>
        <v>0</v>
      </c>
      <c r="AV53" s="36">
        <f t="shared" si="4"/>
        <v>0</v>
      </c>
      <c r="AW53" s="36">
        <f t="shared" si="4"/>
        <v>0</v>
      </c>
      <c r="AX53" s="36">
        <f t="shared" si="4"/>
        <v>0</v>
      </c>
      <c r="AY53" s="36">
        <f t="shared" si="4"/>
        <v>0</v>
      </c>
      <c r="AZ53" s="34">
        <f t="shared" si="5"/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f t="shared" si="6"/>
        <v>740</v>
      </c>
      <c r="BL53" s="37">
        <v>2022</v>
      </c>
    </row>
    <row r="54" spans="2:64" ht="63.75" x14ac:dyDescent="0.25">
      <c r="B54" s="6">
        <v>46</v>
      </c>
      <c r="C54" s="6" t="s">
        <v>60</v>
      </c>
      <c r="D54" s="6" t="s">
        <v>55</v>
      </c>
      <c r="E54" s="6" t="s">
        <v>44</v>
      </c>
      <c r="F54" s="6" t="s">
        <v>210</v>
      </c>
      <c r="G54" s="6" t="s">
        <v>28</v>
      </c>
      <c r="H54" s="6" t="s">
        <v>31</v>
      </c>
      <c r="I54" s="6" t="s">
        <v>28</v>
      </c>
      <c r="J54" s="6" t="s">
        <v>373</v>
      </c>
      <c r="K54" s="6">
        <v>53</v>
      </c>
      <c r="L54" s="6">
        <v>333</v>
      </c>
      <c r="M54" s="14">
        <v>333</v>
      </c>
      <c r="N54" s="9" t="s">
        <v>28</v>
      </c>
      <c r="O54" s="6">
        <v>31.5</v>
      </c>
      <c r="P54" s="6">
        <v>9</v>
      </c>
      <c r="Q54" s="27" t="s">
        <v>375</v>
      </c>
      <c r="R54" s="6"/>
      <c r="S54" s="33">
        <f t="shared" si="1"/>
        <v>474.94320000000005</v>
      </c>
      <c r="T54" s="34">
        <v>0</v>
      </c>
      <c r="U54" s="34">
        <v>474.94320000000005</v>
      </c>
      <c r="V54" s="34">
        <v>0</v>
      </c>
      <c r="W54" s="34">
        <v>0</v>
      </c>
      <c r="X54" s="33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5">
        <f t="shared" si="2"/>
        <v>464.1</v>
      </c>
      <c r="AE54" s="36">
        <v>0</v>
      </c>
      <c r="AF54" s="36">
        <v>464.1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3">
        <f t="shared" si="3"/>
        <v>10.916929999999994</v>
      </c>
      <c r="AP54" s="36">
        <v>0</v>
      </c>
      <c r="AQ54" s="36">
        <v>10.916929999999994</v>
      </c>
      <c r="AR54" s="36">
        <v>0</v>
      </c>
      <c r="AS54" s="36">
        <v>0</v>
      </c>
      <c r="AT54" s="36">
        <v>0</v>
      </c>
      <c r="AU54" s="36">
        <f t="shared" si="4"/>
        <v>0</v>
      </c>
      <c r="AV54" s="36">
        <f t="shared" si="4"/>
        <v>0</v>
      </c>
      <c r="AW54" s="36">
        <f t="shared" si="4"/>
        <v>0</v>
      </c>
      <c r="AX54" s="36">
        <f t="shared" si="4"/>
        <v>0</v>
      </c>
      <c r="AY54" s="36">
        <f t="shared" si="4"/>
        <v>0</v>
      </c>
      <c r="AZ54" s="34">
        <f t="shared" si="5"/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f t="shared" si="6"/>
        <v>474.94320000000005</v>
      </c>
      <c r="BL54" s="37">
        <v>2022</v>
      </c>
    </row>
    <row r="55" spans="2:64" ht="63.75" x14ac:dyDescent="0.25">
      <c r="B55" s="6">
        <v>47</v>
      </c>
      <c r="C55" s="6" t="s">
        <v>60</v>
      </c>
      <c r="D55" s="6" t="s">
        <v>55</v>
      </c>
      <c r="E55" s="6" t="s">
        <v>44</v>
      </c>
      <c r="F55" s="6" t="s">
        <v>211</v>
      </c>
      <c r="G55" s="6" t="s">
        <v>28</v>
      </c>
      <c r="H55" s="6" t="s">
        <v>31</v>
      </c>
      <c r="I55" s="6" t="s">
        <v>28</v>
      </c>
      <c r="J55" s="6" t="s">
        <v>373</v>
      </c>
      <c r="K55" s="6">
        <v>57</v>
      </c>
      <c r="L55" s="6">
        <v>554</v>
      </c>
      <c r="M55" s="14">
        <v>554</v>
      </c>
      <c r="N55" s="9" t="s">
        <v>28</v>
      </c>
      <c r="O55" s="6">
        <v>158</v>
      </c>
      <c r="P55" s="6">
        <v>12</v>
      </c>
      <c r="Q55" s="27" t="s">
        <v>375</v>
      </c>
      <c r="R55" s="6"/>
      <c r="S55" s="33">
        <f t="shared" si="1"/>
        <v>2015.92</v>
      </c>
      <c r="T55" s="34">
        <v>2015.92</v>
      </c>
      <c r="U55" s="34">
        <v>0</v>
      </c>
      <c r="V55" s="34">
        <v>0</v>
      </c>
      <c r="W55" s="34">
        <v>0</v>
      </c>
      <c r="X55" s="33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5">
        <f t="shared" si="2"/>
        <v>1970.50197</v>
      </c>
      <c r="AE55" s="36">
        <v>1970.50197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3">
        <f t="shared" si="3"/>
        <v>45.41803000000003</v>
      </c>
      <c r="AP55" s="36">
        <v>45.41803000000003</v>
      </c>
      <c r="AQ55" s="36">
        <v>0</v>
      </c>
      <c r="AR55" s="36">
        <v>0</v>
      </c>
      <c r="AS55" s="36">
        <v>0</v>
      </c>
      <c r="AT55" s="36">
        <v>0</v>
      </c>
      <c r="AU55" s="36">
        <f t="shared" si="4"/>
        <v>0</v>
      </c>
      <c r="AV55" s="36">
        <f t="shared" si="4"/>
        <v>0</v>
      </c>
      <c r="AW55" s="36">
        <f t="shared" si="4"/>
        <v>0</v>
      </c>
      <c r="AX55" s="36">
        <f t="shared" si="4"/>
        <v>0</v>
      </c>
      <c r="AY55" s="36">
        <f t="shared" si="4"/>
        <v>0</v>
      </c>
      <c r="AZ55" s="34">
        <f t="shared" si="5"/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f t="shared" si="6"/>
        <v>2015.92</v>
      </c>
      <c r="BL55" s="37">
        <v>2021</v>
      </c>
    </row>
    <row r="56" spans="2:64" ht="63.75" x14ac:dyDescent="0.25">
      <c r="B56" s="6">
        <v>48</v>
      </c>
      <c r="C56" s="6" t="s">
        <v>63</v>
      </c>
      <c r="D56" s="6" t="s">
        <v>64</v>
      </c>
      <c r="E56" s="6" t="s">
        <v>30</v>
      </c>
      <c r="F56" s="6" t="s">
        <v>212</v>
      </c>
      <c r="G56" s="6" t="s">
        <v>31</v>
      </c>
      <c r="H56" s="6" t="s">
        <v>31</v>
      </c>
      <c r="I56" s="6" t="s">
        <v>28</v>
      </c>
      <c r="J56" s="6" t="s">
        <v>373</v>
      </c>
      <c r="K56" s="6">
        <v>41</v>
      </c>
      <c r="L56" s="6">
        <v>16432</v>
      </c>
      <c r="M56" s="14">
        <v>16432</v>
      </c>
      <c r="N56" s="11">
        <v>2099</v>
      </c>
      <c r="O56" s="6">
        <v>1351</v>
      </c>
      <c r="P56" s="6">
        <v>300</v>
      </c>
      <c r="Q56" s="27" t="s">
        <v>377</v>
      </c>
      <c r="R56" s="6"/>
      <c r="S56" s="33">
        <f t="shared" si="1"/>
        <v>11618</v>
      </c>
      <c r="T56" s="34">
        <v>0</v>
      </c>
      <c r="U56" s="34">
        <v>0</v>
      </c>
      <c r="V56" s="34">
        <v>11618</v>
      </c>
      <c r="W56" s="34">
        <v>0</v>
      </c>
      <c r="X56" s="33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5">
        <f t="shared" si="2"/>
        <v>11350.95138</v>
      </c>
      <c r="AE56" s="36">
        <v>0</v>
      </c>
      <c r="AF56" s="36">
        <v>0</v>
      </c>
      <c r="AG56" s="36">
        <v>11350.95138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3">
        <f t="shared" si="3"/>
        <v>267.04861999999918</v>
      </c>
      <c r="AP56" s="36">
        <v>0</v>
      </c>
      <c r="AQ56" s="36">
        <v>0</v>
      </c>
      <c r="AR56" s="36">
        <v>267.04861999999918</v>
      </c>
      <c r="AS56" s="36">
        <v>0</v>
      </c>
      <c r="AT56" s="36">
        <v>0</v>
      </c>
      <c r="AU56" s="36">
        <f t="shared" si="4"/>
        <v>0</v>
      </c>
      <c r="AV56" s="36">
        <f t="shared" si="4"/>
        <v>0</v>
      </c>
      <c r="AW56" s="36">
        <f t="shared" si="4"/>
        <v>0</v>
      </c>
      <c r="AX56" s="36">
        <f t="shared" si="4"/>
        <v>0</v>
      </c>
      <c r="AY56" s="36">
        <f t="shared" si="4"/>
        <v>0</v>
      </c>
      <c r="AZ56" s="34">
        <f t="shared" si="5"/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f t="shared" si="6"/>
        <v>11618</v>
      </c>
      <c r="BL56" s="37">
        <v>2023</v>
      </c>
    </row>
    <row r="57" spans="2:64" ht="63.75" x14ac:dyDescent="0.25">
      <c r="B57" s="6">
        <v>49</v>
      </c>
      <c r="C57" s="6" t="s">
        <v>63</v>
      </c>
      <c r="D57" s="6" t="s">
        <v>55</v>
      </c>
      <c r="E57" s="6" t="s">
        <v>44</v>
      </c>
      <c r="F57" s="6" t="s">
        <v>213</v>
      </c>
      <c r="G57" s="6" t="s">
        <v>28</v>
      </c>
      <c r="H57" s="6" t="s">
        <v>31</v>
      </c>
      <c r="I57" s="6" t="s">
        <v>28</v>
      </c>
      <c r="J57" s="6" t="s">
        <v>373</v>
      </c>
      <c r="K57" s="6">
        <v>57</v>
      </c>
      <c r="L57" s="6">
        <v>1179</v>
      </c>
      <c r="M57" s="14">
        <v>1179</v>
      </c>
      <c r="N57" s="9" t="s">
        <v>28</v>
      </c>
      <c r="O57" s="6">
        <v>103</v>
      </c>
      <c r="P57" s="6">
        <v>15</v>
      </c>
      <c r="Q57" s="27" t="s">
        <v>375</v>
      </c>
      <c r="R57" s="6"/>
      <c r="S57" s="33">
        <f t="shared" si="1"/>
        <v>2177.29</v>
      </c>
      <c r="T57" s="34">
        <v>2177.29</v>
      </c>
      <c r="U57" s="34">
        <v>0</v>
      </c>
      <c r="V57" s="34">
        <v>0</v>
      </c>
      <c r="W57" s="34">
        <v>0</v>
      </c>
      <c r="X57" s="33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5">
        <f t="shared" si="2"/>
        <v>2128.2363599999999</v>
      </c>
      <c r="AE57" s="36">
        <v>2128.2363599999999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3">
        <f t="shared" si="3"/>
        <v>49.053640000000129</v>
      </c>
      <c r="AP57" s="36">
        <v>49.053640000000129</v>
      </c>
      <c r="AQ57" s="36">
        <v>0</v>
      </c>
      <c r="AR57" s="36">
        <v>0</v>
      </c>
      <c r="AS57" s="36">
        <v>0</v>
      </c>
      <c r="AT57" s="36">
        <v>0</v>
      </c>
      <c r="AU57" s="36">
        <f t="shared" si="4"/>
        <v>0</v>
      </c>
      <c r="AV57" s="36">
        <f t="shared" si="4"/>
        <v>0</v>
      </c>
      <c r="AW57" s="36">
        <f t="shared" si="4"/>
        <v>0</v>
      </c>
      <c r="AX57" s="36">
        <f t="shared" si="4"/>
        <v>0</v>
      </c>
      <c r="AY57" s="36">
        <f t="shared" si="4"/>
        <v>0</v>
      </c>
      <c r="AZ57" s="34">
        <f t="shared" si="5"/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f t="shared" si="6"/>
        <v>2177.29</v>
      </c>
      <c r="BL57" s="37">
        <v>2021</v>
      </c>
    </row>
    <row r="58" spans="2:64" ht="76.5" x14ac:dyDescent="0.25">
      <c r="B58" s="6">
        <v>50</v>
      </c>
      <c r="C58" s="6" t="s">
        <v>65</v>
      </c>
      <c r="D58" s="6" t="s">
        <v>64</v>
      </c>
      <c r="E58" s="6" t="s">
        <v>30</v>
      </c>
      <c r="F58" s="6" t="s">
        <v>214</v>
      </c>
      <c r="G58" s="6" t="s">
        <v>31</v>
      </c>
      <c r="H58" s="6" t="s">
        <v>31</v>
      </c>
      <c r="I58" s="6" t="s">
        <v>28</v>
      </c>
      <c r="J58" s="6" t="s">
        <v>373</v>
      </c>
      <c r="K58" s="6">
        <v>42</v>
      </c>
      <c r="L58" s="6">
        <v>11341</v>
      </c>
      <c r="M58" s="14">
        <v>11341</v>
      </c>
      <c r="N58" s="9" t="s">
        <v>28</v>
      </c>
      <c r="O58" s="6">
        <v>2537.0300000000002</v>
      </c>
      <c r="P58" s="6">
        <v>260</v>
      </c>
      <c r="Q58" s="27" t="s">
        <v>375</v>
      </c>
      <c r="R58" s="6"/>
      <c r="S58" s="33">
        <f t="shared" si="1"/>
        <v>21605</v>
      </c>
      <c r="T58" s="34">
        <v>0</v>
      </c>
      <c r="U58" s="34">
        <v>0</v>
      </c>
      <c r="V58" s="34">
        <v>21605</v>
      </c>
      <c r="W58" s="34">
        <v>0</v>
      </c>
      <c r="X58" s="33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5">
        <f t="shared" si="2"/>
        <v>21108.392540000001</v>
      </c>
      <c r="AE58" s="36">
        <v>0</v>
      </c>
      <c r="AF58" s="36">
        <v>0</v>
      </c>
      <c r="AG58" s="36">
        <v>21108.392540000001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3">
        <f t="shared" si="3"/>
        <v>496.60746000000091</v>
      </c>
      <c r="AP58" s="36">
        <v>0</v>
      </c>
      <c r="AQ58" s="36">
        <v>0</v>
      </c>
      <c r="AR58" s="36">
        <v>496.60746000000091</v>
      </c>
      <c r="AS58" s="36">
        <v>0</v>
      </c>
      <c r="AT58" s="36">
        <v>0</v>
      </c>
      <c r="AU58" s="36">
        <f t="shared" si="4"/>
        <v>0</v>
      </c>
      <c r="AV58" s="36">
        <f t="shared" si="4"/>
        <v>0</v>
      </c>
      <c r="AW58" s="36">
        <f t="shared" si="4"/>
        <v>0</v>
      </c>
      <c r="AX58" s="36">
        <f t="shared" si="4"/>
        <v>0</v>
      </c>
      <c r="AY58" s="36">
        <f t="shared" si="4"/>
        <v>0</v>
      </c>
      <c r="AZ58" s="34">
        <f t="shared" si="5"/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f t="shared" si="6"/>
        <v>21605</v>
      </c>
      <c r="BL58" s="37">
        <v>2023</v>
      </c>
    </row>
    <row r="59" spans="2:64" ht="76.5" x14ac:dyDescent="0.25">
      <c r="B59" s="6">
        <v>51</v>
      </c>
      <c r="C59" s="6" t="s">
        <v>66</v>
      </c>
      <c r="D59" s="14" t="s">
        <v>55</v>
      </c>
      <c r="E59" s="14" t="s">
        <v>44</v>
      </c>
      <c r="F59" s="14" t="s">
        <v>215</v>
      </c>
      <c r="G59" s="6" t="s">
        <v>28</v>
      </c>
      <c r="H59" s="6" t="s">
        <v>31</v>
      </c>
      <c r="I59" s="6" t="s">
        <v>28</v>
      </c>
      <c r="J59" s="6" t="s">
        <v>373</v>
      </c>
      <c r="K59" s="6">
        <v>42</v>
      </c>
      <c r="L59" s="6">
        <v>295</v>
      </c>
      <c r="M59" s="14">
        <v>295</v>
      </c>
      <c r="N59" s="9" t="s">
        <v>28</v>
      </c>
      <c r="O59" s="6">
        <v>104</v>
      </c>
      <c r="P59" s="6">
        <v>8</v>
      </c>
      <c r="Q59" s="27" t="s">
        <v>376</v>
      </c>
      <c r="R59" s="6"/>
      <c r="S59" s="33">
        <f t="shared" si="1"/>
        <v>771.7</v>
      </c>
      <c r="T59" s="34">
        <v>0</v>
      </c>
      <c r="U59" s="34">
        <v>0</v>
      </c>
      <c r="V59" s="34">
        <v>0</v>
      </c>
      <c r="W59" s="34">
        <v>0</v>
      </c>
      <c r="X59" s="33">
        <v>771.7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5">
        <f t="shared" si="2"/>
        <v>754.3</v>
      </c>
      <c r="AE59" s="36">
        <v>0</v>
      </c>
      <c r="AF59" s="36">
        <v>0</v>
      </c>
      <c r="AG59" s="36">
        <v>0</v>
      </c>
      <c r="AH59" s="36">
        <v>0</v>
      </c>
      <c r="AI59" s="38">
        <v>754.3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3">
        <f t="shared" si="3"/>
        <v>17.400000000000091</v>
      </c>
      <c r="AP59" s="36">
        <v>0</v>
      </c>
      <c r="AQ59" s="36">
        <v>0</v>
      </c>
      <c r="AR59" s="36">
        <v>0</v>
      </c>
      <c r="AS59" s="36">
        <v>0</v>
      </c>
      <c r="AT59" s="36">
        <f>X59-AI59</f>
        <v>17.400000000000091</v>
      </c>
      <c r="AU59" s="36">
        <f t="shared" si="4"/>
        <v>0</v>
      </c>
      <c r="AV59" s="36">
        <f t="shared" si="4"/>
        <v>0</v>
      </c>
      <c r="AW59" s="36">
        <f t="shared" si="4"/>
        <v>0</v>
      </c>
      <c r="AX59" s="36">
        <f t="shared" si="4"/>
        <v>0</v>
      </c>
      <c r="AY59" s="36">
        <f t="shared" si="4"/>
        <v>0</v>
      </c>
      <c r="AZ59" s="34">
        <f t="shared" si="5"/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f t="shared" si="6"/>
        <v>771.7</v>
      </c>
      <c r="BL59" s="37">
        <v>2025</v>
      </c>
    </row>
    <row r="60" spans="2:64" ht="76.5" x14ac:dyDescent="0.25">
      <c r="B60" s="6">
        <v>52</v>
      </c>
      <c r="C60" s="6" t="s">
        <v>65</v>
      </c>
      <c r="D60" s="6" t="s">
        <v>55</v>
      </c>
      <c r="E60" s="6" t="s">
        <v>44</v>
      </c>
      <c r="F60" s="6" t="s">
        <v>216</v>
      </c>
      <c r="G60" s="6" t="s">
        <v>28</v>
      </c>
      <c r="H60" s="6" t="s">
        <v>31</v>
      </c>
      <c r="I60" s="6" t="s">
        <v>28</v>
      </c>
      <c r="J60" s="6" t="s">
        <v>373</v>
      </c>
      <c r="K60" s="6">
        <v>55</v>
      </c>
      <c r="L60" s="6">
        <v>226</v>
      </c>
      <c r="M60" s="14">
        <v>226</v>
      </c>
      <c r="N60" s="9" t="s">
        <v>28</v>
      </c>
      <c r="O60" s="6">
        <v>83.6</v>
      </c>
      <c r="P60" s="6">
        <v>10</v>
      </c>
      <c r="Q60" s="27" t="s">
        <v>376</v>
      </c>
      <c r="R60" s="6"/>
      <c r="S60" s="33">
        <f t="shared" si="1"/>
        <v>1420.59</v>
      </c>
      <c r="T60" s="34">
        <v>1420.59</v>
      </c>
      <c r="U60" s="34">
        <v>0</v>
      </c>
      <c r="V60" s="34">
        <v>0</v>
      </c>
      <c r="W60" s="34">
        <v>0</v>
      </c>
      <c r="X60" s="33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5">
        <f t="shared" si="2"/>
        <v>1388.58457</v>
      </c>
      <c r="AE60" s="36">
        <v>1388.58457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3">
        <f t="shared" si="3"/>
        <v>32.005429999999933</v>
      </c>
      <c r="AP60" s="36">
        <v>32.005429999999933</v>
      </c>
      <c r="AQ60" s="36">
        <v>0</v>
      </c>
      <c r="AR60" s="36">
        <v>0</v>
      </c>
      <c r="AS60" s="36">
        <v>0</v>
      </c>
      <c r="AT60" s="36">
        <v>0</v>
      </c>
      <c r="AU60" s="36">
        <f t="shared" si="4"/>
        <v>0</v>
      </c>
      <c r="AV60" s="36">
        <f t="shared" si="4"/>
        <v>0</v>
      </c>
      <c r="AW60" s="36">
        <f t="shared" si="4"/>
        <v>0</v>
      </c>
      <c r="AX60" s="36">
        <f t="shared" si="4"/>
        <v>0</v>
      </c>
      <c r="AY60" s="36">
        <f t="shared" si="4"/>
        <v>0</v>
      </c>
      <c r="AZ60" s="34">
        <f t="shared" si="5"/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f t="shared" si="6"/>
        <v>1420.59</v>
      </c>
      <c r="BL60" s="37">
        <v>2021</v>
      </c>
    </row>
    <row r="61" spans="2:64" ht="76.5" x14ac:dyDescent="0.25">
      <c r="B61" s="6">
        <v>53</v>
      </c>
      <c r="C61" s="6" t="s">
        <v>65</v>
      </c>
      <c r="D61" s="6" t="s">
        <v>55</v>
      </c>
      <c r="E61" s="6" t="s">
        <v>44</v>
      </c>
      <c r="F61" s="6" t="s">
        <v>217</v>
      </c>
      <c r="G61" s="6" t="s">
        <v>28</v>
      </c>
      <c r="H61" s="6" t="s">
        <v>31</v>
      </c>
      <c r="I61" s="6" t="s">
        <v>28</v>
      </c>
      <c r="J61" s="6" t="s">
        <v>373</v>
      </c>
      <c r="K61" s="6">
        <v>55</v>
      </c>
      <c r="L61" s="6">
        <v>145</v>
      </c>
      <c r="M61" s="14">
        <v>145</v>
      </c>
      <c r="N61" s="9" t="s">
        <v>28</v>
      </c>
      <c r="O61" s="6">
        <v>46.2</v>
      </c>
      <c r="P61" s="6">
        <v>10</v>
      </c>
      <c r="Q61" s="27" t="s">
        <v>376</v>
      </c>
      <c r="R61" s="6"/>
      <c r="S61" s="33">
        <f t="shared" si="1"/>
        <v>640.1</v>
      </c>
      <c r="T61" s="34">
        <v>0</v>
      </c>
      <c r="U61" s="34">
        <v>0</v>
      </c>
      <c r="V61" s="34">
        <v>0</v>
      </c>
      <c r="W61" s="34">
        <v>0</v>
      </c>
      <c r="X61" s="33">
        <v>640.1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5">
        <f t="shared" si="2"/>
        <v>625.70000000000005</v>
      </c>
      <c r="AE61" s="36">
        <v>0</v>
      </c>
      <c r="AF61" s="36">
        <v>0</v>
      </c>
      <c r="AG61" s="36">
        <v>0</v>
      </c>
      <c r="AH61" s="36">
        <v>0</v>
      </c>
      <c r="AI61" s="36">
        <v>625.70000000000005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3">
        <f t="shared" si="3"/>
        <v>14.399999999999977</v>
      </c>
      <c r="AP61" s="36">
        <v>0</v>
      </c>
      <c r="AQ61" s="36">
        <v>0</v>
      </c>
      <c r="AR61" s="36">
        <v>0</v>
      </c>
      <c r="AS61" s="36">
        <v>0</v>
      </c>
      <c r="AT61" s="36">
        <f>X61-AI61</f>
        <v>14.399999999999977</v>
      </c>
      <c r="AU61" s="36">
        <f t="shared" si="4"/>
        <v>0</v>
      </c>
      <c r="AV61" s="36">
        <f t="shared" si="4"/>
        <v>0</v>
      </c>
      <c r="AW61" s="36">
        <f t="shared" si="4"/>
        <v>0</v>
      </c>
      <c r="AX61" s="36">
        <f t="shared" si="4"/>
        <v>0</v>
      </c>
      <c r="AY61" s="36">
        <f t="shared" si="4"/>
        <v>0</v>
      </c>
      <c r="AZ61" s="34">
        <f t="shared" si="5"/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f t="shared" si="6"/>
        <v>640.1</v>
      </c>
      <c r="BL61" s="37">
        <v>2025</v>
      </c>
    </row>
    <row r="62" spans="2:64" ht="76.5" x14ac:dyDescent="0.25">
      <c r="B62" s="6">
        <v>54</v>
      </c>
      <c r="C62" s="6" t="s">
        <v>65</v>
      </c>
      <c r="D62" s="6" t="s">
        <v>55</v>
      </c>
      <c r="E62" s="6" t="s">
        <v>44</v>
      </c>
      <c r="F62" s="6" t="s">
        <v>218</v>
      </c>
      <c r="G62" s="6" t="s">
        <v>28</v>
      </c>
      <c r="H62" s="6" t="s">
        <v>31</v>
      </c>
      <c r="I62" s="6" t="s">
        <v>28</v>
      </c>
      <c r="J62" s="6" t="s">
        <v>373</v>
      </c>
      <c r="K62" s="6">
        <v>58</v>
      </c>
      <c r="L62" s="6">
        <v>237</v>
      </c>
      <c r="M62" s="14">
        <v>237</v>
      </c>
      <c r="N62" s="9" t="s">
        <v>28</v>
      </c>
      <c r="O62" s="6">
        <v>47.6</v>
      </c>
      <c r="P62" s="6">
        <v>10</v>
      </c>
      <c r="Q62" s="27" t="s">
        <v>376</v>
      </c>
      <c r="R62" s="6"/>
      <c r="S62" s="33">
        <f t="shared" si="1"/>
        <v>723.1</v>
      </c>
      <c r="T62" s="34">
        <v>723.1</v>
      </c>
      <c r="U62" s="34">
        <v>0</v>
      </c>
      <c r="V62" s="34">
        <v>0</v>
      </c>
      <c r="W62" s="34">
        <v>0</v>
      </c>
      <c r="X62" s="33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5">
        <f t="shared" si="2"/>
        <v>706.80879000000004</v>
      </c>
      <c r="AE62" s="36">
        <v>706.80879000000004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3">
        <f t="shared" si="3"/>
        <v>16.291209999999964</v>
      </c>
      <c r="AP62" s="36">
        <v>16.291209999999964</v>
      </c>
      <c r="AQ62" s="36">
        <v>0</v>
      </c>
      <c r="AR62" s="36">
        <v>0</v>
      </c>
      <c r="AS62" s="36">
        <v>0</v>
      </c>
      <c r="AT62" s="36">
        <v>0</v>
      </c>
      <c r="AU62" s="36">
        <f t="shared" si="4"/>
        <v>0</v>
      </c>
      <c r="AV62" s="36">
        <f t="shared" si="4"/>
        <v>0</v>
      </c>
      <c r="AW62" s="36">
        <f t="shared" si="4"/>
        <v>0</v>
      </c>
      <c r="AX62" s="36">
        <f t="shared" si="4"/>
        <v>0</v>
      </c>
      <c r="AY62" s="36">
        <f t="shared" si="4"/>
        <v>0</v>
      </c>
      <c r="AZ62" s="34">
        <f t="shared" si="5"/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f t="shared" si="6"/>
        <v>723.1</v>
      </c>
      <c r="BL62" s="37">
        <v>2021</v>
      </c>
    </row>
    <row r="63" spans="2:64" ht="76.5" x14ac:dyDescent="0.25">
      <c r="B63" s="6">
        <v>55</v>
      </c>
      <c r="C63" s="6" t="s">
        <v>65</v>
      </c>
      <c r="D63" s="6" t="s">
        <v>55</v>
      </c>
      <c r="E63" s="6" t="s">
        <v>44</v>
      </c>
      <c r="F63" s="6" t="s">
        <v>219</v>
      </c>
      <c r="G63" s="6" t="s">
        <v>28</v>
      </c>
      <c r="H63" s="6" t="s">
        <v>31</v>
      </c>
      <c r="I63" s="6" t="s">
        <v>28</v>
      </c>
      <c r="J63" s="6" t="s">
        <v>373</v>
      </c>
      <c r="K63" s="6">
        <v>50</v>
      </c>
      <c r="L63" s="6">
        <v>366</v>
      </c>
      <c r="M63" s="14">
        <v>366</v>
      </c>
      <c r="N63" s="9" t="s">
        <v>28</v>
      </c>
      <c r="O63" s="6">
        <v>66.2</v>
      </c>
      <c r="P63" s="6">
        <v>10</v>
      </c>
      <c r="Q63" s="27" t="s">
        <v>376</v>
      </c>
      <c r="R63" s="6"/>
      <c r="S63" s="33">
        <f t="shared" si="1"/>
        <v>1086.9100000000001</v>
      </c>
      <c r="T63" s="34">
        <v>1086.9100000000001</v>
      </c>
      <c r="U63" s="34">
        <v>0</v>
      </c>
      <c r="V63" s="34">
        <v>0</v>
      </c>
      <c r="W63" s="34">
        <v>0</v>
      </c>
      <c r="X63" s="33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5">
        <f t="shared" si="2"/>
        <v>1062.42227</v>
      </c>
      <c r="AE63" s="36">
        <v>1062.42227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3">
        <f t="shared" si="3"/>
        <v>24.487729999999981</v>
      </c>
      <c r="AP63" s="36">
        <v>24.487729999999981</v>
      </c>
      <c r="AQ63" s="36">
        <v>0</v>
      </c>
      <c r="AR63" s="36">
        <v>0</v>
      </c>
      <c r="AS63" s="36">
        <v>0</v>
      </c>
      <c r="AT63" s="36">
        <v>0</v>
      </c>
      <c r="AU63" s="36">
        <f t="shared" si="4"/>
        <v>0</v>
      </c>
      <c r="AV63" s="36">
        <f t="shared" si="4"/>
        <v>0</v>
      </c>
      <c r="AW63" s="36">
        <f t="shared" si="4"/>
        <v>0</v>
      </c>
      <c r="AX63" s="36">
        <f t="shared" si="4"/>
        <v>0</v>
      </c>
      <c r="AY63" s="36">
        <f t="shared" si="4"/>
        <v>0</v>
      </c>
      <c r="AZ63" s="34">
        <f t="shared" si="5"/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f t="shared" si="6"/>
        <v>1086.9100000000001</v>
      </c>
      <c r="BL63" s="37">
        <v>2021</v>
      </c>
    </row>
    <row r="64" spans="2:64" ht="76.5" x14ac:dyDescent="0.25">
      <c r="B64" s="6">
        <v>56</v>
      </c>
      <c r="C64" s="6" t="s">
        <v>65</v>
      </c>
      <c r="D64" s="6" t="s">
        <v>55</v>
      </c>
      <c r="E64" s="6" t="s">
        <v>44</v>
      </c>
      <c r="F64" s="6" t="s">
        <v>220</v>
      </c>
      <c r="G64" s="6" t="s">
        <v>28</v>
      </c>
      <c r="H64" s="6" t="s">
        <v>31</v>
      </c>
      <c r="I64" s="6" t="s">
        <v>28</v>
      </c>
      <c r="J64" s="6" t="s">
        <v>373</v>
      </c>
      <c r="K64" s="6">
        <v>50</v>
      </c>
      <c r="L64" s="6">
        <v>272</v>
      </c>
      <c r="M64" s="14">
        <v>272</v>
      </c>
      <c r="N64" s="9" t="s">
        <v>28</v>
      </c>
      <c r="O64" s="6">
        <v>156.4</v>
      </c>
      <c r="P64" s="6">
        <v>10</v>
      </c>
      <c r="Q64" s="27" t="s">
        <v>375</v>
      </c>
      <c r="R64" s="6"/>
      <c r="S64" s="33">
        <f t="shared" si="1"/>
        <v>1679.23</v>
      </c>
      <c r="T64" s="34">
        <v>1679.23</v>
      </c>
      <c r="U64" s="34">
        <v>0</v>
      </c>
      <c r="V64" s="34">
        <v>0</v>
      </c>
      <c r="W64" s="34">
        <v>0</v>
      </c>
      <c r="X64" s="33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5">
        <f t="shared" si="2"/>
        <v>1641.3974900000001</v>
      </c>
      <c r="AE64" s="36">
        <v>1641.3974900000001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3">
        <f t="shared" si="3"/>
        <v>37.832510000000013</v>
      </c>
      <c r="AP64" s="36">
        <v>37.832510000000013</v>
      </c>
      <c r="AQ64" s="36">
        <v>0</v>
      </c>
      <c r="AR64" s="36">
        <v>0</v>
      </c>
      <c r="AS64" s="36">
        <v>0</v>
      </c>
      <c r="AT64" s="36">
        <v>0</v>
      </c>
      <c r="AU64" s="36">
        <f t="shared" si="4"/>
        <v>0</v>
      </c>
      <c r="AV64" s="36">
        <f t="shared" si="4"/>
        <v>0</v>
      </c>
      <c r="AW64" s="36">
        <f t="shared" si="4"/>
        <v>0</v>
      </c>
      <c r="AX64" s="36">
        <f t="shared" si="4"/>
        <v>0</v>
      </c>
      <c r="AY64" s="36">
        <f t="shared" si="4"/>
        <v>0</v>
      </c>
      <c r="AZ64" s="34">
        <f t="shared" si="5"/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f t="shared" si="6"/>
        <v>1679.23</v>
      </c>
      <c r="BL64" s="37">
        <v>2021</v>
      </c>
    </row>
    <row r="65" spans="2:64" ht="76.5" x14ac:dyDescent="0.25">
      <c r="B65" s="6">
        <v>57</v>
      </c>
      <c r="C65" s="6" t="s">
        <v>65</v>
      </c>
      <c r="D65" s="6" t="s">
        <v>55</v>
      </c>
      <c r="E65" s="6" t="s">
        <v>44</v>
      </c>
      <c r="F65" s="6" t="s">
        <v>221</v>
      </c>
      <c r="G65" s="6" t="s">
        <v>28</v>
      </c>
      <c r="H65" s="6" t="s">
        <v>31</v>
      </c>
      <c r="I65" s="6" t="s">
        <v>28</v>
      </c>
      <c r="J65" s="6" t="s">
        <v>373</v>
      </c>
      <c r="K65" s="6">
        <v>55</v>
      </c>
      <c r="L65" s="6">
        <v>273</v>
      </c>
      <c r="M65" s="14">
        <v>273</v>
      </c>
      <c r="N65" s="9" t="s">
        <v>28</v>
      </c>
      <c r="O65" s="6">
        <v>51.2</v>
      </c>
      <c r="P65" s="6">
        <v>10</v>
      </c>
      <c r="Q65" s="27" t="s">
        <v>376</v>
      </c>
      <c r="R65" s="6"/>
      <c r="S65" s="33">
        <f t="shared" si="1"/>
        <v>722.94</v>
      </c>
      <c r="T65" s="34">
        <v>722.94</v>
      </c>
      <c r="U65" s="34">
        <v>0</v>
      </c>
      <c r="V65" s="34">
        <v>0</v>
      </c>
      <c r="W65" s="34">
        <v>0</v>
      </c>
      <c r="X65" s="33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5">
        <f t="shared" si="2"/>
        <v>706.65240000000006</v>
      </c>
      <c r="AE65" s="36">
        <v>706.65240000000006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3">
        <f t="shared" si="3"/>
        <v>16.287599999999976</v>
      </c>
      <c r="AP65" s="36">
        <v>16.287599999999976</v>
      </c>
      <c r="AQ65" s="36">
        <v>0</v>
      </c>
      <c r="AR65" s="36">
        <v>0</v>
      </c>
      <c r="AS65" s="36">
        <v>0</v>
      </c>
      <c r="AT65" s="36">
        <v>0</v>
      </c>
      <c r="AU65" s="36">
        <f t="shared" si="4"/>
        <v>0</v>
      </c>
      <c r="AV65" s="36">
        <f t="shared" si="4"/>
        <v>0</v>
      </c>
      <c r="AW65" s="36">
        <f t="shared" si="4"/>
        <v>0</v>
      </c>
      <c r="AX65" s="36">
        <f t="shared" si="4"/>
        <v>0</v>
      </c>
      <c r="AY65" s="36">
        <f t="shared" si="4"/>
        <v>0</v>
      </c>
      <c r="AZ65" s="34">
        <f t="shared" si="5"/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f t="shared" si="6"/>
        <v>722.94</v>
      </c>
      <c r="BL65" s="37">
        <v>2021</v>
      </c>
    </row>
    <row r="66" spans="2:64" ht="76.5" x14ac:dyDescent="0.25">
      <c r="B66" s="6">
        <v>58</v>
      </c>
      <c r="C66" s="6" t="s">
        <v>65</v>
      </c>
      <c r="D66" s="6" t="s">
        <v>55</v>
      </c>
      <c r="E66" s="6" t="s">
        <v>44</v>
      </c>
      <c r="F66" s="6" t="s">
        <v>222</v>
      </c>
      <c r="G66" s="6" t="s">
        <v>28</v>
      </c>
      <c r="H66" s="6" t="s">
        <v>31</v>
      </c>
      <c r="I66" s="6" t="s">
        <v>28</v>
      </c>
      <c r="J66" s="6" t="s">
        <v>373</v>
      </c>
      <c r="K66" s="6">
        <v>45</v>
      </c>
      <c r="L66" s="6">
        <v>201</v>
      </c>
      <c r="M66" s="14">
        <v>201</v>
      </c>
      <c r="N66" s="9" t="s">
        <v>28</v>
      </c>
      <c r="O66" s="6">
        <v>95.1</v>
      </c>
      <c r="P66" s="6">
        <v>10</v>
      </c>
      <c r="Q66" s="27" t="s">
        <v>376</v>
      </c>
      <c r="R66" s="6"/>
      <c r="S66" s="33">
        <f t="shared" si="1"/>
        <v>1202.73027</v>
      </c>
      <c r="T66" s="34">
        <v>0</v>
      </c>
      <c r="U66" s="34">
        <v>0</v>
      </c>
      <c r="V66" s="34">
        <v>0</v>
      </c>
      <c r="W66" s="34">
        <v>1202.73027</v>
      </c>
      <c r="X66" s="33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5">
        <f t="shared" si="2"/>
        <v>1175.67427</v>
      </c>
      <c r="AE66" s="36">
        <v>0</v>
      </c>
      <c r="AF66" s="36">
        <v>0</v>
      </c>
      <c r="AG66" s="36">
        <v>0</v>
      </c>
      <c r="AH66" s="36">
        <v>1175.67427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3">
        <f t="shared" si="3"/>
        <v>27.056000000000001</v>
      </c>
      <c r="AP66" s="36">
        <v>0</v>
      </c>
      <c r="AQ66" s="36">
        <v>0</v>
      </c>
      <c r="AR66" s="36">
        <v>0</v>
      </c>
      <c r="AS66" s="36">
        <v>27.056000000000001</v>
      </c>
      <c r="AT66" s="36">
        <v>0</v>
      </c>
      <c r="AU66" s="36">
        <f t="shared" si="4"/>
        <v>0</v>
      </c>
      <c r="AV66" s="36">
        <f t="shared" si="4"/>
        <v>0</v>
      </c>
      <c r="AW66" s="36">
        <f t="shared" si="4"/>
        <v>0</v>
      </c>
      <c r="AX66" s="36">
        <f t="shared" si="4"/>
        <v>0</v>
      </c>
      <c r="AY66" s="36">
        <f t="shared" si="4"/>
        <v>0</v>
      </c>
      <c r="AZ66" s="34">
        <f t="shared" si="5"/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f t="shared" si="6"/>
        <v>1202.73027</v>
      </c>
      <c r="BL66" s="37">
        <v>2024</v>
      </c>
    </row>
    <row r="67" spans="2:64" ht="76.5" x14ac:dyDescent="0.25">
      <c r="B67" s="6">
        <v>59</v>
      </c>
      <c r="C67" s="6" t="s">
        <v>65</v>
      </c>
      <c r="D67" s="6" t="s">
        <v>55</v>
      </c>
      <c r="E67" s="6" t="s">
        <v>44</v>
      </c>
      <c r="F67" s="6" t="s">
        <v>223</v>
      </c>
      <c r="G67" s="6" t="s">
        <v>28</v>
      </c>
      <c r="H67" s="6" t="s">
        <v>31</v>
      </c>
      <c r="I67" s="6" t="s">
        <v>28</v>
      </c>
      <c r="J67" s="6" t="s">
        <v>373</v>
      </c>
      <c r="K67" s="6">
        <v>55</v>
      </c>
      <c r="L67" s="6">
        <v>33</v>
      </c>
      <c r="M67" s="14">
        <v>33</v>
      </c>
      <c r="N67" s="9" t="s">
        <v>28</v>
      </c>
      <c r="O67" s="6">
        <v>56.8</v>
      </c>
      <c r="P67" s="6">
        <v>8</v>
      </c>
      <c r="Q67" s="27" t="s">
        <v>375</v>
      </c>
      <c r="R67" s="6"/>
      <c r="S67" s="33">
        <f t="shared" si="1"/>
        <v>730.30981000000008</v>
      </c>
      <c r="T67" s="34">
        <v>0</v>
      </c>
      <c r="U67" s="34">
        <v>0</v>
      </c>
      <c r="V67" s="34">
        <v>0</v>
      </c>
      <c r="W67" s="34">
        <v>730.30981000000008</v>
      </c>
      <c r="X67" s="33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5">
        <f t="shared" si="2"/>
        <v>713.88114000000007</v>
      </c>
      <c r="AE67" s="36">
        <v>0</v>
      </c>
      <c r="AF67" s="36">
        <v>0</v>
      </c>
      <c r="AG67" s="36">
        <v>0</v>
      </c>
      <c r="AH67" s="36">
        <v>713.88114000000007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3">
        <f t="shared" si="3"/>
        <v>16.428670000000043</v>
      </c>
      <c r="AP67" s="36">
        <v>0</v>
      </c>
      <c r="AQ67" s="36">
        <v>0</v>
      </c>
      <c r="AR67" s="36">
        <v>0</v>
      </c>
      <c r="AS67" s="36">
        <v>16.428670000000043</v>
      </c>
      <c r="AT67" s="36">
        <v>0</v>
      </c>
      <c r="AU67" s="36">
        <f t="shared" si="4"/>
        <v>0</v>
      </c>
      <c r="AV67" s="36">
        <f t="shared" si="4"/>
        <v>0</v>
      </c>
      <c r="AW67" s="36">
        <f t="shared" si="4"/>
        <v>0</v>
      </c>
      <c r="AX67" s="36">
        <f t="shared" si="4"/>
        <v>0</v>
      </c>
      <c r="AY67" s="36">
        <f t="shared" si="4"/>
        <v>0</v>
      </c>
      <c r="AZ67" s="34">
        <f t="shared" si="5"/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f t="shared" si="6"/>
        <v>730.30981000000008</v>
      </c>
      <c r="BL67" s="37">
        <v>2024</v>
      </c>
    </row>
    <row r="68" spans="2:64" ht="76.5" x14ac:dyDescent="0.25">
      <c r="B68" s="6">
        <v>60</v>
      </c>
      <c r="C68" s="6" t="s">
        <v>65</v>
      </c>
      <c r="D68" s="6" t="s">
        <v>55</v>
      </c>
      <c r="E68" s="6" t="s">
        <v>44</v>
      </c>
      <c r="F68" s="6" t="s">
        <v>224</v>
      </c>
      <c r="G68" s="6" t="s">
        <v>28</v>
      </c>
      <c r="H68" s="6" t="s">
        <v>31</v>
      </c>
      <c r="I68" s="6" t="s">
        <v>28</v>
      </c>
      <c r="J68" s="6" t="s">
        <v>373</v>
      </c>
      <c r="K68" s="6">
        <v>55</v>
      </c>
      <c r="L68" s="6">
        <v>293</v>
      </c>
      <c r="M68" s="14">
        <v>293</v>
      </c>
      <c r="N68" s="9" t="s">
        <v>28</v>
      </c>
      <c r="O68" s="6">
        <v>191.8</v>
      </c>
      <c r="P68" s="6">
        <v>10</v>
      </c>
      <c r="Q68" s="27" t="s">
        <v>375</v>
      </c>
      <c r="R68" s="6"/>
      <c r="S68" s="33">
        <f t="shared" si="1"/>
        <v>1916.81</v>
      </c>
      <c r="T68" s="34">
        <v>1916.81</v>
      </c>
      <c r="U68" s="34">
        <v>0</v>
      </c>
      <c r="V68" s="34">
        <v>0</v>
      </c>
      <c r="W68" s="34">
        <v>0</v>
      </c>
      <c r="X68" s="33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5">
        <f t="shared" si="2"/>
        <v>1873.6248899999998</v>
      </c>
      <c r="AE68" s="36">
        <v>1873.6248899999998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3">
        <f t="shared" si="3"/>
        <v>43.185110000000101</v>
      </c>
      <c r="AP68" s="36">
        <v>43.185110000000101</v>
      </c>
      <c r="AQ68" s="36">
        <v>0</v>
      </c>
      <c r="AR68" s="36">
        <v>0</v>
      </c>
      <c r="AS68" s="36">
        <v>0</v>
      </c>
      <c r="AT68" s="36">
        <v>0</v>
      </c>
      <c r="AU68" s="36">
        <f t="shared" si="4"/>
        <v>0</v>
      </c>
      <c r="AV68" s="36">
        <f t="shared" si="4"/>
        <v>0</v>
      </c>
      <c r="AW68" s="36">
        <f t="shared" si="4"/>
        <v>0</v>
      </c>
      <c r="AX68" s="36">
        <f t="shared" si="4"/>
        <v>0</v>
      </c>
      <c r="AY68" s="36">
        <f t="shared" si="4"/>
        <v>0</v>
      </c>
      <c r="AZ68" s="34">
        <f t="shared" si="5"/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f t="shared" si="6"/>
        <v>1916.81</v>
      </c>
      <c r="BL68" s="37">
        <v>2021</v>
      </c>
    </row>
    <row r="69" spans="2:64" ht="76.5" x14ac:dyDescent="0.25">
      <c r="B69" s="6">
        <v>61</v>
      </c>
      <c r="C69" s="6" t="s">
        <v>65</v>
      </c>
      <c r="D69" s="6" t="s">
        <v>55</v>
      </c>
      <c r="E69" s="6" t="s">
        <v>44</v>
      </c>
      <c r="F69" s="6" t="s">
        <v>225</v>
      </c>
      <c r="G69" s="6" t="s">
        <v>28</v>
      </c>
      <c r="H69" s="6" t="s">
        <v>31</v>
      </c>
      <c r="I69" s="6" t="s">
        <v>28</v>
      </c>
      <c r="J69" s="6" t="s">
        <v>373</v>
      </c>
      <c r="K69" s="6">
        <v>50</v>
      </c>
      <c r="L69" s="6">
        <v>119</v>
      </c>
      <c r="M69" s="14">
        <v>119</v>
      </c>
      <c r="N69" s="9" t="s">
        <v>28</v>
      </c>
      <c r="O69" s="6">
        <v>24.8</v>
      </c>
      <c r="P69" s="6">
        <v>10</v>
      </c>
      <c r="Q69" s="27" t="s">
        <v>375</v>
      </c>
      <c r="R69" s="6"/>
      <c r="S69" s="33">
        <f t="shared" si="1"/>
        <v>397.9</v>
      </c>
      <c r="T69" s="34">
        <v>0</v>
      </c>
      <c r="U69" s="34">
        <v>0</v>
      </c>
      <c r="V69" s="34">
        <v>0</v>
      </c>
      <c r="W69" s="34">
        <v>0</v>
      </c>
      <c r="X69" s="33">
        <v>397.9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5">
        <f t="shared" si="2"/>
        <v>388.9</v>
      </c>
      <c r="AE69" s="36">
        <v>0</v>
      </c>
      <c r="AF69" s="36">
        <v>0</v>
      </c>
      <c r="AG69" s="36">
        <v>0</v>
      </c>
      <c r="AH69" s="36">
        <v>0</v>
      </c>
      <c r="AI69" s="36">
        <v>388.9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3">
        <f t="shared" si="3"/>
        <v>9</v>
      </c>
      <c r="AP69" s="36">
        <v>0</v>
      </c>
      <c r="AQ69" s="36">
        <v>0</v>
      </c>
      <c r="AR69" s="36">
        <v>0</v>
      </c>
      <c r="AS69" s="36">
        <v>0</v>
      </c>
      <c r="AT69" s="36">
        <f>X69-AI69</f>
        <v>9</v>
      </c>
      <c r="AU69" s="36">
        <f t="shared" si="4"/>
        <v>0</v>
      </c>
      <c r="AV69" s="36">
        <f t="shared" si="4"/>
        <v>0</v>
      </c>
      <c r="AW69" s="36">
        <f t="shared" si="4"/>
        <v>0</v>
      </c>
      <c r="AX69" s="36">
        <f t="shared" si="4"/>
        <v>0</v>
      </c>
      <c r="AY69" s="36">
        <f t="shared" si="4"/>
        <v>0</v>
      </c>
      <c r="AZ69" s="34">
        <f t="shared" si="5"/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f t="shared" si="6"/>
        <v>397.9</v>
      </c>
      <c r="BL69" s="37">
        <v>2025</v>
      </c>
    </row>
    <row r="70" spans="2:64" ht="63.75" x14ac:dyDescent="0.25">
      <c r="B70" s="6">
        <v>62</v>
      </c>
      <c r="C70" s="6" t="s">
        <v>67</v>
      </c>
      <c r="D70" s="6" t="s">
        <v>55</v>
      </c>
      <c r="E70" s="6" t="s">
        <v>44</v>
      </c>
      <c r="F70" s="6" t="s">
        <v>226</v>
      </c>
      <c r="G70" s="6" t="s">
        <v>28</v>
      </c>
      <c r="H70" s="6" t="s">
        <v>31</v>
      </c>
      <c r="I70" s="6" t="s">
        <v>28</v>
      </c>
      <c r="J70" s="6" t="s">
        <v>373</v>
      </c>
      <c r="K70" s="6">
        <v>55</v>
      </c>
      <c r="L70" s="6">
        <v>505</v>
      </c>
      <c r="M70" s="14">
        <v>505</v>
      </c>
      <c r="N70" s="9" t="s">
        <v>28</v>
      </c>
      <c r="O70" s="6">
        <v>52.1</v>
      </c>
      <c r="P70" s="6">
        <v>10</v>
      </c>
      <c r="Q70" s="27" t="s">
        <v>375</v>
      </c>
      <c r="R70" s="6"/>
      <c r="S70" s="33">
        <f t="shared" si="1"/>
        <v>933.25</v>
      </c>
      <c r="T70" s="34">
        <v>933.25</v>
      </c>
      <c r="U70" s="34">
        <v>0</v>
      </c>
      <c r="V70" s="34">
        <v>0</v>
      </c>
      <c r="W70" s="34">
        <v>0</v>
      </c>
      <c r="X70" s="33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5">
        <f t="shared" si="2"/>
        <v>912.22418000000005</v>
      </c>
      <c r="AE70" s="36">
        <v>912.22418000000005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3">
        <f t="shared" si="3"/>
        <v>21.02581999999995</v>
      </c>
      <c r="AP70" s="36">
        <v>21.02581999999995</v>
      </c>
      <c r="AQ70" s="36">
        <v>0</v>
      </c>
      <c r="AR70" s="36">
        <v>0</v>
      </c>
      <c r="AS70" s="36">
        <v>0</v>
      </c>
      <c r="AT70" s="36">
        <v>0</v>
      </c>
      <c r="AU70" s="36">
        <f t="shared" si="4"/>
        <v>0</v>
      </c>
      <c r="AV70" s="36">
        <f t="shared" si="4"/>
        <v>0</v>
      </c>
      <c r="AW70" s="36">
        <f t="shared" si="4"/>
        <v>0</v>
      </c>
      <c r="AX70" s="36">
        <f t="shared" si="4"/>
        <v>0</v>
      </c>
      <c r="AY70" s="36">
        <f t="shared" si="4"/>
        <v>0</v>
      </c>
      <c r="AZ70" s="34">
        <f t="shared" si="5"/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f t="shared" si="6"/>
        <v>933.25</v>
      </c>
      <c r="BL70" s="37">
        <v>2021</v>
      </c>
    </row>
    <row r="71" spans="2:64" ht="63.75" x14ac:dyDescent="0.25">
      <c r="B71" s="6">
        <v>63</v>
      </c>
      <c r="C71" s="6" t="s">
        <v>67</v>
      </c>
      <c r="D71" s="6" t="s">
        <v>55</v>
      </c>
      <c r="E71" s="6" t="s">
        <v>44</v>
      </c>
      <c r="F71" s="6" t="s">
        <v>227</v>
      </c>
      <c r="G71" s="6" t="s">
        <v>28</v>
      </c>
      <c r="H71" s="6" t="s">
        <v>31</v>
      </c>
      <c r="I71" s="6" t="s">
        <v>28</v>
      </c>
      <c r="J71" s="6" t="s">
        <v>373</v>
      </c>
      <c r="K71" s="6">
        <v>55</v>
      </c>
      <c r="L71" s="6">
        <v>411</v>
      </c>
      <c r="M71" s="14">
        <v>411</v>
      </c>
      <c r="N71" s="9" t="s">
        <v>28</v>
      </c>
      <c r="O71" s="6">
        <v>45.9</v>
      </c>
      <c r="P71" s="6">
        <v>10</v>
      </c>
      <c r="Q71" s="27" t="s">
        <v>375</v>
      </c>
      <c r="R71" s="6"/>
      <c r="S71" s="33">
        <f t="shared" si="1"/>
        <v>747.1</v>
      </c>
      <c r="T71" s="34">
        <v>747.1</v>
      </c>
      <c r="U71" s="34">
        <v>0</v>
      </c>
      <c r="V71" s="34">
        <v>0</v>
      </c>
      <c r="W71" s="34">
        <v>0</v>
      </c>
      <c r="X71" s="33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5">
        <f t="shared" si="2"/>
        <v>730.26807999999994</v>
      </c>
      <c r="AE71" s="36">
        <v>730.26807999999994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3">
        <f t="shared" si="3"/>
        <v>16.831920000000043</v>
      </c>
      <c r="AP71" s="36">
        <v>16.831920000000043</v>
      </c>
      <c r="AQ71" s="36">
        <v>0</v>
      </c>
      <c r="AR71" s="36">
        <v>0</v>
      </c>
      <c r="AS71" s="36">
        <v>0</v>
      </c>
      <c r="AT71" s="36">
        <v>0</v>
      </c>
      <c r="AU71" s="36">
        <f t="shared" si="4"/>
        <v>0</v>
      </c>
      <c r="AV71" s="36">
        <f t="shared" si="4"/>
        <v>0</v>
      </c>
      <c r="AW71" s="36">
        <f t="shared" si="4"/>
        <v>0</v>
      </c>
      <c r="AX71" s="36">
        <f t="shared" si="4"/>
        <v>0</v>
      </c>
      <c r="AY71" s="36">
        <f t="shared" si="4"/>
        <v>0</v>
      </c>
      <c r="AZ71" s="34">
        <f t="shared" si="5"/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f t="shared" si="6"/>
        <v>747.1</v>
      </c>
      <c r="BL71" s="37">
        <v>2021</v>
      </c>
    </row>
    <row r="72" spans="2:64" ht="63.75" x14ac:dyDescent="0.25">
      <c r="B72" s="6">
        <v>64</v>
      </c>
      <c r="C72" s="6" t="s">
        <v>67</v>
      </c>
      <c r="D72" s="6" t="s">
        <v>55</v>
      </c>
      <c r="E72" s="6" t="s">
        <v>44</v>
      </c>
      <c r="F72" s="6" t="s">
        <v>228</v>
      </c>
      <c r="G72" s="6" t="s">
        <v>28</v>
      </c>
      <c r="H72" s="6" t="s">
        <v>31</v>
      </c>
      <c r="I72" s="6" t="s">
        <v>28</v>
      </c>
      <c r="J72" s="6" t="s">
        <v>373</v>
      </c>
      <c r="K72" s="6">
        <v>58</v>
      </c>
      <c r="L72" s="6">
        <v>564</v>
      </c>
      <c r="M72" s="14">
        <v>564</v>
      </c>
      <c r="N72" s="9" t="s">
        <v>28</v>
      </c>
      <c r="O72" s="6">
        <v>75.7</v>
      </c>
      <c r="P72" s="6">
        <v>10</v>
      </c>
      <c r="Q72" s="27" t="s">
        <v>376</v>
      </c>
      <c r="R72" s="6"/>
      <c r="S72" s="33">
        <f t="shared" si="1"/>
        <v>1280.92</v>
      </c>
      <c r="T72" s="34">
        <v>1280.92</v>
      </c>
      <c r="U72" s="34">
        <v>0</v>
      </c>
      <c r="V72" s="34">
        <v>0</v>
      </c>
      <c r="W72" s="34">
        <v>0</v>
      </c>
      <c r="X72" s="33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5">
        <f t="shared" si="2"/>
        <v>1252.0612900000001</v>
      </c>
      <c r="AE72" s="36">
        <v>1252.0612900000001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3">
        <f t="shared" si="3"/>
        <v>28.858709999999963</v>
      </c>
      <c r="AP72" s="36">
        <v>28.858709999999963</v>
      </c>
      <c r="AQ72" s="36">
        <v>0</v>
      </c>
      <c r="AR72" s="36">
        <v>0</v>
      </c>
      <c r="AS72" s="36">
        <v>0</v>
      </c>
      <c r="AT72" s="36">
        <v>0</v>
      </c>
      <c r="AU72" s="36">
        <f t="shared" si="4"/>
        <v>0</v>
      </c>
      <c r="AV72" s="36">
        <f t="shared" si="4"/>
        <v>0</v>
      </c>
      <c r="AW72" s="36">
        <f t="shared" si="4"/>
        <v>0</v>
      </c>
      <c r="AX72" s="36">
        <f t="shared" si="4"/>
        <v>0</v>
      </c>
      <c r="AY72" s="36">
        <f t="shared" si="4"/>
        <v>0</v>
      </c>
      <c r="AZ72" s="34">
        <f t="shared" si="5"/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f t="shared" si="6"/>
        <v>1280.92</v>
      </c>
      <c r="BL72" s="37">
        <v>2021</v>
      </c>
    </row>
    <row r="73" spans="2:64" ht="63.75" x14ac:dyDescent="0.25">
      <c r="B73" s="6">
        <v>65</v>
      </c>
      <c r="C73" s="6" t="s">
        <v>67</v>
      </c>
      <c r="D73" s="6" t="s">
        <v>55</v>
      </c>
      <c r="E73" s="6" t="s">
        <v>44</v>
      </c>
      <c r="F73" s="6" t="s">
        <v>229</v>
      </c>
      <c r="G73" s="6" t="s">
        <v>28</v>
      </c>
      <c r="H73" s="6" t="s">
        <v>31</v>
      </c>
      <c r="I73" s="6" t="s">
        <v>28</v>
      </c>
      <c r="J73" s="6" t="s">
        <v>373</v>
      </c>
      <c r="K73" s="6">
        <v>60</v>
      </c>
      <c r="L73" s="6">
        <v>357</v>
      </c>
      <c r="M73" s="14">
        <v>357</v>
      </c>
      <c r="N73" s="9" t="s">
        <v>28</v>
      </c>
      <c r="O73" s="6">
        <v>54.6</v>
      </c>
      <c r="P73" s="6">
        <v>10</v>
      </c>
      <c r="Q73" s="27" t="s">
        <v>375</v>
      </c>
      <c r="R73" s="6"/>
      <c r="S73" s="33">
        <f t="shared" si="1"/>
        <v>1000</v>
      </c>
      <c r="T73" s="34">
        <v>1000</v>
      </c>
      <c r="U73" s="34">
        <v>0</v>
      </c>
      <c r="V73" s="34">
        <v>0</v>
      </c>
      <c r="W73" s="34">
        <v>0</v>
      </c>
      <c r="X73" s="33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5">
        <f t="shared" si="2"/>
        <v>977.47032000000002</v>
      </c>
      <c r="AE73" s="36">
        <v>977.47032000000002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3">
        <f t="shared" si="3"/>
        <v>22.529680000000052</v>
      </c>
      <c r="AP73" s="36">
        <v>22.529680000000052</v>
      </c>
      <c r="AQ73" s="36">
        <v>0</v>
      </c>
      <c r="AR73" s="36">
        <v>0</v>
      </c>
      <c r="AS73" s="36">
        <v>0</v>
      </c>
      <c r="AT73" s="36">
        <v>0</v>
      </c>
      <c r="AU73" s="36">
        <f t="shared" ref="AU73:AY123" si="9">Y73-AJ73</f>
        <v>0</v>
      </c>
      <c r="AV73" s="36">
        <f t="shared" si="9"/>
        <v>0</v>
      </c>
      <c r="AW73" s="36">
        <f t="shared" si="9"/>
        <v>0</v>
      </c>
      <c r="AX73" s="36">
        <f t="shared" si="9"/>
        <v>0</v>
      </c>
      <c r="AY73" s="36">
        <f t="shared" si="9"/>
        <v>0</v>
      </c>
      <c r="AZ73" s="34">
        <f t="shared" si="5"/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f t="shared" si="6"/>
        <v>1000</v>
      </c>
      <c r="BL73" s="37">
        <v>2021</v>
      </c>
    </row>
    <row r="74" spans="2:64" ht="63.75" x14ac:dyDescent="0.25">
      <c r="B74" s="6">
        <v>66</v>
      </c>
      <c r="C74" s="6" t="s">
        <v>67</v>
      </c>
      <c r="D74" s="6" t="s">
        <v>55</v>
      </c>
      <c r="E74" s="6" t="s">
        <v>44</v>
      </c>
      <c r="F74" s="6" t="s">
        <v>230</v>
      </c>
      <c r="G74" s="6" t="s">
        <v>28</v>
      </c>
      <c r="H74" s="6" t="s">
        <v>31</v>
      </c>
      <c r="I74" s="6" t="s">
        <v>28</v>
      </c>
      <c r="J74" s="6" t="s">
        <v>373</v>
      </c>
      <c r="K74" s="6">
        <v>56</v>
      </c>
      <c r="L74" s="6">
        <v>291</v>
      </c>
      <c r="M74" s="14">
        <v>291</v>
      </c>
      <c r="N74" s="9" t="s">
        <v>28</v>
      </c>
      <c r="O74" s="6">
        <v>176.4</v>
      </c>
      <c r="P74" s="6">
        <v>10</v>
      </c>
      <c r="Q74" s="27" t="s">
        <v>375</v>
      </c>
      <c r="R74" s="6"/>
      <c r="S74" s="33">
        <f t="shared" ref="S74:S137" si="10">SUM(T74:AC74)</f>
        <v>1454.26</v>
      </c>
      <c r="T74" s="34">
        <v>1454.26</v>
      </c>
      <c r="U74" s="34">
        <v>0</v>
      </c>
      <c r="V74" s="34">
        <v>0</v>
      </c>
      <c r="W74" s="34">
        <v>0</v>
      </c>
      <c r="X74" s="33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5">
        <f t="shared" ref="AD74:AD137" si="11">SUM(AE74:AN74)</f>
        <v>1421.4959900000001</v>
      </c>
      <c r="AE74" s="36">
        <v>1421.4959900000001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3">
        <f t="shared" ref="AO74:AO137" si="12">SUM(AP74:AY74)</f>
        <v>32.764010000000013</v>
      </c>
      <c r="AP74" s="36">
        <v>32.764010000000013</v>
      </c>
      <c r="AQ74" s="36">
        <v>0</v>
      </c>
      <c r="AR74" s="36">
        <v>0</v>
      </c>
      <c r="AS74" s="36">
        <v>0</v>
      </c>
      <c r="AT74" s="36">
        <v>0</v>
      </c>
      <c r="AU74" s="36">
        <f t="shared" si="9"/>
        <v>0</v>
      </c>
      <c r="AV74" s="36">
        <f t="shared" si="9"/>
        <v>0</v>
      </c>
      <c r="AW74" s="36">
        <f t="shared" si="9"/>
        <v>0</v>
      </c>
      <c r="AX74" s="36">
        <f t="shared" si="9"/>
        <v>0</v>
      </c>
      <c r="AY74" s="36">
        <f t="shared" si="9"/>
        <v>0</v>
      </c>
      <c r="AZ74" s="34">
        <f t="shared" ref="AZ74:AZ137" si="13">SUM(BA74:BJ74)</f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f t="shared" ref="BK74:BK137" si="14">AZ74+S74</f>
        <v>1454.26</v>
      </c>
      <c r="BL74" s="37">
        <v>2021</v>
      </c>
    </row>
    <row r="75" spans="2:64" ht="63.75" x14ac:dyDescent="0.25">
      <c r="B75" s="6">
        <v>67</v>
      </c>
      <c r="C75" s="6" t="s">
        <v>67</v>
      </c>
      <c r="D75" s="6" t="s">
        <v>55</v>
      </c>
      <c r="E75" s="6" t="s">
        <v>44</v>
      </c>
      <c r="F75" s="6" t="s">
        <v>231</v>
      </c>
      <c r="G75" s="6" t="s">
        <v>28</v>
      </c>
      <c r="H75" s="6" t="s">
        <v>31</v>
      </c>
      <c r="I75" s="6" t="s">
        <v>28</v>
      </c>
      <c r="J75" s="6" t="s">
        <v>373</v>
      </c>
      <c r="K75" s="6">
        <v>58</v>
      </c>
      <c r="L75" s="6">
        <v>303</v>
      </c>
      <c r="M75" s="14">
        <v>303</v>
      </c>
      <c r="N75" s="9" t="s">
        <v>28</v>
      </c>
      <c r="O75" s="6">
        <v>59.1</v>
      </c>
      <c r="P75" s="6">
        <v>10</v>
      </c>
      <c r="Q75" s="27" t="s">
        <v>376</v>
      </c>
      <c r="R75" s="6"/>
      <c r="S75" s="33">
        <f t="shared" si="10"/>
        <v>1042.77</v>
      </c>
      <c r="T75" s="34">
        <v>1042.77</v>
      </c>
      <c r="U75" s="34">
        <v>0</v>
      </c>
      <c r="V75" s="34">
        <v>0</v>
      </c>
      <c r="W75" s="34">
        <v>0</v>
      </c>
      <c r="X75" s="33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5">
        <f t="shared" si="11"/>
        <v>1019.27673</v>
      </c>
      <c r="AE75" s="36">
        <v>1019.27673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3">
        <f t="shared" si="12"/>
        <v>23.49327000000002</v>
      </c>
      <c r="AP75" s="36">
        <v>23.49327000000002</v>
      </c>
      <c r="AQ75" s="36">
        <v>0</v>
      </c>
      <c r="AR75" s="36">
        <v>0</v>
      </c>
      <c r="AS75" s="36">
        <v>0</v>
      </c>
      <c r="AT75" s="36">
        <v>0</v>
      </c>
      <c r="AU75" s="36">
        <f t="shared" si="9"/>
        <v>0</v>
      </c>
      <c r="AV75" s="36">
        <f t="shared" si="9"/>
        <v>0</v>
      </c>
      <c r="AW75" s="36">
        <f t="shared" si="9"/>
        <v>0</v>
      </c>
      <c r="AX75" s="36">
        <f t="shared" si="9"/>
        <v>0</v>
      </c>
      <c r="AY75" s="36">
        <f t="shared" si="9"/>
        <v>0</v>
      </c>
      <c r="AZ75" s="34">
        <f t="shared" si="13"/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f t="shared" si="14"/>
        <v>1042.77</v>
      </c>
      <c r="BL75" s="37">
        <v>2021</v>
      </c>
    </row>
    <row r="76" spans="2:64" ht="63.75" x14ac:dyDescent="0.25">
      <c r="B76" s="6">
        <v>68</v>
      </c>
      <c r="C76" s="6" t="s">
        <v>68</v>
      </c>
      <c r="D76" s="6" t="s">
        <v>55</v>
      </c>
      <c r="E76" s="6" t="s">
        <v>44</v>
      </c>
      <c r="F76" s="6" t="s">
        <v>232</v>
      </c>
      <c r="G76" s="6" t="s">
        <v>28</v>
      </c>
      <c r="H76" s="6" t="s">
        <v>31</v>
      </c>
      <c r="I76" s="6" t="s">
        <v>28</v>
      </c>
      <c r="J76" s="6" t="s">
        <v>373</v>
      </c>
      <c r="K76" s="6">
        <v>58</v>
      </c>
      <c r="L76" s="6">
        <v>414</v>
      </c>
      <c r="M76" s="14">
        <v>414</v>
      </c>
      <c r="N76" s="9" t="s">
        <v>28</v>
      </c>
      <c r="O76" s="6">
        <v>19.5</v>
      </c>
      <c r="P76" s="6">
        <v>10</v>
      </c>
      <c r="Q76" s="27" t="s">
        <v>376</v>
      </c>
      <c r="R76" s="6"/>
      <c r="S76" s="33">
        <f t="shared" si="10"/>
        <v>279.83</v>
      </c>
      <c r="T76" s="34">
        <v>279.83</v>
      </c>
      <c r="U76" s="34">
        <v>0</v>
      </c>
      <c r="V76" s="34">
        <v>0</v>
      </c>
      <c r="W76" s="34">
        <v>0</v>
      </c>
      <c r="X76" s="33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5">
        <f t="shared" si="11"/>
        <v>273.52552000000003</v>
      </c>
      <c r="AE76" s="36">
        <v>273.52552000000003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3">
        <f t="shared" si="12"/>
        <v>6.3044799999999812</v>
      </c>
      <c r="AP76" s="36">
        <v>6.3044799999999812</v>
      </c>
      <c r="AQ76" s="36">
        <v>0</v>
      </c>
      <c r="AR76" s="36">
        <v>0</v>
      </c>
      <c r="AS76" s="36">
        <v>0</v>
      </c>
      <c r="AT76" s="36">
        <v>0</v>
      </c>
      <c r="AU76" s="36">
        <f t="shared" si="9"/>
        <v>0</v>
      </c>
      <c r="AV76" s="36">
        <f t="shared" si="9"/>
        <v>0</v>
      </c>
      <c r="AW76" s="36">
        <f t="shared" si="9"/>
        <v>0</v>
      </c>
      <c r="AX76" s="36">
        <f t="shared" si="9"/>
        <v>0</v>
      </c>
      <c r="AY76" s="36">
        <f t="shared" si="9"/>
        <v>0</v>
      </c>
      <c r="AZ76" s="34">
        <f t="shared" si="13"/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f t="shared" si="14"/>
        <v>279.83</v>
      </c>
      <c r="BL76" s="37">
        <v>2021</v>
      </c>
    </row>
    <row r="77" spans="2:64" ht="63.75" x14ac:dyDescent="0.25">
      <c r="B77" s="6">
        <v>69</v>
      </c>
      <c r="C77" s="6" t="s">
        <v>68</v>
      </c>
      <c r="D77" s="6" t="s">
        <v>55</v>
      </c>
      <c r="E77" s="6" t="s">
        <v>44</v>
      </c>
      <c r="F77" s="6" t="s">
        <v>233</v>
      </c>
      <c r="G77" s="6" t="s">
        <v>28</v>
      </c>
      <c r="H77" s="6" t="s">
        <v>31</v>
      </c>
      <c r="I77" s="6" t="s">
        <v>28</v>
      </c>
      <c r="J77" s="6" t="s">
        <v>373</v>
      </c>
      <c r="K77" s="6">
        <v>58</v>
      </c>
      <c r="L77" s="6">
        <v>329</v>
      </c>
      <c r="M77" s="14">
        <v>329</v>
      </c>
      <c r="N77" s="9" t="s">
        <v>28</v>
      </c>
      <c r="O77" s="6">
        <v>45.2</v>
      </c>
      <c r="P77" s="6">
        <v>10</v>
      </c>
      <c r="Q77" s="27" t="s">
        <v>376</v>
      </c>
      <c r="R77" s="6"/>
      <c r="S77" s="33">
        <f t="shared" si="10"/>
        <v>813.5</v>
      </c>
      <c r="T77" s="34">
        <v>813.5</v>
      </c>
      <c r="U77" s="34">
        <v>0</v>
      </c>
      <c r="V77" s="34">
        <v>0</v>
      </c>
      <c r="W77" s="34">
        <v>0</v>
      </c>
      <c r="X77" s="33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5">
        <f t="shared" si="11"/>
        <v>795.17210999999998</v>
      </c>
      <c r="AE77" s="36">
        <v>795.17210999999998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3">
        <f t="shared" si="12"/>
        <v>18.327890000000014</v>
      </c>
      <c r="AP77" s="36">
        <v>18.327890000000014</v>
      </c>
      <c r="AQ77" s="36">
        <v>0</v>
      </c>
      <c r="AR77" s="36">
        <v>0</v>
      </c>
      <c r="AS77" s="36">
        <v>0</v>
      </c>
      <c r="AT77" s="36">
        <v>0</v>
      </c>
      <c r="AU77" s="36">
        <f t="shared" si="9"/>
        <v>0</v>
      </c>
      <c r="AV77" s="36">
        <f t="shared" si="9"/>
        <v>0</v>
      </c>
      <c r="AW77" s="36">
        <f t="shared" si="9"/>
        <v>0</v>
      </c>
      <c r="AX77" s="36">
        <f t="shared" si="9"/>
        <v>0</v>
      </c>
      <c r="AY77" s="36">
        <f t="shared" si="9"/>
        <v>0</v>
      </c>
      <c r="AZ77" s="34">
        <f t="shared" si="13"/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f t="shared" si="14"/>
        <v>813.5</v>
      </c>
      <c r="BL77" s="37">
        <v>2021</v>
      </c>
    </row>
    <row r="78" spans="2:64" ht="63.75" x14ac:dyDescent="0.25">
      <c r="B78" s="6">
        <v>70</v>
      </c>
      <c r="C78" s="6" t="s">
        <v>68</v>
      </c>
      <c r="D78" s="6" t="s">
        <v>55</v>
      </c>
      <c r="E78" s="6" t="s">
        <v>44</v>
      </c>
      <c r="F78" s="6" t="s">
        <v>234</v>
      </c>
      <c r="G78" s="6" t="s">
        <v>28</v>
      </c>
      <c r="H78" s="6" t="s">
        <v>31</v>
      </c>
      <c r="I78" s="6" t="s">
        <v>28</v>
      </c>
      <c r="J78" s="6" t="s">
        <v>373</v>
      </c>
      <c r="K78" s="6">
        <v>58</v>
      </c>
      <c r="L78" s="6">
        <v>143</v>
      </c>
      <c r="M78" s="14">
        <v>143</v>
      </c>
      <c r="N78" s="9" t="s">
        <v>28</v>
      </c>
      <c r="O78" s="6">
        <v>91.4</v>
      </c>
      <c r="P78" s="6">
        <v>10</v>
      </c>
      <c r="Q78" s="27" t="s">
        <v>376</v>
      </c>
      <c r="R78" s="6"/>
      <c r="S78" s="33">
        <f t="shared" si="10"/>
        <v>1644.8500000000001</v>
      </c>
      <c r="T78" s="34">
        <v>1644.8500000000001</v>
      </c>
      <c r="U78" s="34">
        <v>0</v>
      </c>
      <c r="V78" s="34">
        <v>0</v>
      </c>
      <c r="W78" s="34">
        <v>0</v>
      </c>
      <c r="X78" s="33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5">
        <f t="shared" si="11"/>
        <v>1607.79206</v>
      </c>
      <c r="AE78" s="36">
        <v>1607.79206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3">
        <f t="shared" si="12"/>
        <v>37.057939999999945</v>
      </c>
      <c r="AP78" s="36">
        <v>37.057939999999945</v>
      </c>
      <c r="AQ78" s="36">
        <v>0</v>
      </c>
      <c r="AR78" s="36">
        <v>0</v>
      </c>
      <c r="AS78" s="36">
        <v>0</v>
      </c>
      <c r="AT78" s="36">
        <v>0</v>
      </c>
      <c r="AU78" s="36">
        <f t="shared" si="9"/>
        <v>0</v>
      </c>
      <c r="AV78" s="36">
        <f t="shared" si="9"/>
        <v>0</v>
      </c>
      <c r="AW78" s="36">
        <f t="shared" si="9"/>
        <v>0</v>
      </c>
      <c r="AX78" s="36">
        <f t="shared" si="9"/>
        <v>0</v>
      </c>
      <c r="AY78" s="36">
        <f t="shared" si="9"/>
        <v>0</v>
      </c>
      <c r="AZ78" s="34">
        <f t="shared" si="13"/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f t="shared" si="14"/>
        <v>1644.8500000000001</v>
      </c>
      <c r="BL78" s="37">
        <v>2021</v>
      </c>
    </row>
    <row r="79" spans="2:64" ht="76.5" x14ac:dyDescent="0.25">
      <c r="B79" s="6">
        <v>71</v>
      </c>
      <c r="C79" s="6" t="s">
        <v>69</v>
      </c>
      <c r="D79" s="6" t="s">
        <v>55</v>
      </c>
      <c r="E79" s="6" t="s">
        <v>44</v>
      </c>
      <c r="F79" s="6" t="s">
        <v>235</v>
      </c>
      <c r="G79" s="6" t="s">
        <v>28</v>
      </c>
      <c r="H79" s="6" t="s">
        <v>31</v>
      </c>
      <c r="I79" s="6" t="s">
        <v>28</v>
      </c>
      <c r="J79" s="6" t="s">
        <v>373</v>
      </c>
      <c r="K79" s="6">
        <v>58</v>
      </c>
      <c r="L79" s="6">
        <v>293</v>
      </c>
      <c r="M79" s="14">
        <v>293</v>
      </c>
      <c r="N79" s="9" t="s">
        <v>28</v>
      </c>
      <c r="O79" s="6">
        <v>51</v>
      </c>
      <c r="P79" s="6">
        <v>3</v>
      </c>
      <c r="Q79" s="27" t="s">
        <v>375</v>
      </c>
      <c r="R79" s="6"/>
      <c r="S79" s="33">
        <f t="shared" si="10"/>
        <v>1059.7406699999999</v>
      </c>
      <c r="T79" s="34">
        <v>0</v>
      </c>
      <c r="U79" s="34">
        <v>1059.7406699999999</v>
      </c>
      <c r="V79" s="34">
        <v>0</v>
      </c>
      <c r="W79" s="34">
        <v>0</v>
      </c>
      <c r="X79" s="33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5">
        <f t="shared" si="11"/>
        <v>1035.3817099999999</v>
      </c>
      <c r="AE79" s="36">
        <v>0</v>
      </c>
      <c r="AF79" s="36">
        <v>1035.3817099999999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3">
        <f t="shared" si="12"/>
        <v>24.358959999999964</v>
      </c>
      <c r="AP79" s="36">
        <v>0</v>
      </c>
      <c r="AQ79" s="36">
        <v>24.358959999999964</v>
      </c>
      <c r="AR79" s="36">
        <v>0</v>
      </c>
      <c r="AS79" s="36">
        <v>0</v>
      </c>
      <c r="AT79" s="36">
        <v>0</v>
      </c>
      <c r="AU79" s="36">
        <f t="shared" si="9"/>
        <v>0</v>
      </c>
      <c r="AV79" s="36">
        <f t="shared" si="9"/>
        <v>0</v>
      </c>
      <c r="AW79" s="36">
        <f t="shared" si="9"/>
        <v>0</v>
      </c>
      <c r="AX79" s="36">
        <f t="shared" si="9"/>
        <v>0</v>
      </c>
      <c r="AY79" s="36">
        <f t="shared" si="9"/>
        <v>0</v>
      </c>
      <c r="AZ79" s="34">
        <f t="shared" si="13"/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f t="shared" si="14"/>
        <v>1059.7406699999999</v>
      </c>
      <c r="BL79" s="37">
        <v>2022</v>
      </c>
    </row>
    <row r="80" spans="2:64" ht="63.75" x14ac:dyDescent="0.25">
      <c r="B80" s="6">
        <v>72</v>
      </c>
      <c r="C80" s="6" t="s">
        <v>70</v>
      </c>
      <c r="D80" s="6" t="s">
        <v>64</v>
      </c>
      <c r="E80" s="6" t="s">
        <v>30</v>
      </c>
      <c r="F80" s="6" t="s">
        <v>236</v>
      </c>
      <c r="G80" s="6" t="s">
        <v>31</v>
      </c>
      <c r="H80" s="6" t="s">
        <v>31</v>
      </c>
      <c r="I80" s="6" t="s">
        <v>28</v>
      </c>
      <c r="J80" s="6" t="s">
        <v>373</v>
      </c>
      <c r="K80" s="6">
        <v>41</v>
      </c>
      <c r="L80" s="6">
        <v>24166</v>
      </c>
      <c r="M80" s="14">
        <v>24166</v>
      </c>
      <c r="N80" s="9" t="s">
        <v>28</v>
      </c>
      <c r="O80" s="6">
        <v>1600</v>
      </c>
      <c r="P80" s="6">
        <v>510</v>
      </c>
      <c r="Q80" s="27" t="s">
        <v>375</v>
      </c>
      <c r="R80" s="6"/>
      <c r="S80" s="33">
        <f t="shared" si="10"/>
        <v>19200</v>
      </c>
      <c r="T80" s="34">
        <v>19200</v>
      </c>
      <c r="U80" s="34">
        <v>0</v>
      </c>
      <c r="V80" s="34">
        <v>0</v>
      </c>
      <c r="W80" s="34">
        <v>0</v>
      </c>
      <c r="X80" s="33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5">
        <f t="shared" si="11"/>
        <v>18767.430199999999</v>
      </c>
      <c r="AE80" s="36">
        <v>18767.430199999999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3">
        <f t="shared" si="12"/>
        <v>432.56980000000078</v>
      </c>
      <c r="AP80" s="36">
        <v>432.56980000000078</v>
      </c>
      <c r="AQ80" s="36">
        <v>0</v>
      </c>
      <c r="AR80" s="36">
        <v>0</v>
      </c>
      <c r="AS80" s="36">
        <v>0</v>
      </c>
      <c r="AT80" s="36">
        <v>0</v>
      </c>
      <c r="AU80" s="36">
        <f t="shared" si="9"/>
        <v>0</v>
      </c>
      <c r="AV80" s="36">
        <f t="shared" si="9"/>
        <v>0</v>
      </c>
      <c r="AW80" s="36">
        <f t="shared" si="9"/>
        <v>0</v>
      </c>
      <c r="AX80" s="36">
        <f t="shared" si="9"/>
        <v>0</v>
      </c>
      <c r="AY80" s="36">
        <f t="shared" si="9"/>
        <v>0</v>
      </c>
      <c r="AZ80" s="34">
        <f t="shared" si="13"/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f t="shared" si="14"/>
        <v>19200</v>
      </c>
      <c r="BL80" s="37">
        <v>2021</v>
      </c>
    </row>
    <row r="81" spans="2:64" ht="63.75" x14ac:dyDescent="0.25">
      <c r="B81" s="6">
        <v>73</v>
      </c>
      <c r="C81" s="6" t="s">
        <v>70</v>
      </c>
      <c r="D81" s="6" t="s">
        <v>55</v>
      </c>
      <c r="E81" s="6" t="s">
        <v>44</v>
      </c>
      <c r="F81" s="6" t="s">
        <v>237</v>
      </c>
      <c r="G81" s="6" t="s">
        <v>28</v>
      </c>
      <c r="H81" s="6" t="s">
        <v>31</v>
      </c>
      <c r="I81" s="6" t="s">
        <v>28</v>
      </c>
      <c r="J81" s="6" t="s">
        <v>373</v>
      </c>
      <c r="K81" s="6">
        <v>48</v>
      </c>
      <c r="L81" s="6">
        <v>453</v>
      </c>
      <c r="M81" s="14">
        <v>453</v>
      </c>
      <c r="N81" s="9" t="s">
        <v>28</v>
      </c>
      <c r="O81" s="6">
        <v>28</v>
      </c>
      <c r="P81" s="6">
        <v>24</v>
      </c>
      <c r="Q81" s="27" t="s">
        <v>376</v>
      </c>
      <c r="R81" s="6"/>
      <c r="S81" s="33">
        <f t="shared" si="10"/>
        <v>420</v>
      </c>
      <c r="T81" s="34">
        <v>0</v>
      </c>
      <c r="U81" s="34">
        <v>420</v>
      </c>
      <c r="V81" s="34">
        <v>0</v>
      </c>
      <c r="W81" s="34">
        <v>0</v>
      </c>
      <c r="X81" s="33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5">
        <f t="shared" si="11"/>
        <v>410.34598</v>
      </c>
      <c r="AE81" s="36">
        <v>0</v>
      </c>
      <c r="AF81" s="36">
        <v>410.34598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3">
        <f t="shared" si="12"/>
        <v>9.6540200000000187</v>
      </c>
      <c r="AP81" s="36">
        <v>0</v>
      </c>
      <c r="AQ81" s="36">
        <v>9.6540200000000187</v>
      </c>
      <c r="AR81" s="36">
        <v>0</v>
      </c>
      <c r="AS81" s="36">
        <v>0</v>
      </c>
      <c r="AT81" s="36">
        <v>0</v>
      </c>
      <c r="AU81" s="36">
        <f t="shared" si="9"/>
        <v>0</v>
      </c>
      <c r="AV81" s="36">
        <f t="shared" si="9"/>
        <v>0</v>
      </c>
      <c r="AW81" s="36">
        <f t="shared" si="9"/>
        <v>0</v>
      </c>
      <c r="AX81" s="36">
        <f t="shared" si="9"/>
        <v>0</v>
      </c>
      <c r="AY81" s="36">
        <f t="shared" si="9"/>
        <v>0</v>
      </c>
      <c r="AZ81" s="34">
        <f t="shared" si="13"/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f t="shared" si="14"/>
        <v>420</v>
      </c>
      <c r="BL81" s="37">
        <v>2022</v>
      </c>
    </row>
    <row r="82" spans="2:64" ht="63.75" x14ac:dyDescent="0.25">
      <c r="B82" s="6">
        <v>74</v>
      </c>
      <c r="C82" s="6" t="s">
        <v>70</v>
      </c>
      <c r="D82" s="6" t="s">
        <v>55</v>
      </c>
      <c r="E82" s="6" t="s">
        <v>44</v>
      </c>
      <c r="F82" s="6" t="s">
        <v>238</v>
      </c>
      <c r="G82" s="6" t="s">
        <v>28</v>
      </c>
      <c r="H82" s="6" t="s">
        <v>31</v>
      </c>
      <c r="I82" s="6" t="s">
        <v>28</v>
      </c>
      <c r="J82" s="6" t="s">
        <v>373</v>
      </c>
      <c r="K82" s="6">
        <v>42</v>
      </c>
      <c r="L82" s="6">
        <v>418</v>
      </c>
      <c r="M82" s="14">
        <v>418</v>
      </c>
      <c r="N82" s="9" t="s">
        <v>28</v>
      </c>
      <c r="O82" s="6">
        <v>59.6</v>
      </c>
      <c r="P82" s="6">
        <v>24</v>
      </c>
      <c r="Q82" s="27" t="s">
        <v>376</v>
      </c>
      <c r="R82" s="6"/>
      <c r="S82" s="33">
        <f t="shared" si="10"/>
        <v>720</v>
      </c>
      <c r="T82" s="34">
        <v>720</v>
      </c>
      <c r="U82" s="34">
        <v>0</v>
      </c>
      <c r="V82" s="34">
        <v>0</v>
      </c>
      <c r="W82" s="34">
        <v>0</v>
      </c>
      <c r="X82" s="33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5">
        <f t="shared" si="11"/>
        <v>703.77863000000002</v>
      </c>
      <c r="AE82" s="36">
        <v>703.77863000000002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3">
        <f t="shared" si="12"/>
        <v>16.221369999999997</v>
      </c>
      <c r="AP82" s="36">
        <v>16.221369999999997</v>
      </c>
      <c r="AQ82" s="36">
        <v>0</v>
      </c>
      <c r="AR82" s="36">
        <v>0</v>
      </c>
      <c r="AS82" s="36">
        <v>0</v>
      </c>
      <c r="AT82" s="36">
        <v>0</v>
      </c>
      <c r="AU82" s="36">
        <f t="shared" si="9"/>
        <v>0</v>
      </c>
      <c r="AV82" s="36">
        <f t="shared" si="9"/>
        <v>0</v>
      </c>
      <c r="AW82" s="36">
        <f t="shared" si="9"/>
        <v>0</v>
      </c>
      <c r="AX82" s="36">
        <f t="shared" si="9"/>
        <v>0</v>
      </c>
      <c r="AY82" s="36">
        <f t="shared" si="9"/>
        <v>0</v>
      </c>
      <c r="AZ82" s="34">
        <f t="shared" si="13"/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f t="shared" si="14"/>
        <v>720</v>
      </c>
      <c r="BL82" s="37">
        <v>2021</v>
      </c>
    </row>
    <row r="83" spans="2:64" ht="63.75" x14ac:dyDescent="0.25">
      <c r="B83" s="6">
        <v>75</v>
      </c>
      <c r="C83" s="6" t="s">
        <v>70</v>
      </c>
      <c r="D83" s="6" t="s">
        <v>55</v>
      </c>
      <c r="E83" s="6" t="s">
        <v>44</v>
      </c>
      <c r="F83" s="6" t="s">
        <v>239</v>
      </c>
      <c r="G83" s="6" t="s">
        <v>28</v>
      </c>
      <c r="H83" s="6" t="s">
        <v>31</v>
      </c>
      <c r="I83" s="6" t="s">
        <v>28</v>
      </c>
      <c r="J83" s="6" t="s">
        <v>373</v>
      </c>
      <c r="K83" s="6">
        <v>50</v>
      </c>
      <c r="L83" s="6">
        <v>682</v>
      </c>
      <c r="M83" s="14">
        <v>682</v>
      </c>
      <c r="N83" s="9" t="s">
        <v>28</v>
      </c>
      <c r="O83" s="6">
        <v>65.3</v>
      </c>
      <c r="P83" s="6">
        <v>24</v>
      </c>
      <c r="Q83" s="27" t="s">
        <v>375</v>
      </c>
      <c r="R83" s="6"/>
      <c r="S83" s="33">
        <f t="shared" si="10"/>
        <v>1174.7501000000002</v>
      </c>
      <c r="T83" s="34">
        <v>0</v>
      </c>
      <c r="U83" s="34">
        <v>0</v>
      </c>
      <c r="V83" s="34">
        <v>1174.7501000000002</v>
      </c>
      <c r="W83" s="34">
        <v>0</v>
      </c>
      <c r="X83" s="33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5">
        <f t="shared" si="11"/>
        <v>1147.74757</v>
      </c>
      <c r="AE83" s="36">
        <v>0</v>
      </c>
      <c r="AF83" s="36">
        <v>0</v>
      </c>
      <c r="AG83" s="36">
        <v>1147.74757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0</v>
      </c>
      <c r="AO83" s="33">
        <f t="shared" si="12"/>
        <v>27.002530000000029</v>
      </c>
      <c r="AP83" s="36">
        <v>0</v>
      </c>
      <c r="AQ83" s="36">
        <v>0</v>
      </c>
      <c r="AR83" s="36">
        <v>27.002530000000029</v>
      </c>
      <c r="AS83" s="36">
        <v>0</v>
      </c>
      <c r="AT83" s="36">
        <v>0</v>
      </c>
      <c r="AU83" s="36">
        <f t="shared" si="9"/>
        <v>0</v>
      </c>
      <c r="AV83" s="36">
        <f t="shared" si="9"/>
        <v>0</v>
      </c>
      <c r="AW83" s="36">
        <f t="shared" si="9"/>
        <v>0</v>
      </c>
      <c r="AX83" s="36">
        <f t="shared" si="9"/>
        <v>0</v>
      </c>
      <c r="AY83" s="36">
        <f t="shared" si="9"/>
        <v>0</v>
      </c>
      <c r="AZ83" s="34">
        <f t="shared" si="13"/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f t="shared" si="14"/>
        <v>1174.7501000000002</v>
      </c>
      <c r="BL83" s="37">
        <v>2023</v>
      </c>
    </row>
    <row r="84" spans="2:64" ht="63.75" x14ac:dyDescent="0.25">
      <c r="B84" s="6">
        <v>76</v>
      </c>
      <c r="C84" s="6" t="s">
        <v>70</v>
      </c>
      <c r="D84" s="6" t="s">
        <v>55</v>
      </c>
      <c r="E84" s="6" t="s">
        <v>44</v>
      </c>
      <c r="F84" s="6" t="s">
        <v>240</v>
      </c>
      <c r="G84" s="6" t="s">
        <v>28</v>
      </c>
      <c r="H84" s="6" t="s">
        <v>31</v>
      </c>
      <c r="I84" s="6" t="s">
        <v>28</v>
      </c>
      <c r="J84" s="6" t="s">
        <v>373</v>
      </c>
      <c r="K84" s="6">
        <v>50</v>
      </c>
      <c r="L84" s="6">
        <v>241</v>
      </c>
      <c r="M84" s="14">
        <v>241</v>
      </c>
      <c r="N84" s="9" t="s">
        <v>28</v>
      </c>
      <c r="O84" s="6">
        <v>47</v>
      </c>
      <c r="P84" s="6">
        <v>12</v>
      </c>
      <c r="Q84" s="27" t="s">
        <v>376</v>
      </c>
      <c r="R84" s="6"/>
      <c r="S84" s="33">
        <f t="shared" si="10"/>
        <v>705</v>
      </c>
      <c r="T84" s="34">
        <v>705</v>
      </c>
      <c r="U84" s="34">
        <v>0</v>
      </c>
      <c r="V84" s="34">
        <v>0</v>
      </c>
      <c r="W84" s="34">
        <v>0</v>
      </c>
      <c r="X84" s="33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5">
        <f t="shared" si="11"/>
        <v>689.11658</v>
      </c>
      <c r="AE84" s="36">
        <v>689.11658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3">
        <f t="shared" si="12"/>
        <v>15.883420000000042</v>
      </c>
      <c r="AP84" s="36">
        <v>15.883420000000042</v>
      </c>
      <c r="AQ84" s="36">
        <v>0</v>
      </c>
      <c r="AR84" s="36">
        <v>0</v>
      </c>
      <c r="AS84" s="36">
        <v>0</v>
      </c>
      <c r="AT84" s="36">
        <v>0</v>
      </c>
      <c r="AU84" s="36">
        <f t="shared" si="9"/>
        <v>0</v>
      </c>
      <c r="AV84" s="36">
        <f t="shared" si="9"/>
        <v>0</v>
      </c>
      <c r="AW84" s="36">
        <f t="shared" si="9"/>
        <v>0</v>
      </c>
      <c r="AX84" s="36">
        <f t="shared" si="9"/>
        <v>0</v>
      </c>
      <c r="AY84" s="36">
        <f t="shared" si="9"/>
        <v>0</v>
      </c>
      <c r="AZ84" s="34">
        <f t="shared" si="13"/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f t="shared" si="14"/>
        <v>705</v>
      </c>
      <c r="BL84" s="37">
        <v>2021</v>
      </c>
    </row>
    <row r="85" spans="2:64" ht="63.75" x14ac:dyDescent="0.25">
      <c r="B85" s="6">
        <v>77</v>
      </c>
      <c r="C85" s="6" t="s">
        <v>70</v>
      </c>
      <c r="D85" s="6" t="s">
        <v>55</v>
      </c>
      <c r="E85" s="6" t="s">
        <v>44</v>
      </c>
      <c r="F85" s="6" t="s">
        <v>241</v>
      </c>
      <c r="G85" s="6" t="s">
        <v>28</v>
      </c>
      <c r="H85" s="6" t="s">
        <v>31</v>
      </c>
      <c r="I85" s="6" t="s">
        <v>28</v>
      </c>
      <c r="J85" s="6" t="s">
        <v>373</v>
      </c>
      <c r="K85" s="6">
        <v>49</v>
      </c>
      <c r="L85" s="6">
        <v>270</v>
      </c>
      <c r="M85" s="14">
        <v>270</v>
      </c>
      <c r="N85" s="9" t="s">
        <v>28</v>
      </c>
      <c r="O85" s="6">
        <v>21.4</v>
      </c>
      <c r="P85" s="6">
        <v>18</v>
      </c>
      <c r="Q85" s="27" t="s">
        <v>375</v>
      </c>
      <c r="R85" s="6"/>
      <c r="S85" s="33">
        <f t="shared" si="10"/>
        <v>321</v>
      </c>
      <c r="T85" s="34">
        <v>321</v>
      </c>
      <c r="U85" s="34">
        <v>0</v>
      </c>
      <c r="V85" s="34">
        <v>0</v>
      </c>
      <c r="W85" s="34">
        <v>0</v>
      </c>
      <c r="X85" s="33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5">
        <f t="shared" si="11"/>
        <v>313.76796999999999</v>
      </c>
      <c r="AE85" s="36">
        <v>313.76796999999999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3">
        <f t="shared" si="12"/>
        <v>7.2320300000000284</v>
      </c>
      <c r="AP85" s="36">
        <v>7.2320300000000284</v>
      </c>
      <c r="AQ85" s="36">
        <v>0</v>
      </c>
      <c r="AR85" s="36">
        <v>0</v>
      </c>
      <c r="AS85" s="36">
        <v>0</v>
      </c>
      <c r="AT85" s="36">
        <v>0</v>
      </c>
      <c r="AU85" s="36">
        <f t="shared" si="9"/>
        <v>0</v>
      </c>
      <c r="AV85" s="36">
        <f t="shared" si="9"/>
        <v>0</v>
      </c>
      <c r="AW85" s="36">
        <f t="shared" si="9"/>
        <v>0</v>
      </c>
      <c r="AX85" s="36">
        <f t="shared" si="9"/>
        <v>0</v>
      </c>
      <c r="AY85" s="36">
        <f t="shared" si="9"/>
        <v>0</v>
      </c>
      <c r="AZ85" s="34">
        <f t="shared" si="13"/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f t="shared" si="14"/>
        <v>321</v>
      </c>
      <c r="BL85" s="37">
        <v>2021</v>
      </c>
    </row>
    <row r="86" spans="2:64" ht="63.75" x14ac:dyDescent="0.25">
      <c r="B86" s="6">
        <v>78</v>
      </c>
      <c r="C86" s="6" t="s">
        <v>70</v>
      </c>
      <c r="D86" s="6" t="s">
        <v>55</v>
      </c>
      <c r="E86" s="6" t="s">
        <v>44</v>
      </c>
      <c r="F86" s="6" t="s">
        <v>242</v>
      </c>
      <c r="G86" s="6" t="s">
        <v>28</v>
      </c>
      <c r="H86" s="6" t="s">
        <v>31</v>
      </c>
      <c r="I86" s="6" t="s">
        <v>28</v>
      </c>
      <c r="J86" s="6" t="s">
        <v>373</v>
      </c>
      <c r="K86" s="6">
        <v>60</v>
      </c>
      <c r="L86" s="6">
        <v>293</v>
      </c>
      <c r="M86" s="14">
        <v>293</v>
      </c>
      <c r="N86" s="9" t="s">
        <v>28</v>
      </c>
      <c r="O86" s="6">
        <v>50</v>
      </c>
      <c r="P86" s="6">
        <v>18</v>
      </c>
      <c r="Q86" s="27" t="s">
        <v>376</v>
      </c>
      <c r="R86" s="6"/>
      <c r="S86" s="33">
        <f t="shared" si="10"/>
        <v>732</v>
      </c>
      <c r="T86" s="34">
        <v>0</v>
      </c>
      <c r="U86" s="34">
        <v>732</v>
      </c>
      <c r="V86" s="34">
        <v>0</v>
      </c>
      <c r="W86" s="34">
        <v>0</v>
      </c>
      <c r="X86" s="33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5">
        <f t="shared" si="11"/>
        <v>715.17442000000005</v>
      </c>
      <c r="AE86" s="36">
        <v>0</v>
      </c>
      <c r="AF86" s="36">
        <v>715.17442000000005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3">
        <f t="shared" si="12"/>
        <v>16.82557999999996</v>
      </c>
      <c r="AP86" s="36">
        <v>0</v>
      </c>
      <c r="AQ86" s="36">
        <v>16.82557999999996</v>
      </c>
      <c r="AR86" s="36">
        <v>0</v>
      </c>
      <c r="AS86" s="36">
        <v>0</v>
      </c>
      <c r="AT86" s="36">
        <v>0</v>
      </c>
      <c r="AU86" s="36">
        <f t="shared" si="9"/>
        <v>0</v>
      </c>
      <c r="AV86" s="36">
        <f t="shared" si="9"/>
        <v>0</v>
      </c>
      <c r="AW86" s="36">
        <f t="shared" si="9"/>
        <v>0</v>
      </c>
      <c r="AX86" s="36">
        <f t="shared" si="9"/>
        <v>0</v>
      </c>
      <c r="AY86" s="36">
        <f t="shared" si="9"/>
        <v>0</v>
      </c>
      <c r="AZ86" s="34">
        <f t="shared" si="13"/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f t="shared" si="14"/>
        <v>732</v>
      </c>
      <c r="BL86" s="37">
        <v>2022</v>
      </c>
    </row>
    <row r="87" spans="2:64" ht="63.75" x14ac:dyDescent="0.25">
      <c r="B87" s="6">
        <v>79</v>
      </c>
      <c r="C87" s="6" t="s">
        <v>70</v>
      </c>
      <c r="D87" s="6" t="s">
        <v>55</v>
      </c>
      <c r="E87" s="6" t="s">
        <v>44</v>
      </c>
      <c r="F87" s="6" t="s">
        <v>243</v>
      </c>
      <c r="G87" s="6" t="s">
        <v>28</v>
      </c>
      <c r="H87" s="6" t="s">
        <v>31</v>
      </c>
      <c r="I87" s="6" t="s">
        <v>28</v>
      </c>
      <c r="J87" s="6" t="s">
        <v>373</v>
      </c>
      <c r="K87" s="6">
        <v>49</v>
      </c>
      <c r="L87" s="6">
        <v>307</v>
      </c>
      <c r="M87" s="14">
        <v>307</v>
      </c>
      <c r="N87" s="9" t="s">
        <v>28</v>
      </c>
      <c r="O87" s="6">
        <v>55</v>
      </c>
      <c r="P87" s="6">
        <v>24</v>
      </c>
      <c r="Q87" s="27" t="s">
        <v>375</v>
      </c>
      <c r="R87" s="6"/>
      <c r="S87" s="33">
        <f t="shared" si="10"/>
        <v>825</v>
      </c>
      <c r="T87" s="34">
        <v>825</v>
      </c>
      <c r="U87" s="34">
        <v>0</v>
      </c>
      <c r="V87" s="34">
        <v>0</v>
      </c>
      <c r="W87" s="34">
        <v>0</v>
      </c>
      <c r="X87" s="33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5">
        <f t="shared" si="11"/>
        <v>806.41302000000007</v>
      </c>
      <c r="AE87" s="36">
        <v>806.41302000000007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3">
        <f t="shared" si="12"/>
        <v>18.586979999999983</v>
      </c>
      <c r="AP87" s="36">
        <v>18.586979999999983</v>
      </c>
      <c r="AQ87" s="36">
        <v>0</v>
      </c>
      <c r="AR87" s="36">
        <v>0</v>
      </c>
      <c r="AS87" s="36">
        <v>0</v>
      </c>
      <c r="AT87" s="36">
        <v>0</v>
      </c>
      <c r="AU87" s="36">
        <f t="shared" si="9"/>
        <v>0</v>
      </c>
      <c r="AV87" s="36">
        <f t="shared" si="9"/>
        <v>0</v>
      </c>
      <c r="AW87" s="36">
        <f t="shared" si="9"/>
        <v>0</v>
      </c>
      <c r="AX87" s="36">
        <f t="shared" si="9"/>
        <v>0</v>
      </c>
      <c r="AY87" s="36">
        <f t="shared" si="9"/>
        <v>0</v>
      </c>
      <c r="AZ87" s="34">
        <f t="shared" si="13"/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f t="shared" si="14"/>
        <v>825</v>
      </c>
      <c r="BL87" s="37">
        <v>2021</v>
      </c>
    </row>
    <row r="88" spans="2:64" ht="63.75" x14ac:dyDescent="0.25">
      <c r="B88" s="6">
        <v>80</v>
      </c>
      <c r="C88" s="6" t="s">
        <v>70</v>
      </c>
      <c r="D88" s="6" t="s">
        <v>55</v>
      </c>
      <c r="E88" s="6" t="s">
        <v>44</v>
      </c>
      <c r="F88" s="6" t="s">
        <v>244</v>
      </c>
      <c r="G88" s="6" t="s">
        <v>28</v>
      </c>
      <c r="H88" s="6" t="s">
        <v>31</v>
      </c>
      <c r="I88" s="6" t="s">
        <v>28</v>
      </c>
      <c r="J88" s="6" t="s">
        <v>373</v>
      </c>
      <c r="K88" s="6">
        <v>45</v>
      </c>
      <c r="L88" s="6">
        <v>216</v>
      </c>
      <c r="M88" s="14">
        <v>216</v>
      </c>
      <c r="N88" s="9" t="s">
        <v>28</v>
      </c>
      <c r="O88" s="6">
        <v>36</v>
      </c>
      <c r="P88" s="6">
        <v>18</v>
      </c>
      <c r="Q88" s="27" t="s">
        <v>375</v>
      </c>
      <c r="R88" s="6"/>
      <c r="S88" s="33">
        <f t="shared" si="10"/>
        <v>540</v>
      </c>
      <c r="T88" s="34">
        <v>540</v>
      </c>
      <c r="U88" s="34">
        <v>0</v>
      </c>
      <c r="V88" s="34">
        <v>0</v>
      </c>
      <c r="W88" s="34">
        <v>0</v>
      </c>
      <c r="X88" s="33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5">
        <f t="shared" si="11"/>
        <v>527.83397000000002</v>
      </c>
      <c r="AE88" s="36">
        <v>527.83397000000002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0</v>
      </c>
      <c r="AO88" s="33">
        <f t="shared" si="12"/>
        <v>12.166030000000028</v>
      </c>
      <c r="AP88" s="36">
        <v>12.166030000000028</v>
      </c>
      <c r="AQ88" s="36">
        <v>0</v>
      </c>
      <c r="AR88" s="36">
        <v>0</v>
      </c>
      <c r="AS88" s="36">
        <v>0</v>
      </c>
      <c r="AT88" s="36">
        <v>0</v>
      </c>
      <c r="AU88" s="36">
        <f t="shared" si="9"/>
        <v>0</v>
      </c>
      <c r="AV88" s="36">
        <f t="shared" si="9"/>
        <v>0</v>
      </c>
      <c r="AW88" s="36">
        <f t="shared" si="9"/>
        <v>0</v>
      </c>
      <c r="AX88" s="36">
        <f t="shared" si="9"/>
        <v>0</v>
      </c>
      <c r="AY88" s="36">
        <f t="shared" si="9"/>
        <v>0</v>
      </c>
      <c r="AZ88" s="34">
        <f t="shared" si="13"/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f t="shared" si="14"/>
        <v>540</v>
      </c>
      <c r="BL88" s="37">
        <v>2021</v>
      </c>
    </row>
    <row r="89" spans="2:64" ht="63.75" x14ac:dyDescent="0.25">
      <c r="B89" s="6">
        <v>81</v>
      </c>
      <c r="C89" s="6" t="s">
        <v>70</v>
      </c>
      <c r="D89" s="6" t="s">
        <v>55</v>
      </c>
      <c r="E89" s="6" t="s">
        <v>44</v>
      </c>
      <c r="F89" s="6" t="s">
        <v>245</v>
      </c>
      <c r="G89" s="6" t="s">
        <v>28</v>
      </c>
      <c r="H89" s="6" t="s">
        <v>31</v>
      </c>
      <c r="I89" s="6" t="s">
        <v>28</v>
      </c>
      <c r="J89" s="6" t="s">
        <v>373</v>
      </c>
      <c r="K89" s="6">
        <v>46</v>
      </c>
      <c r="L89" s="6">
        <v>535</v>
      </c>
      <c r="M89" s="14">
        <v>535</v>
      </c>
      <c r="N89" s="9" t="s">
        <v>28</v>
      </c>
      <c r="O89" s="6">
        <v>21.6</v>
      </c>
      <c r="P89" s="6">
        <v>18</v>
      </c>
      <c r="Q89" s="27" t="s">
        <v>375</v>
      </c>
      <c r="R89" s="6"/>
      <c r="S89" s="33">
        <f t="shared" si="10"/>
        <v>324</v>
      </c>
      <c r="T89" s="34">
        <v>324</v>
      </c>
      <c r="U89" s="34">
        <v>0</v>
      </c>
      <c r="V89" s="34">
        <v>0</v>
      </c>
      <c r="W89" s="34">
        <v>0</v>
      </c>
      <c r="X89" s="33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5">
        <f t="shared" si="11"/>
        <v>316.70038</v>
      </c>
      <c r="AE89" s="36">
        <v>316.70038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3">
        <f t="shared" si="12"/>
        <v>7.2996199999999956</v>
      </c>
      <c r="AP89" s="36">
        <v>7.2996199999999956</v>
      </c>
      <c r="AQ89" s="36">
        <v>0</v>
      </c>
      <c r="AR89" s="36">
        <v>0</v>
      </c>
      <c r="AS89" s="36">
        <v>0</v>
      </c>
      <c r="AT89" s="36">
        <v>0</v>
      </c>
      <c r="AU89" s="36">
        <f t="shared" si="9"/>
        <v>0</v>
      </c>
      <c r="AV89" s="36">
        <f t="shared" si="9"/>
        <v>0</v>
      </c>
      <c r="AW89" s="36">
        <f t="shared" si="9"/>
        <v>0</v>
      </c>
      <c r="AX89" s="36">
        <f t="shared" si="9"/>
        <v>0</v>
      </c>
      <c r="AY89" s="36">
        <f t="shared" si="9"/>
        <v>0</v>
      </c>
      <c r="AZ89" s="34">
        <f t="shared" si="13"/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f t="shared" si="14"/>
        <v>324</v>
      </c>
      <c r="BL89" s="37">
        <v>2021</v>
      </c>
    </row>
    <row r="90" spans="2:64" ht="63.75" x14ac:dyDescent="0.25">
      <c r="B90" s="6">
        <v>82</v>
      </c>
      <c r="C90" s="6" t="s">
        <v>70</v>
      </c>
      <c r="D90" s="6" t="s">
        <v>55</v>
      </c>
      <c r="E90" s="6" t="s">
        <v>44</v>
      </c>
      <c r="F90" s="6" t="s">
        <v>246</v>
      </c>
      <c r="G90" s="6" t="s">
        <v>28</v>
      </c>
      <c r="H90" s="6" t="s">
        <v>31</v>
      </c>
      <c r="I90" s="6" t="s">
        <v>28</v>
      </c>
      <c r="J90" s="6" t="s">
        <v>373</v>
      </c>
      <c r="K90" s="6">
        <v>42</v>
      </c>
      <c r="L90" s="6">
        <v>108</v>
      </c>
      <c r="M90" s="14">
        <v>108</v>
      </c>
      <c r="N90" s="9" t="s">
        <v>28</v>
      </c>
      <c r="O90" s="6">
        <v>38</v>
      </c>
      <c r="P90" s="6">
        <v>18</v>
      </c>
      <c r="Q90" s="27" t="s">
        <v>376</v>
      </c>
      <c r="R90" s="6"/>
      <c r="S90" s="33">
        <f t="shared" si="10"/>
        <v>402</v>
      </c>
      <c r="T90" s="34">
        <v>0</v>
      </c>
      <c r="U90" s="34">
        <v>402</v>
      </c>
      <c r="V90" s="34">
        <v>0</v>
      </c>
      <c r="W90" s="34">
        <v>0</v>
      </c>
      <c r="X90" s="33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5">
        <f t="shared" si="11"/>
        <v>392.75971999999996</v>
      </c>
      <c r="AE90" s="36">
        <v>0</v>
      </c>
      <c r="AF90" s="36">
        <v>392.75971999999996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0</v>
      </c>
      <c r="AO90" s="33">
        <f t="shared" si="12"/>
        <v>9.2402800000000287</v>
      </c>
      <c r="AP90" s="36">
        <v>0</v>
      </c>
      <c r="AQ90" s="36">
        <v>9.2402800000000287</v>
      </c>
      <c r="AR90" s="36">
        <v>0</v>
      </c>
      <c r="AS90" s="36">
        <v>0</v>
      </c>
      <c r="AT90" s="36">
        <v>0</v>
      </c>
      <c r="AU90" s="36">
        <f t="shared" si="9"/>
        <v>0</v>
      </c>
      <c r="AV90" s="36">
        <f t="shared" si="9"/>
        <v>0</v>
      </c>
      <c r="AW90" s="36">
        <f t="shared" si="9"/>
        <v>0</v>
      </c>
      <c r="AX90" s="36">
        <f t="shared" si="9"/>
        <v>0</v>
      </c>
      <c r="AY90" s="36">
        <f t="shared" si="9"/>
        <v>0</v>
      </c>
      <c r="AZ90" s="34">
        <f t="shared" si="13"/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f t="shared" si="14"/>
        <v>402</v>
      </c>
      <c r="BL90" s="37">
        <v>2022</v>
      </c>
    </row>
    <row r="91" spans="2:64" ht="63.75" x14ac:dyDescent="0.25">
      <c r="B91" s="6">
        <v>83</v>
      </c>
      <c r="C91" s="6" t="s">
        <v>70</v>
      </c>
      <c r="D91" s="6" t="s">
        <v>55</v>
      </c>
      <c r="E91" s="6" t="s">
        <v>44</v>
      </c>
      <c r="F91" s="6" t="s">
        <v>247</v>
      </c>
      <c r="G91" s="6" t="s">
        <v>28</v>
      </c>
      <c r="H91" s="6" t="s">
        <v>31</v>
      </c>
      <c r="I91" s="6" t="s">
        <v>28</v>
      </c>
      <c r="J91" s="6" t="s">
        <v>373</v>
      </c>
      <c r="K91" s="6">
        <v>42</v>
      </c>
      <c r="L91" s="6">
        <v>464</v>
      </c>
      <c r="M91" s="14">
        <v>464</v>
      </c>
      <c r="N91" s="9" t="s">
        <v>28</v>
      </c>
      <c r="O91" s="6">
        <v>28.6</v>
      </c>
      <c r="P91" s="6">
        <v>24</v>
      </c>
      <c r="Q91" s="27" t="s">
        <v>375</v>
      </c>
      <c r="R91" s="6"/>
      <c r="S91" s="33">
        <f t="shared" si="10"/>
        <v>429</v>
      </c>
      <c r="T91" s="34">
        <v>0</v>
      </c>
      <c r="U91" s="34">
        <v>429</v>
      </c>
      <c r="V91" s="34">
        <v>0</v>
      </c>
      <c r="W91" s="34">
        <v>0</v>
      </c>
      <c r="X91" s="33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5">
        <f t="shared" si="11"/>
        <v>419.13911000000002</v>
      </c>
      <c r="AE91" s="36">
        <v>0</v>
      </c>
      <c r="AF91" s="36">
        <v>419.13911000000002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3">
        <f t="shared" si="12"/>
        <v>9.8608900000000137</v>
      </c>
      <c r="AP91" s="36">
        <v>0</v>
      </c>
      <c r="AQ91" s="36">
        <v>9.8608900000000137</v>
      </c>
      <c r="AR91" s="36">
        <v>0</v>
      </c>
      <c r="AS91" s="36">
        <v>0</v>
      </c>
      <c r="AT91" s="36">
        <v>0</v>
      </c>
      <c r="AU91" s="36">
        <f t="shared" si="9"/>
        <v>0</v>
      </c>
      <c r="AV91" s="36">
        <f t="shared" si="9"/>
        <v>0</v>
      </c>
      <c r="AW91" s="36">
        <f t="shared" si="9"/>
        <v>0</v>
      </c>
      <c r="AX91" s="36">
        <f t="shared" si="9"/>
        <v>0</v>
      </c>
      <c r="AY91" s="36">
        <f t="shared" si="9"/>
        <v>0</v>
      </c>
      <c r="AZ91" s="34">
        <f t="shared" si="13"/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f t="shared" si="14"/>
        <v>429</v>
      </c>
      <c r="BL91" s="37">
        <v>2022</v>
      </c>
    </row>
    <row r="92" spans="2:64" ht="63.75" x14ac:dyDescent="0.25">
      <c r="B92" s="6">
        <v>84</v>
      </c>
      <c r="C92" s="6" t="s">
        <v>71</v>
      </c>
      <c r="D92" s="6" t="s">
        <v>72</v>
      </c>
      <c r="E92" s="6" t="s">
        <v>160</v>
      </c>
      <c r="F92" s="6" t="s">
        <v>248</v>
      </c>
      <c r="G92" s="6" t="s">
        <v>28</v>
      </c>
      <c r="H92" s="6" t="s">
        <v>31</v>
      </c>
      <c r="I92" s="6" t="s">
        <v>28</v>
      </c>
      <c r="J92" s="6" t="s">
        <v>373</v>
      </c>
      <c r="K92" s="6">
        <v>44</v>
      </c>
      <c r="L92" s="6">
        <v>2468</v>
      </c>
      <c r="M92" s="14">
        <v>2468</v>
      </c>
      <c r="N92" s="9" t="s">
        <v>28</v>
      </c>
      <c r="O92" s="6">
        <v>974</v>
      </c>
      <c r="P92" s="6">
        <v>40</v>
      </c>
      <c r="Q92" s="27" t="s">
        <v>378</v>
      </c>
      <c r="R92" s="6"/>
      <c r="S92" s="33">
        <f t="shared" si="10"/>
        <v>14029.529380000002</v>
      </c>
      <c r="T92" s="34">
        <v>0</v>
      </c>
      <c r="U92" s="34">
        <v>14029.529380000002</v>
      </c>
      <c r="V92" s="34">
        <v>0</v>
      </c>
      <c r="W92" s="34">
        <v>0</v>
      </c>
      <c r="X92" s="33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5">
        <f t="shared" si="11"/>
        <v>13707.04991</v>
      </c>
      <c r="AE92" s="36">
        <v>0</v>
      </c>
      <c r="AF92" s="36">
        <v>13707.04991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3">
        <f t="shared" si="12"/>
        <v>322.47947000000067</v>
      </c>
      <c r="AP92" s="36">
        <v>0</v>
      </c>
      <c r="AQ92" s="36">
        <v>322.47947000000067</v>
      </c>
      <c r="AR92" s="36">
        <v>0</v>
      </c>
      <c r="AS92" s="36">
        <v>0</v>
      </c>
      <c r="AT92" s="36">
        <v>0</v>
      </c>
      <c r="AU92" s="36">
        <f t="shared" si="9"/>
        <v>0</v>
      </c>
      <c r="AV92" s="36">
        <f t="shared" si="9"/>
        <v>0</v>
      </c>
      <c r="AW92" s="36">
        <f t="shared" si="9"/>
        <v>0</v>
      </c>
      <c r="AX92" s="36">
        <f t="shared" si="9"/>
        <v>0</v>
      </c>
      <c r="AY92" s="36">
        <f t="shared" si="9"/>
        <v>0</v>
      </c>
      <c r="AZ92" s="34">
        <f t="shared" si="13"/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f t="shared" si="14"/>
        <v>14029.529380000002</v>
      </c>
      <c r="BL92" s="37">
        <v>2022</v>
      </c>
    </row>
    <row r="93" spans="2:64" ht="63.75" x14ac:dyDescent="0.25">
      <c r="B93" s="6">
        <v>85</v>
      </c>
      <c r="C93" s="6" t="s">
        <v>71</v>
      </c>
      <c r="D93" s="6" t="s">
        <v>55</v>
      </c>
      <c r="E93" s="6" t="s">
        <v>44</v>
      </c>
      <c r="F93" s="6" t="s">
        <v>249</v>
      </c>
      <c r="G93" s="6" t="s">
        <v>28</v>
      </c>
      <c r="H93" s="6" t="s">
        <v>31</v>
      </c>
      <c r="I93" s="6" t="s">
        <v>28</v>
      </c>
      <c r="J93" s="6" t="s">
        <v>373</v>
      </c>
      <c r="K93" s="6">
        <v>42</v>
      </c>
      <c r="L93" s="6">
        <v>430</v>
      </c>
      <c r="M93" s="14">
        <v>430</v>
      </c>
      <c r="N93" s="9" t="s">
        <v>28</v>
      </c>
      <c r="O93" s="6">
        <v>116</v>
      </c>
      <c r="P93" s="6">
        <v>20</v>
      </c>
      <c r="Q93" s="27" t="s">
        <v>375</v>
      </c>
      <c r="R93" s="6"/>
      <c r="S93" s="33">
        <f t="shared" si="10"/>
        <v>1377.9</v>
      </c>
      <c r="T93" s="34">
        <v>0</v>
      </c>
      <c r="U93" s="34">
        <v>0</v>
      </c>
      <c r="V93" s="34">
        <v>0</v>
      </c>
      <c r="W93" s="34">
        <v>0</v>
      </c>
      <c r="X93" s="33">
        <v>1377.9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5">
        <f t="shared" si="11"/>
        <v>1346.9</v>
      </c>
      <c r="AE93" s="36">
        <v>0</v>
      </c>
      <c r="AF93" s="36">
        <v>0</v>
      </c>
      <c r="AG93" s="36">
        <v>0</v>
      </c>
      <c r="AH93" s="36">
        <v>0</v>
      </c>
      <c r="AI93" s="36">
        <v>1346.9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3">
        <f t="shared" si="12"/>
        <v>31</v>
      </c>
      <c r="AP93" s="36">
        <v>0</v>
      </c>
      <c r="AQ93" s="36">
        <v>0</v>
      </c>
      <c r="AR93" s="36">
        <v>0</v>
      </c>
      <c r="AS93" s="36">
        <v>0</v>
      </c>
      <c r="AT93" s="36">
        <f t="shared" ref="AT93:AT94" si="15">X93-AI93</f>
        <v>31</v>
      </c>
      <c r="AU93" s="36">
        <f t="shared" si="9"/>
        <v>0</v>
      </c>
      <c r="AV93" s="36">
        <f t="shared" si="9"/>
        <v>0</v>
      </c>
      <c r="AW93" s="36">
        <f t="shared" si="9"/>
        <v>0</v>
      </c>
      <c r="AX93" s="36">
        <f t="shared" si="9"/>
        <v>0</v>
      </c>
      <c r="AY93" s="36">
        <f t="shared" si="9"/>
        <v>0</v>
      </c>
      <c r="AZ93" s="34">
        <f t="shared" si="13"/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f t="shared" si="14"/>
        <v>1377.9</v>
      </c>
      <c r="BL93" s="37">
        <v>2025</v>
      </c>
    </row>
    <row r="94" spans="2:64" ht="63.75" x14ac:dyDescent="0.25">
      <c r="B94" s="6">
        <v>86</v>
      </c>
      <c r="C94" s="6" t="s">
        <v>71</v>
      </c>
      <c r="D94" s="6" t="s">
        <v>55</v>
      </c>
      <c r="E94" s="6" t="s">
        <v>44</v>
      </c>
      <c r="F94" s="6" t="s">
        <v>250</v>
      </c>
      <c r="G94" s="6" t="s">
        <v>28</v>
      </c>
      <c r="H94" s="6" t="s">
        <v>31</v>
      </c>
      <c r="I94" s="6" t="s">
        <v>28</v>
      </c>
      <c r="J94" s="6" t="s">
        <v>373</v>
      </c>
      <c r="K94" s="6">
        <v>42</v>
      </c>
      <c r="L94" s="6">
        <v>182</v>
      </c>
      <c r="M94" s="14">
        <v>182</v>
      </c>
      <c r="N94" s="9" t="s">
        <v>28</v>
      </c>
      <c r="O94" s="6">
        <v>43</v>
      </c>
      <c r="P94" s="6">
        <v>5</v>
      </c>
      <c r="Q94" s="27" t="s">
        <v>375</v>
      </c>
      <c r="R94" s="6"/>
      <c r="S94" s="33">
        <f t="shared" si="10"/>
        <v>557.29999999999995</v>
      </c>
      <c r="T94" s="34">
        <v>0</v>
      </c>
      <c r="U94" s="34">
        <v>0</v>
      </c>
      <c r="V94" s="34">
        <v>0</v>
      </c>
      <c r="W94" s="34">
        <v>0</v>
      </c>
      <c r="X94" s="33">
        <v>557.29999999999995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5">
        <f t="shared" si="11"/>
        <v>544.79999999999995</v>
      </c>
      <c r="AE94" s="36">
        <v>0</v>
      </c>
      <c r="AF94" s="36">
        <v>0</v>
      </c>
      <c r="AG94" s="36">
        <v>0</v>
      </c>
      <c r="AH94" s="36">
        <v>0</v>
      </c>
      <c r="AI94" s="36">
        <v>544.79999999999995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3">
        <f t="shared" si="12"/>
        <v>12.5</v>
      </c>
      <c r="AP94" s="36">
        <v>0</v>
      </c>
      <c r="AQ94" s="36">
        <v>0</v>
      </c>
      <c r="AR94" s="36">
        <v>0</v>
      </c>
      <c r="AS94" s="36">
        <v>0</v>
      </c>
      <c r="AT94" s="36">
        <f t="shared" si="15"/>
        <v>12.5</v>
      </c>
      <c r="AU94" s="36">
        <f t="shared" si="9"/>
        <v>0</v>
      </c>
      <c r="AV94" s="36">
        <f t="shared" si="9"/>
        <v>0</v>
      </c>
      <c r="AW94" s="36">
        <f t="shared" si="9"/>
        <v>0</v>
      </c>
      <c r="AX94" s="36">
        <f t="shared" si="9"/>
        <v>0</v>
      </c>
      <c r="AY94" s="36">
        <f t="shared" si="9"/>
        <v>0</v>
      </c>
      <c r="AZ94" s="34">
        <f t="shared" si="13"/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f t="shared" si="14"/>
        <v>557.29999999999995</v>
      </c>
      <c r="BL94" s="37">
        <v>2025</v>
      </c>
    </row>
    <row r="95" spans="2:64" ht="63.75" x14ac:dyDescent="0.25">
      <c r="B95" s="6">
        <v>87</v>
      </c>
      <c r="C95" s="6" t="s">
        <v>71</v>
      </c>
      <c r="D95" s="6" t="s">
        <v>55</v>
      </c>
      <c r="E95" s="6" t="s">
        <v>44</v>
      </c>
      <c r="F95" s="6" t="s">
        <v>251</v>
      </c>
      <c r="G95" s="6" t="s">
        <v>28</v>
      </c>
      <c r="H95" s="6" t="s">
        <v>31</v>
      </c>
      <c r="I95" s="6" t="s">
        <v>28</v>
      </c>
      <c r="J95" s="6" t="s">
        <v>373</v>
      </c>
      <c r="K95" s="6">
        <v>45.3</v>
      </c>
      <c r="L95" s="6">
        <v>793</v>
      </c>
      <c r="M95" s="14">
        <v>793</v>
      </c>
      <c r="N95" s="9" t="s">
        <v>28</v>
      </c>
      <c r="O95" s="6">
        <v>89.8</v>
      </c>
      <c r="P95" s="6">
        <v>8</v>
      </c>
      <c r="Q95" s="27" t="s">
        <v>375</v>
      </c>
      <c r="R95" s="6"/>
      <c r="S95" s="33">
        <f t="shared" si="10"/>
        <v>932.4</v>
      </c>
      <c r="T95" s="34">
        <v>0</v>
      </c>
      <c r="U95" s="34">
        <v>0</v>
      </c>
      <c r="V95" s="34">
        <v>0</v>
      </c>
      <c r="W95" s="34">
        <v>932.4</v>
      </c>
      <c r="X95" s="33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5">
        <f t="shared" si="11"/>
        <v>911.42520999999999</v>
      </c>
      <c r="AE95" s="36">
        <v>0</v>
      </c>
      <c r="AF95" s="36">
        <v>0</v>
      </c>
      <c r="AG95" s="36">
        <v>0</v>
      </c>
      <c r="AH95" s="36">
        <v>911.42520999999999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3">
        <f t="shared" si="12"/>
        <v>20.974790000000038</v>
      </c>
      <c r="AP95" s="36">
        <v>0</v>
      </c>
      <c r="AQ95" s="36">
        <v>0</v>
      </c>
      <c r="AR95" s="36">
        <v>0</v>
      </c>
      <c r="AS95" s="36">
        <v>20.974790000000038</v>
      </c>
      <c r="AT95" s="36">
        <v>0</v>
      </c>
      <c r="AU95" s="36">
        <f t="shared" si="9"/>
        <v>0</v>
      </c>
      <c r="AV95" s="36">
        <f t="shared" si="9"/>
        <v>0</v>
      </c>
      <c r="AW95" s="36">
        <f t="shared" si="9"/>
        <v>0</v>
      </c>
      <c r="AX95" s="36">
        <f t="shared" si="9"/>
        <v>0</v>
      </c>
      <c r="AY95" s="36">
        <f t="shared" si="9"/>
        <v>0</v>
      </c>
      <c r="AZ95" s="34">
        <f t="shared" si="13"/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f t="shared" si="14"/>
        <v>932.4</v>
      </c>
      <c r="BL95" s="37">
        <v>2024</v>
      </c>
    </row>
    <row r="96" spans="2:64" ht="63.75" x14ac:dyDescent="0.25">
      <c r="B96" s="6">
        <v>88</v>
      </c>
      <c r="C96" s="6" t="s">
        <v>71</v>
      </c>
      <c r="D96" s="6" t="s">
        <v>55</v>
      </c>
      <c r="E96" s="6" t="s">
        <v>44</v>
      </c>
      <c r="F96" s="6" t="s">
        <v>252</v>
      </c>
      <c r="G96" s="6" t="s">
        <v>28</v>
      </c>
      <c r="H96" s="6" t="s">
        <v>31</v>
      </c>
      <c r="I96" s="6" t="s">
        <v>28</v>
      </c>
      <c r="J96" s="6" t="s">
        <v>373</v>
      </c>
      <c r="K96" s="6">
        <v>47</v>
      </c>
      <c r="L96" s="6">
        <v>178</v>
      </c>
      <c r="M96" s="14">
        <v>178</v>
      </c>
      <c r="N96" s="9" t="s">
        <v>28</v>
      </c>
      <c r="O96" s="6">
        <v>116</v>
      </c>
      <c r="P96" s="6">
        <v>6</v>
      </c>
      <c r="Q96" s="27" t="s">
        <v>376</v>
      </c>
      <c r="R96" s="6"/>
      <c r="S96" s="33">
        <f t="shared" si="10"/>
        <v>1682.97243</v>
      </c>
      <c r="T96" s="34">
        <v>0</v>
      </c>
      <c r="U96" s="34">
        <v>0</v>
      </c>
      <c r="V96" s="34">
        <v>0</v>
      </c>
      <c r="W96" s="34">
        <v>1682.97243</v>
      </c>
      <c r="X96" s="33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5">
        <f t="shared" si="11"/>
        <v>1645.1131499999999</v>
      </c>
      <c r="AE96" s="36">
        <v>0</v>
      </c>
      <c r="AF96" s="36">
        <v>0</v>
      </c>
      <c r="AG96" s="36">
        <v>0</v>
      </c>
      <c r="AH96" s="36">
        <v>1645.1131499999999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3">
        <f t="shared" si="12"/>
        <v>37.859280000000027</v>
      </c>
      <c r="AP96" s="36">
        <v>0</v>
      </c>
      <c r="AQ96" s="36">
        <v>0</v>
      </c>
      <c r="AR96" s="36">
        <v>0</v>
      </c>
      <c r="AS96" s="36">
        <v>37.859280000000027</v>
      </c>
      <c r="AT96" s="36">
        <v>0</v>
      </c>
      <c r="AU96" s="36">
        <f t="shared" si="9"/>
        <v>0</v>
      </c>
      <c r="AV96" s="36">
        <f t="shared" si="9"/>
        <v>0</v>
      </c>
      <c r="AW96" s="36">
        <f t="shared" si="9"/>
        <v>0</v>
      </c>
      <c r="AX96" s="36">
        <f t="shared" si="9"/>
        <v>0</v>
      </c>
      <c r="AY96" s="36">
        <f t="shared" si="9"/>
        <v>0</v>
      </c>
      <c r="AZ96" s="34">
        <f t="shared" si="13"/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f t="shared" si="14"/>
        <v>1682.97243</v>
      </c>
      <c r="BL96" s="37">
        <v>2024</v>
      </c>
    </row>
    <row r="97" spans="2:64" ht="63.75" x14ac:dyDescent="0.25">
      <c r="B97" s="6">
        <v>89</v>
      </c>
      <c r="C97" s="6" t="s">
        <v>71</v>
      </c>
      <c r="D97" s="6" t="s">
        <v>55</v>
      </c>
      <c r="E97" s="6" t="s">
        <v>44</v>
      </c>
      <c r="F97" s="6" t="s">
        <v>253</v>
      </c>
      <c r="G97" s="6" t="s">
        <v>28</v>
      </c>
      <c r="H97" s="6" t="s">
        <v>31</v>
      </c>
      <c r="I97" s="6" t="s">
        <v>28</v>
      </c>
      <c r="J97" s="6" t="s">
        <v>373</v>
      </c>
      <c r="K97" s="6">
        <v>44</v>
      </c>
      <c r="L97" s="6">
        <v>375</v>
      </c>
      <c r="M97" s="14">
        <v>375</v>
      </c>
      <c r="N97" s="9" t="s">
        <v>28</v>
      </c>
      <c r="O97" s="6">
        <v>88</v>
      </c>
      <c r="P97" s="6">
        <v>8</v>
      </c>
      <c r="Q97" s="27" t="s">
        <v>376</v>
      </c>
      <c r="R97" s="6"/>
      <c r="S97" s="33">
        <f t="shared" si="10"/>
        <v>1375.1</v>
      </c>
      <c r="T97" s="34">
        <v>0</v>
      </c>
      <c r="U97" s="34">
        <v>0</v>
      </c>
      <c r="V97" s="34">
        <v>0</v>
      </c>
      <c r="W97" s="34">
        <v>0</v>
      </c>
      <c r="X97" s="33">
        <v>1375.1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5">
        <f t="shared" si="11"/>
        <v>1344.2</v>
      </c>
      <c r="AE97" s="36">
        <v>0</v>
      </c>
      <c r="AF97" s="36">
        <v>0</v>
      </c>
      <c r="AG97" s="36">
        <v>0</v>
      </c>
      <c r="AH97" s="36">
        <v>0</v>
      </c>
      <c r="AI97" s="36">
        <v>1344.2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3">
        <f t="shared" si="12"/>
        <v>30.899999999999864</v>
      </c>
      <c r="AP97" s="36">
        <v>0</v>
      </c>
      <c r="AQ97" s="36">
        <v>0</v>
      </c>
      <c r="AR97" s="36">
        <v>0</v>
      </c>
      <c r="AS97" s="36">
        <v>0</v>
      </c>
      <c r="AT97" s="36">
        <f t="shared" ref="AT97:AT99" si="16">X97-AI97</f>
        <v>30.899999999999864</v>
      </c>
      <c r="AU97" s="36">
        <f t="shared" si="9"/>
        <v>0</v>
      </c>
      <c r="AV97" s="36">
        <f t="shared" si="9"/>
        <v>0</v>
      </c>
      <c r="AW97" s="36">
        <f t="shared" si="9"/>
        <v>0</v>
      </c>
      <c r="AX97" s="36">
        <f t="shared" si="9"/>
        <v>0</v>
      </c>
      <c r="AY97" s="36">
        <f t="shared" si="9"/>
        <v>0</v>
      </c>
      <c r="AZ97" s="34">
        <f t="shared" si="13"/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f t="shared" si="14"/>
        <v>1375.1</v>
      </c>
      <c r="BL97" s="37">
        <v>2025</v>
      </c>
    </row>
    <row r="98" spans="2:64" ht="63.75" x14ac:dyDescent="0.25">
      <c r="B98" s="6">
        <v>90</v>
      </c>
      <c r="C98" s="6" t="s">
        <v>71</v>
      </c>
      <c r="D98" s="6" t="s">
        <v>55</v>
      </c>
      <c r="E98" s="6" t="s">
        <v>44</v>
      </c>
      <c r="F98" s="6" t="s">
        <v>254</v>
      </c>
      <c r="G98" s="6" t="s">
        <v>28</v>
      </c>
      <c r="H98" s="6" t="s">
        <v>31</v>
      </c>
      <c r="I98" s="6" t="s">
        <v>28</v>
      </c>
      <c r="J98" s="6" t="s">
        <v>373</v>
      </c>
      <c r="K98" s="6">
        <v>47</v>
      </c>
      <c r="L98" s="6">
        <v>307</v>
      </c>
      <c r="M98" s="14">
        <v>307</v>
      </c>
      <c r="N98" s="9" t="s">
        <v>28</v>
      </c>
      <c r="O98" s="6">
        <v>101</v>
      </c>
      <c r="P98" s="6">
        <v>10</v>
      </c>
      <c r="Q98" s="27" t="s">
        <v>375</v>
      </c>
      <c r="R98" s="6"/>
      <c r="S98" s="33">
        <f t="shared" si="10"/>
        <v>1597.9</v>
      </c>
      <c r="T98" s="34">
        <v>0</v>
      </c>
      <c r="U98" s="34">
        <v>0</v>
      </c>
      <c r="V98" s="34">
        <v>0</v>
      </c>
      <c r="W98" s="34">
        <v>0</v>
      </c>
      <c r="X98" s="33">
        <v>1597.9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5">
        <f t="shared" si="11"/>
        <v>1561.9</v>
      </c>
      <c r="AE98" s="36">
        <v>0</v>
      </c>
      <c r="AF98" s="36">
        <v>0</v>
      </c>
      <c r="AG98" s="36">
        <v>0</v>
      </c>
      <c r="AH98" s="36">
        <v>0</v>
      </c>
      <c r="AI98" s="36">
        <v>1561.9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3">
        <f t="shared" si="12"/>
        <v>36</v>
      </c>
      <c r="AP98" s="36">
        <v>0</v>
      </c>
      <c r="AQ98" s="36">
        <v>0</v>
      </c>
      <c r="AR98" s="36">
        <v>0</v>
      </c>
      <c r="AS98" s="36">
        <v>0</v>
      </c>
      <c r="AT98" s="36">
        <f t="shared" si="16"/>
        <v>36</v>
      </c>
      <c r="AU98" s="36">
        <f t="shared" si="9"/>
        <v>0</v>
      </c>
      <c r="AV98" s="36">
        <f t="shared" si="9"/>
        <v>0</v>
      </c>
      <c r="AW98" s="36">
        <f t="shared" si="9"/>
        <v>0</v>
      </c>
      <c r="AX98" s="36">
        <f t="shared" si="9"/>
        <v>0</v>
      </c>
      <c r="AY98" s="36">
        <f t="shared" si="9"/>
        <v>0</v>
      </c>
      <c r="AZ98" s="34">
        <f t="shared" si="13"/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f t="shared" si="14"/>
        <v>1597.9</v>
      </c>
      <c r="BL98" s="37">
        <v>2025</v>
      </c>
    </row>
    <row r="99" spans="2:64" ht="63.75" x14ac:dyDescent="0.25">
      <c r="B99" s="6">
        <v>91</v>
      </c>
      <c r="C99" s="6" t="s">
        <v>71</v>
      </c>
      <c r="D99" s="6" t="s">
        <v>55</v>
      </c>
      <c r="E99" s="6" t="s">
        <v>44</v>
      </c>
      <c r="F99" s="6" t="s">
        <v>255</v>
      </c>
      <c r="G99" s="6" t="s">
        <v>28</v>
      </c>
      <c r="H99" s="6" t="s">
        <v>31</v>
      </c>
      <c r="I99" s="6" t="s">
        <v>28</v>
      </c>
      <c r="J99" s="6" t="s">
        <v>373</v>
      </c>
      <c r="K99" s="6">
        <v>46</v>
      </c>
      <c r="L99" s="6">
        <v>313</v>
      </c>
      <c r="M99" s="14">
        <v>313</v>
      </c>
      <c r="N99" s="9" t="s">
        <v>28</v>
      </c>
      <c r="O99" s="6">
        <v>64</v>
      </c>
      <c r="P99" s="6">
        <v>8</v>
      </c>
      <c r="Q99" s="27" t="s">
        <v>376</v>
      </c>
      <c r="R99" s="6"/>
      <c r="S99" s="33">
        <f t="shared" si="10"/>
        <v>1100.9000000000001</v>
      </c>
      <c r="T99" s="34">
        <v>0</v>
      </c>
      <c r="U99" s="34">
        <v>0</v>
      </c>
      <c r="V99" s="34">
        <v>0</v>
      </c>
      <c r="W99" s="34">
        <v>0</v>
      </c>
      <c r="X99" s="33">
        <v>1100.9000000000001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5">
        <f t="shared" si="11"/>
        <v>1076.0999999999999</v>
      </c>
      <c r="AE99" s="36">
        <v>0</v>
      </c>
      <c r="AF99" s="36">
        <v>0</v>
      </c>
      <c r="AG99" s="36">
        <v>0</v>
      </c>
      <c r="AH99" s="36">
        <v>0</v>
      </c>
      <c r="AI99" s="36">
        <v>1076.0999999999999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3">
        <f t="shared" si="12"/>
        <v>24.800000000000182</v>
      </c>
      <c r="AP99" s="36">
        <v>0</v>
      </c>
      <c r="AQ99" s="36">
        <v>0</v>
      </c>
      <c r="AR99" s="36">
        <v>0</v>
      </c>
      <c r="AS99" s="36">
        <v>0</v>
      </c>
      <c r="AT99" s="36">
        <f t="shared" si="16"/>
        <v>24.800000000000182</v>
      </c>
      <c r="AU99" s="36">
        <f t="shared" si="9"/>
        <v>0</v>
      </c>
      <c r="AV99" s="36">
        <f t="shared" si="9"/>
        <v>0</v>
      </c>
      <c r="AW99" s="36">
        <f t="shared" si="9"/>
        <v>0</v>
      </c>
      <c r="AX99" s="36">
        <f t="shared" si="9"/>
        <v>0</v>
      </c>
      <c r="AY99" s="36">
        <f t="shared" si="9"/>
        <v>0</v>
      </c>
      <c r="AZ99" s="34">
        <f t="shared" si="13"/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f t="shared" si="14"/>
        <v>1100.9000000000001</v>
      </c>
      <c r="BL99" s="37">
        <v>2025</v>
      </c>
    </row>
    <row r="100" spans="2:64" ht="63.75" x14ac:dyDescent="0.25">
      <c r="B100" s="6">
        <v>92</v>
      </c>
      <c r="C100" s="6" t="s">
        <v>71</v>
      </c>
      <c r="D100" s="6" t="s">
        <v>55</v>
      </c>
      <c r="E100" s="6" t="s">
        <v>44</v>
      </c>
      <c r="F100" s="6" t="s">
        <v>256</v>
      </c>
      <c r="G100" s="6" t="s">
        <v>28</v>
      </c>
      <c r="H100" s="6" t="s">
        <v>31</v>
      </c>
      <c r="I100" s="6" t="s">
        <v>28</v>
      </c>
      <c r="J100" s="6" t="s">
        <v>373</v>
      </c>
      <c r="K100" s="6">
        <v>46.5</v>
      </c>
      <c r="L100" s="6">
        <v>211</v>
      </c>
      <c r="M100" s="14">
        <v>211</v>
      </c>
      <c r="N100" s="9" t="s">
        <v>28</v>
      </c>
      <c r="O100" s="6">
        <v>69</v>
      </c>
      <c r="P100" s="6">
        <v>8</v>
      </c>
      <c r="Q100" s="27" t="s">
        <v>375</v>
      </c>
      <c r="R100" s="6"/>
      <c r="S100" s="33">
        <f t="shared" si="10"/>
        <v>853.74</v>
      </c>
      <c r="T100" s="34">
        <v>0</v>
      </c>
      <c r="U100" s="34">
        <v>0</v>
      </c>
      <c r="V100" s="34">
        <v>0</v>
      </c>
      <c r="W100" s="34">
        <v>853.74</v>
      </c>
      <c r="X100" s="33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5">
        <f t="shared" si="11"/>
        <v>834.53471000000002</v>
      </c>
      <c r="AE100" s="36">
        <v>0</v>
      </c>
      <c r="AF100" s="36">
        <v>0</v>
      </c>
      <c r="AG100" s="36">
        <v>0</v>
      </c>
      <c r="AH100" s="36">
        <v>834.53471000000002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3">
        <f t="shared" si="12"/>
        <v>19.205290000000037</v>
      </c>
      <c r="AP100" s="36">
        <v>0</v>
      </c>
      <c r="AQ100" s="36">
        <v>0</v>
      </c>
      <c r="AR100" s="36">
        <v>0</v>
      </c>
      <c r="AS100" s="36">
        <v>19.205290000000037</v>
      </c>
      <c r="AT100" s="36">
        <v>0</v>
      </c>
      <c r="AU100" s="36">
        <f t="shared" si="9"/>
        <v>0</v>
      </c>
      <c r="AV100" s="36">
        <f t="shared" si="9"/>
        <v>0</v>
      </c>
      <c r="AW100" s="36">
        <f t="shared" si="9"/>
        <v>0</v>
      </c>
      <c r="AX100" s="36">
        <f t="shared" si="9"/>
        <v>0</v>
      </c>
      <c r="AY100" s="36">
        <f t="shared" si="9"/>
        <v>0</v>
      </c>
      <c r="AZ100" s="34">
        <f t="shared" si="13"/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f t="shared" si="14"/>
        <v>853.74</v>
      </c>
      <c r="BL100" s="37">
        <v>2024</v>
      </c>
    </row>
    <row r="101" spans="2:64" ht="63.75" x14ac:dyDescent="0.25">
      <c r="B101" s="6">
        <v>93</v>
      </c>
      <c r="C101" s="6" t="s">
        <v>71</v>
      </c>
      <c r="D101" s="6" t="s">
        <v>55</v>
      </c>
      <c r="E101" s="6" t="s">
        <v>44</v>
      </c>
      <c r="F101" s="6" t="s">
        <v>257</v>
      </c>
      <c r="G101" s="6" t="s">
        <v>28</v>
      </c>
      <c r="H101" s="6" t="s">
        <v>31</v>
      </c>
      <c r="I101" s="6" t="s">
        <v>28</v>
      </c>
      <c r="J101" s="6" t="s">
        <v>373</v>
      </c>
      <c r="K101" s="6">
        <v>53</v>
      </c>
      <c r="L101" s="6">
        <v>369</v>
      </c>
      <c r="M101" s="14">
        <v>369</v>
      </c>
      <c r="N101" s="9" t="s">
        <v>28</v>
      </c>
      <c r="O101" s="6">
        <v>51</v>
      </c>
      <c r="P101" s="6">
        <v>8</v>
      </c>
      <c r="Q101" s="27" t="s">
        <v>375</v>
      </c>
      <c r="R101" s="6"/>
      <c r="S101" s="33">
        <f t="shared" si="10"/>
        <v>884.52</v>
      </c>
      <c r="T101" s="34">
        <v>0</v>
      </c>
      <c r="U101" s="34">
        <v>0</v>
      </c>
      <c r="V101" s="34">
        <v>0</v>
      </c>
      <c r="W101" s="34">
        <v>884.52</v>
      </c>
      <c r="X101" s="33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5">
        <f t="shared" si="11"/>
        <v>864.62229000000002</v>
      </c>
      <c r="AE101" s="36">
        <v>0</v>
      </c>
      <c r="AF101" s="36">
        <v>0</v>
      </c>
      <c r="AG101" s="36">
        <v>0</v>
      </c>
      <c r="AH101" s="36">
        <v>864.62229000000002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3">
        <f t="shared" si="12"/>
        <v>19.897709999999964</v>
      </c>
      <c r="AP101" s="36">
        <v>0</v>
      </c>
      <c r="AQ101" s="36">
        <v>0</v>
      </c>
      <c r="AR101" s="36">
        <v>0</v>
      </c>
      <c r="AS101" s="36">
        <v>19.897709999999964</v>
      </c>
      <c r="AT101" s="36">
        <v>0</v>
      </c>
      <c r="AU101" s="36">
        <f t="shared" si="9"/>
        <v>0</v>
      </c>
      <c r="AV101" s="36">
        <f t="shared" si="9"/>
        <v>0</v>
      </c>
      <c r="AW101" s="36">
        <f t="shared" si="9"/>
        <v>0</v>
      </c>
      <c r="AX101" s="36">
        <f t="shared" si="9"/>
        <v>0</v>
      </c>
      <c r="AY101" s="36">
        <f t="shared" si="9"/>
        <v>0</v>
      </c>
      <c r="AZ101" s="34">
        <f t="shared" si="13"/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f t="shared" si="14"/>
        <v>884.52</v>
      </c>
      <c r="BL101" s="37">
        <v>2024</v>
      </c>
    </row>
    <row r="102" spans="2:64" ht="63.75" x14ac:dyDescent="0.25">
      <c r="B102" s="6">
        <v>94</v>
      </c>
      <c r="C102" s="6" t="s">
        <v>71</v>
      </c>
      <c r="D102" s="6" t="s">
        <v>55</v>
      </c>
      <c r="E102" s="6" t="s">
        <v>44</v>
      </c>
      <c r="F102" s="6" t="s">
        <v>258</v>
      </c>
      <c r="G102" s="6" t="s">
        <v>28</v>
      </c>
      <c r="H102" s="6" t="s">
        <v>31</v>
      </c>
      <c r="I102" s="6" t="s">
        <v>28</v>
      </c>
      <c r="J102" s="6" t="s">
        <v>373</v>
      </c>
      <c r="K102" s="6">
        <v>43</v>
      </c>
      <c r="L102" s="6">
        <v>843</v>
      </c>
      <c r="M102" s="14">
        <v>843</v>
      </c>
      <c r="N102" s="9" t="s">
        <v>28</v>
      </c>
      <c r="O102" s="6">
        <v>176</v>
      </c>
      <c r="P102" s="6">
        <v>12</v>
      </c>
      <c r="Q102" s="27" t="s">
        <v>375</v>
      </c>
      <c r="R102" s="6"/>
      <c r="S102" s="33">
        <f t="shared" si="10"/>
        <v>2982.8</v>
      </c>
      <c r="T102" s="34">
        <v>2982.8</v>
      </c>
      <c r="U102" s="34">
        <v>0</v>
      </c>
      <c r="V102" s="34">
        <v>0</v>
      </c>
      <c r="W102" s="34">
        <v>0</v>
      </c>
      <c r="X102" s="33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5">
        <f t="shared" si="11"/>
        <v>2915.5984800000001</v>
      </c>
      <c r="AE102" s="36">
        <v>2915.5984800000001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3">
        <f t="shared" si="12"/>
        <v>67.201520000000016</v>
      </c>
      <c r="AP102" s="36">
        <v>67.201520000000016</v>
      </c>
      <c r="AQ102" s="36">
        <v>0</v>
      </c>
      <c r="AR102" s="36">
        <v>0</v>
      </c>
      <c r="AS102" s="36">
        <v>0</v>
      </c>
      <c r="AT102" s="36">
        <v>0</v>
      </c>
      <c r="AU102" s="36">
        <f t="shared" si="9"/>
        <v>0</v>
      </c>
      <c r="AV102" s="36">
        <f t="shared" si="9"/>
        <v>0</v>
      </c>
      <c r="AW102" s="36">
        <f t="shared" si="9"/>
        <v>0</v>
      </c>
      <c r="AX102" s="36">
        <f t="shared" si="9"/>
        <v>0</v>
      </c>
      <c r="AY102" s="36">
        <f t="shared" si="9"/>
        <v>0</v>
      </c>
      <c r="AZ102" s="34">
        <f t="shared" si="13"/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f t="shared" si="14"/>
        <v>2982.8</v>
      </c>
      <c r="BL102" s="37">
        <v>2021</v>
      </c>
    </row>
    <row r="103" spans="2:64" ht="63.75" x14ac:dyDescent="0.25">
      <c r="B103" s="6">
        <v>95</v>
      </c>
      <c r="C103" s="6" t="s">
        <v>68</v>
      </c>
      <c r="D103" s="6" t="s">
        <v>55</v>
      </c>
      <c r="E103" s="6" t="s">
        <v>44</v>
      </c>
      <c r="F103" s="6" t="s">
        <v>259</v>
      </c>
      <c r="G103" s="6" t="s">
        <v>28</v>
      </c>
      <c r="H103" s="6" t="s">
        <v>31</v>
      </c>
      <c r="I103" s="6" t="s">
        <v>28</v>
      </c>
      <c r="J103" s="6" t="s">
        <v>373</v>
      </c>
      <c r="K103" s="6">
        <v>62.5</v>
      </c>
      <c r="L103" s="6">
        <v>571</v>
      </c>
      <c r="M103" s="14">
        <v>571</v>
      </c>
      <c r="N103" s="9" t="s">
        <v>28</v>
      </c>
      <c r="O103" s="6">
        <v>53.4</v>
      </c>
      <c r="P103" s="6">
        <v>15</v>
      </c>
      <c r="Q103" s="27" t="s">
        <v>376</v>
      </c>
      <c r="R103" s="6"/>
      <c r="S103" s="33">
        <f t="shared" si="10"/>
        <v>696.6</v>
      </c>
      <c r="T103" s="34">
        <v>0</v>
      </c>
      <c r="U103" s="34">
        <v>0</v>
      </c>
      <c r="V103" s="34">
        <v>0</v>
      </c>
      <c r="W103" s="34">
        <v>0</v>
      </c>
      <c r="X103" s="33">
        <v>696.6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5">
        <f t="shared" si="11"/>
        <v>681</v>
      </c>
      <c r="AE103" s="36">
        <v>0</v>
      </c>
      <c r="AF103" s="36">
        <v>0</v>
      </c>
      <c r="AG103" s="36">
        <v>0</v>
      </c>
      <c r="AH103" s="36">
        <v>0</v>
      </c>
      <c r="AI103" s="36">
        <v>681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3">
        <f t="shared" si="12"/>
        <v>15.600000000000023</v>
      </c>
      <c r="AP103" s="36">
        <v>0</v>
      </c>
      <c r="AQ103" s="36">
        <v>0</v>
      </c>
      <c r="AR103" s="36">
        <v>0</v>
      </c>
      <c r="AS103" s="36">
        <v>0</v>
      </c>
      <c r="AT103" s="36">
        <f>X103-AI103</f>
        <v>15.600000000000023</v>
      </c>
      <c r="AU103" s="36">
        <f t="shared" si="9"/>
        <v>0</v>
      </c>
      <c r="AV103" s="36">
        <f t="shared" si="9"/>
        <v>0</v>
      </c>
      <c r="AW103" s="36">
        <f t="shared" si="9"/>
        <v>0</v>
      </c>
      <c r="AX103" s="36">
        <f t="shared" si="9"/>
        <v>0</v>
      </c>
      <c r="AY103" s="36">
        <f t="shared" si="9"/>
        <v>0</v>
      </c>
      <c r="AZ103" s="34">
        <f t="shared" si="13"/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f t="shared" si="14"/>
        <v>696.6</v>
      </c>
      <c r="BL103" s="37">
        <v>2025</v>
      </c>
    </row>
    <row r="104" spans="2:64" ht="63.75" x14ac:dyDescent="0.25">
      <c r="B104" s="6">
        <v>96</v>
      </c>
      <c r="C104" s="6" t="s">
        <v>71</v>
      </c>
      <c r="D104" s="6" t="s">
        <v>55</v>
      </c>
      <c r="E104" s="6" t="s">
        <v>44</v>
      </c>
      <c r="F104" s="6" t="s">
        <v>260</v>
      </c>
      <c r="G104" s="6" t="s">
        <v>28</v>
      </c>
      <c r="H104" s="6" t="s">
        <v>31</v>
      </c>
      <c r="I104" s="6" t="s">
        <v>28</v>
      </c>
      <c r="J104" s="6" t="s">
        <v>373</v>
      </c>
      <c r="K104" s="6">
        <v>42</v>
      </c>
      <c r="L104" s="6">
        <v>396</v>
      </c>
      <c r="M104" s="14">
        <v>396</v>
      </c>
      <c r="N104" s="9" t="s">
        <v>28</v>
      </c>
      <c r="O104" s="6">
        <v>84</v>
      </c>
      <c r="P104" s="6">
        <v>8</v>
      </c>
      <c r="Q104" s="27" t="s">
        <v>375</v>
      </c>
      <c r="R104" s="6"/>
      <c r="S104" s="33">
        <f t="shared" si="10"/>
        <v>750.84924999999998</v>
      </c>
      <c r="T104" s="34">
        <v>0</v>
      </c>
      <c r="U104" s="34">
        <v>0</v>
      </c>
      <c r="V104" s="34">
        <v>750.84924999999998</v>
      </c>
      <c r="W104" s="34">
        <v>0</v>
      </c>
      <c r="X104" s="33">
        <v>0</v>
      </c>
      <c r="Y104" s="34">
        <v>0</v>
      </c>
      <c r="Z104" s="34">
        <v>0</v>
      </c>
      <c r="AA104" s="34">
        <v>0</v>
      </c>
      <c r="AB104" s="33">
        <v>0</v>
      </c>
      <c r="AC104" s="33">
        <v>0</v>
      </c>
      <c r="AD104" s="35">
        <f t="shared" si="11"/>
        <v>733.59041000000002</v>
      </c>
      <c r="AE104" s="36">
        <v>0</v>
      </c>
      <c r="AF104" s="36">
        <v>0</v>
      </c>
      <c r="AG104" s="36">
        <v>733.59041000000002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3">
        <f t="shared" si="12"/>
        <v>17.258839999999967</v>
      </c>
      <c r="AP104" s="36">
        <v>0</v>
      </c>
      <c r="AQ104" s="36">
        <v>0</v>
      </c>
      <c r="AR104" s="36">
        <v>17.258839999999967</v>
      </c>
      <c r="AS104" s="36">
        <v>0</v>
      </c>
      <c r="AT104" s="36">
        <v>0</v>
      </c>
      <c r="AU104" s="36">
        <f t="shared" si="9"/>
        <v>0</v>
      </c>
      <c r="AV104" s="36">
        <f t="shared" si="9"/>
        <v>0</v>
      </c>
      <c r="AW104" s="36">
        <f t="shared" si="9"/>
        <v>0</v>
      </c>
      <c r="AX104" s="36">
        <f t="shared" si="9"/>
        <v>0</v>
      </c>
      <c r="AY104" s="36">
        <f t="shared" si="9"/>
        <v>0</v>
      </c>
      <c r="AZ104" s="34">
        <f t="shared" si="13"/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f t="shared" si="14"/>
        <v>750.84924999999998</v>
      </c>
      <c r="BL104" s="37">
        <v>2023</v>
      </c>
    </row>
    <row r="105" spans="2:64" ht="63.75" x14ac:dyDescent="0.25">
      <c r="B105" s="6">
        <v>97</v>
      </c>
      <c r="C105" s="6" t="s">
        <v>71</v>
      </c>
      <c r="D105" s="6" t="s">
        <v>55</v>
      </c>
      <c r="E105" s="6" t="s">
        <v>44</v>
      </c>
      <c r="F105" s="6" t="s">
        <v>261</v>
      </c>
      <c r="G105" s="6" t="s">
        <v>28</v>
      </c>
      <c r="H105" s="6" t="s">
        <v>31</v>
      </c>
      <c r="I105" s="6" t="s">
        <v>28</v>
      </c>
      <c r="J105" s="6" t="s">
        <v>373</v>
      </c>
      <c r="K105" s="6">
        <v>43</v>
      </c>
      <c r="L105" s="6">
        <v>805</v>
      </c>
      <c r="M105" s="14">
        <v>805</v>
      </c>
      <c r="N105" s="9" t="s">
        <v>28</v>
      </c>
      <c r="O105" s="6">
        <v>239</v>
      </c>
      <c r="P105" s="6">
        <v>12</v>
      </c>
      <c r="Q105" s="27" t="s">
        <v>376</v>
      </c>
      <c r="R105" s="6"/>
      <c r="S105" s="33">
        <f t="shared" si="10"/>
        <v>2640.3738199999998</v>
      </c>
      <c r="T105" s="34">
        <v>0</v>
      </c>
      <c r="U105" s="34">
        <v>0</v>
      </c>
      <c r="V105" s="34">
        <v>0</v>
      </c>
      <c r="W105" s="34">
        <v>2640.3738199999998</v>
      </c>
      <c r="X105" s="33">
        <v>0</v>
      </c>
      <c r="Y105" s="34">
        <v>0</v>
      </c>
      <c r="Z105" s="33">
        <v>0</v>
      </c>
      <c r="AA105" s="33">
        <v>0</v>
      </c>
      <c r="AB105" s="33">
        <v>0</v>
      </c>
      <c r="AC105" s="33">
        <v>0</v>
      </c>
      <c r="AD105" s="35">
        <f t="shared" si="11"/>
        <v>2580.9773300000002</v>
      </c>
      <c r="AE105" s="36">
        <v>0</v>
      </c>
      <c r="AF105" s="36">
        <v>0</v>
      </c>
      <c r="AG105" s="36">
        <v>0</v>
      </c>
      <c r="AH105" s="36">
        <v>2580.9773300000002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3">
        <f t="shared" si="12"/>
        <v>59.396489999999758</v>
      </c>
      <c r="AP105" s="36">
        <v>0</v>
      </c>
      <c r="AQ105" s="36">
        <v>0</v>
      </c>
      <c r="AR105" s="36">
        <v>0</v>
      </c>
      <c r="AS105" s="36">
        <v>59.396489999999758</v>
      </c>
      <c r="AT105" s="36">
        <v>0</v>
      </c>
      <c r="AU105" s="36">
        <f t="shared" si="9"/>
        <v>0</v>
      </c>
      <c r="AV105" s="36">
        <f t="shared" si="9"/>
        <v>0</v>
      </c>
      <c r="AW105" s="36">
        <f t="shared" si="9"/>
        <v>0</v>
      </c>
      <c r="AX105" s="36">
        <f t="shared" si="9"/>
        <v>0</v>
      </c>
      <c r="AY105" s="36">
        <f t="shared" si="9"/>
        <v>0</v>
      </c>
      <c r="AZ105" s="34">
        <f t="shared" si="13"/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f t="shared" si="14"/>
        <v>2640.3738199999998</v>
      </c>
      <c r="BL105" s="37">
        <v>2024</v>
      </c>
    </row>
    <row r="106" spans="2:64" ht="63.75" x14ac:dyDescent="0.25">
      <c r="B106" s="6">
        <v>98</v>
      </c>
      <c r="C106" s="6" t="s">
        <v>71</v>
      </c>
      <c r="D106" s="6" t="s">
        <v>55</v>
      </c>
      <c r="E106" s="6" t="s">
        <v>44</v>
      </c>
      <c r="F106" s="6" t="s">
        <v>262</v>
      </c>
      <c r="G106" s="6" t="s">
        <v>28</v>
      </c>
      <c r="H106" s="6" t="s">
        <v>31</v>
      </c>
      <c r="I106" s="6" t="s">
        <v>28</v>
      </c>
      <c r="J106" s="6" t="s">
        <v>373</v>
      </c>
      <c r="K106" s="6">
        <v>46</v>
      </c>
      <c r="L106" s="6">
        <v>172</v>
      </c>
      <c r="M106" s="14">
        <v>172</v>
      </c>
      <c r="N106" s="9" t="s">
        <v>28</v>
      </c>
      <c r="O106" s="6">
        <v>43</v>
      </c>
      <c r="P106" s="6">
        <v>8</v>
      </c>
      <c r="Q106" s="27" t="s">
        <v>375</v>
      </c>
      <c r="R106" s="6"/>
      <c r="S106" s="33">
        <f t="shared" si="10"/>
        <v>627.79999999999995</v>
      </c>
      <c r="T106" s="34">
        <v>0</v>
      </c>
      <c r="U106" s="34">
        <v>0</v>
      </c>
      <c r="V106" s="34">
        <v>0</v>
      </c>
      <c r="W106" s="34">
        <v>0</v>
      </c>
      <c r="X106" s="33">
        <v>627.79999999999995</v>
      </c>
      <c r="Y106" s="34">
        <v>0</v>
      </c>
      <c r="Z106" s="33">
        <v>0</v>
      </c>
      <c r="AA106" s="33">
        <v>0</v>
      </c>
      <c r="AB106" s="33">
        <v>0</v>
      </c>
      <c r="AC106" s="33">
        <v>0</v>
      </c>
      <c r="AD106" s="35">
        <f t="shared" si="11"/>
        <v>613.70000000000005</v>
      </c>
      <c r="AE106" s="36">
        <v>0</v>
      </c>
      <c r="AF106" s="36">
        <v>0</v>
      </c>
      <c r="AG106" s="36">
        <v>0</v>
      </c>
      <c r="AH106" s="36">
        <v>0</v>
      </c>
      <c r="AI106" s="36">
        <v>613.70000000000005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3">
        <f t="shared" si="12"/>
        <v>14.099999999999909</v>
      </c>
      <c r="AP106" s="36">
        <v>0</v>
      </c>
      <c r="AQ106" s="36">
        <v>0</v>
      </c>
      <c r="AR106" s="36">
        <v>0</v>
      </c>
      <c r="AS106" s="36">
        <v>0</v>
      </c>
      <c r="AT106" s="36">
        <f t="shared" ref="AT106:AT107" si="17">X106-AI106</f>
        <v>14.099999999999909</v>
      </c>
      <c r="AU106" s="36">
        <f t="shared" si="9"/>
        <v>0</v>
      </c>
      <c r="AV106" s="36">
        <f t="shared" si="9"/>
        <v>0</v>
      </c>
      <c r="AW106" s="36">
        <f t="shared" si="9"/>
        <v>0</v>
      </c>
      <c r="AX106" s="36">
        <f t="shared" si="9"/>
        <v>0</v>
      </c>
      <c r="AY106" s="36">
        <f t="shared" si="9"/>
        <v>0</v>
      </c>
      <c r="AZ106" s="34">
        <f t="shared" si="13"/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f t="shared" si="14"/>
        <v>627.79999999999995</v>
      </c>
      <c r="BL106" s="37">
        <v>2025</v>
      </c>
    </row>
    <row r="107" spans="2:64" ht="127.5" x14ac:dyDescent="0.25">
      <c r="B107" s="6">
        <v>99</v>
      </c>
      <c r="C107" s="6" t="s">
        <v>68</v>
      </c>
      <c r="D107" s="6" t="s">
        <v>55</v>
      </c>
      <c r="E107" s="6" t="s">
        <v>44</v>
      </c>
      <c r="F107" s="6" t="s">
        <v>263</v>
      </c>
      <c r="G107" s="6" t="s">
        <v>28</v>
      </c>
      <c r="H107" s="6" t="s">
        <v>31</v>
      </c>
      <c r="I107" s="6" t="s">
        <v>28</v>
      </c>
      <c r="J107" s="6" t="s">
        <v>373</v>
      </c>
      <c r="K107" s="6">
        <v>67</v>
      </c>
      <c r="L107" s="6">
        <v>180</v>
      </c>
      <c r="M107" s="14">
        <v>180</v>
      </c>
      <c r="N107" s="9" t="s">
        <v>28</v>
      </c>
      <c r="O107" s="6">
        <v>59</v>
      </c>
      <c r="P107" s="6">
        <v>4</v>
      </c>
      <c r="Q107" s="27" t="s">
        <v>375</v>
      </c>
      <c r="R107" s="6"/>
      <c r="S107" s="33">
        <f t="shared" si="10"/>
        <v>900</v>
      </c>
      <c r="T107" s="34">
        <v>0</v>
      </c>
      <c r="U107" s="34">
        <v>0</v>
      </c>
      <c r="V107" s="34">
        <v>0</v>
      </c>
      <c r="W107" s="34">
        <v>0</v>
      </c>
      <c r="X107" s="33">
        <v>900</v>
      </c>
      <c r="Y107" s="34">
        <v>0</v>
      </c>
      <c r="Z107" s="33">
        <v>0</v>
      </c>
      <c r="AA107" s="33">
        <v>0</v>
      </c>
      <c r="AB107" s="33">
        <v>0</v>
      </c>
      <c r="AC107" s="33">
        <v>0</v>
      </c>
      <c r="AD107" s="35">
        <f t="shared" si="11"/>
        <v>879.8</v>
      </c>
      <c r="AE107" s="36">
        <v>0</v>
      </c>
      <c r="AF107" s="36">
        <v>0</v>
      </c>
      <c r="AG107" s="36">
        <v>0</v>
      </c>
      <c r="AH107" s="36">
        <v>0</v>
      </c>
      <c r="AI107" s="36">
        <v>879.8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3">
        <f t="shared" si="12"/>
        <v>20.200000000000045</v>
      </c>
      <c r="AP107" s="36">
        <v>0</v>
      </c>
      <c r="AQ107" s="36">
        <v>0</v>
      </c>
      <c r="AR107" s="36">
        <v>0</v>
      </c>
      <c r="AS107" s="36">
        <v>0</v>
      </c>
      <c r="AT107" s="36">
        <f t="shared" si="17"/>
        <v>20.200000000000045</v>
      </c>
      <c r="AU107" s="36">
        <f t="shared" si="9"/>
        <v>0</v>
      </c>
      <c r="AV107" s="36">
        <f t="shared" si="9"/>
        <v>0</v>
      </c>
      <c r="AW107" s="36">
        <f t="shared" si="9"/>
        <v>0</v>
      </c>
      <c r="AX107" s="36">
        <f t="shared" si="9"/>
        <v>0</v>
      </c>
      <c r="AY107" s="36">
        <f t="shared" si="9"/>
        <v>0</v>
      </c>
      <c r="AZ107" s="34">
        <f t="shared" si="13"/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f t="shared" si="14"/>
        <v>900</v>
      </c>
      <c r="BL107" s="37">
        <v>2025</v>
      </c>
    </row>
    <row r="108" spans="2:64" ht="63.75" x14ac:dyDescent="0.25">
      <c r="B108" s="6">
        <v>100</v>
      </c>
      <c r="C108" s="6" t="s">
        <v>71</v>
      </c>
      <c r="D108" s="6" t="s">
        <v>55</v>
      </c>
      <c r="E108" s="6" t="s">
        <v>44</v>
      </c>
      <c r="F108" s="6" t="s">
        <v>264</v>
      </c>
      <c r="G108" s="6" t="s">
        <v>28</v>
      </c>
      <c r="H108" s="6" t="s">
        <v>31</v>
      </c>
      <c r="I108" s="6" t="s">
        <v>28</v>
      </c>
      <c r="J108" s="6" t="s">
        <v>373</v>
      </c>
      <c r="K108" s="6">
        <v>50</v>
      </c>
      <c r="L108" s="6">
        <v>304</v>
      </c>
      <c r="M108" s="14">
        <v>304</v>
      </c>
      <c r="N108" s="9" t="s">
        <v>28</v>
      </c>
      <c r="O108" s="6">
        <v>374</v>
      </c>
      <c r="P108" s="6">
        <v>10</v>
      </c>
      <c r="Q108" s="27" t="s">
        <v>375</v>
      </c>
      <c r="R108" s="6"/>
      <c r="S108" s="33">
        <f t="shared" si="10"/>
        <v>2529.87</v>
      </c>
      <c r="T108" s="34">
        <v>2529.87</v>
      </c>
      <c r="U108" s="34">
        <v>0</v>
      </c>
      <c r="V108" s="34">
        <v>0</v>
      </c>
      <c r="W108" s="34">
        <v>0</v>
      </c>
      <c r="X108" s="33">
        <v>0</v>
      </c>
      <c r="Y108" s="34">
        <v>0</v>
      </c>
      <c r="Z108" s="33">
        <v>0</v>
      </c>
      <c r="AA108" s="33">
        <v>0</v>
      </c>
      <c r="AB108" s="33">
        <v>0</v>
      </c>
      <c r="AC108" s="33">
        <v>0</v>
      </c>
      <c r="AD108" s="35">
        <f t="shared" si="11"/>
        <v>2472.8728500000002</v>
      </c>
      <c r="AE108" s="36">
        <v>2472.8728500000002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3">
        <f t="shared" si="12"/>
        <v>56.997149999999905</v>
      </c>
      <c r="AP108" s="36">
        <v>56.997149999999905</v>
      </c>
      <c r="AQ108" s="36">
        <v>0</v>
      </c>
      <c r="AR108" s="36">
        <v>0</v>
      </c>
      <c r="AS108" s="36">
        <v>0</v>
      </c>
      <c r="AT108" s="36">
        <v>0</v>
      </c>
      <c r="AU108" s="36">
        <f t="shared" si="9"/>
        <v>0</v>
      </c>
      <c r="AV108" s="36">
        <f t="shared" si="9"/>
        <v>0</v>
      </c>
      <c r="AW108" s="36">
        <f t="shared" si="9"/>
        <v>0</v>
      </c>
      <c r="AX108" s="36">
        <f t="shared" si="9"/>
        <v>0</v>
      </c>
      <c r="AY108" s="36">
        <f t="shared" si="9"/>
        <v>0</v>
      </c>
      <c r="AZ108" s="34">
        <f t="shared" si="13"/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f t="shared" si="14"/>
        <v>2529.87</v>
      </c>
      <c r="BL108" s="37">
        <v>2021</v>
      </c>
    </row>
    <row r="109" spans="2:64" ht="63.75" x14ac:dyDescent="0.25">
      <c r="B109" s="6">
        <v>101</v>
      </c>
      <c r="C109" s="6" t="s">
        <v>71</v>
      </c>
      <c r="D109" s="6" t="s">
        <v>55</v>
      </c>
      <c r="E109" s="6" t="s">
        <v>44</v>
      </c>
      <c r="F109" s="6" t="s">
        <v>265</v>
      </c>
      <c r="G109" s="6" t="s">
        <v>28</v>
      </c>
      <c r="H109" s="6" t="s">
        <v>31</v>
      </c>
      <c r="I109" s="6" t="s">
        <v>28</v>
      </c>
      <c r="J109" s="6" t="s">
        <v>373</v>
      </c>
      <c r="K109" s="6">
        <v>48</v>
      </c>
      <c r="L109" s="6">
        <v>250</v>
      </c>
      <c r="M109" s="14">
        <v>250</v>
      </c>
      <c r="N109" s="9" t="s">
        <v>28</v>
      </c>
      <c r="O109" s="6">
        <v>40</v>
      </c>
      <c r="P109" s="6">
        <v>6</v>
      </c>
      <c r="Q109" s="27" t="s">
        <v>376</v>
      </c>
      <c r="R109" s="6"/>
      <c r="S109" s="33">
        <f t="shared" si="10"/>
        <v>631.4</v>
      </c>
      <c r="T109" s="34">
        <v>0</v>
      </c>
      <c r="U109" s="34">
        <v>0</v>
      </c>
      <c r="V109" s="34">
        <v>0</v>
      </c>
      <c r="W109" s="34">
        <v>631.4</v>
      </c>
      <c r="X109" s="33">
        <v>0</v>
      </c>
      <c r="Y109" s="34">
        <v>0</v>
      </c>
      <c r="Z109" s="33">
        <v>0</v>
      </c>
      <c r="AA109" s="33">
        <v>0</v>
      </c>
      <c r="AB109" s="33">
        <v>0</v>
      </c>
      <c r="AC109" s="33">
        <v>0</v>
      </c>
      <c r="AD109" s="35">
        <f t="shared" si="11"/>
        <v>617.19634999999994</v>
      </c>
      <c r="AE109" s="36">
        <v>0</v>
      </c>
      <c r="AF109" s="36">
        <v>0</v>
      </c>
      <c r="AG109" s="36">
        <v>0</v>
      </c>
      <c r="AH109" s="36">
        <v>617.19634999999994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3">
        <f t="shared" si="12"/>
        <v>14.203650000000023</v>
      </c>
      <c r="AP109" s="36">
        <v>0</v>
      </c>
      <c r="AQ109" s="36">
        <v>0</v>
      </c>
      <c r="AR109" s="36">
        <v>0</v>
      </c>
      <c r="AS109" s="36">
        <v>14.203650000000023</v>
      </c>
      <c r="AT109" s="36">
        <v>0</v>
      </c>
      <c r="AU109" s="36">
        <f t="shared" si="9"/>
        <v>0</v>
      </c>
      <c r="AV109" s="36">
        <f t="shared" si="9"/>
        <v>0</v>
      </c>
      <c r="AW109" s="36">
        <f t="shared" si="9"/>
        <v>0</v>
      </c>
      <c r="AX109" s="36">
        <f t="shared" si="9"/>
        <v>0</v>
      </c>
      <c r="AY109" s="36">
        <f t="shared" si="9"/>
        <v>0</v>
      </c>
      <c r="AZ109" s="34">
        <f t="shared" si="13"/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f t="shared" si="14"/>
        <v>631.4</v>
      </c>
      <c r="BL109" s="37">
        <v>2024</v>
      </c>
    </row>
    <row r="110" spans="2:64" ht="63.75" x14ac:dyDescent="0.25">
      <c r="B110" s="6">
        <v>102</v>
      </c>
      <c r="C110" s="6" t="s">
        <v>71</v>
      </c>
      <c r="D110" s="6" t="s">
        <v>55</v>
      </c>
      <c r="E110" s="6" t="s">
        <v>44</v>
      </c>
      <c r="F110" s="6" t="s">
        <v>266</v>
      </c>
      <c r="G110" s="6" t="s">
        <v>28</v>
      </c>
      <c r="H110" s="6" t="s">
        <v>31</v>
      </c>
      <c r="I110" s="6" t="s">
        <v>28</v>
      </c>
      <c r="J110" s="6" t="s">
        <v>373</v>
      </c>
      <c r="K110" s="6">
        <v>44</v>
      </c>
      <c r="L110" s="6">
        <v>187</v>
      </c>
      <c r="M110" s="14">
        <v>187</v>
      </c>
      <c r="N110" s="9" t="s">
        <v>28</v>
      </c>
      <c r="O110" s="6">
        <v>215</v>
      </c>
      <c r="P110" s="6">
        <v>6</v>
      </c>
      <c r="Q110" s="27" t="s">
        <v>375</v>
      </c>
      <c r="R110" s="6"/>
      <c r="S110" s="33">
        <f t="shared" si="10"/>
        <v>2532.3000000000002</v>
      </c>
      <c r="T110" s="34">
        <v>0</v>
      </c>
      <c r="U110" s="34">
        <v>0</v>
      </c>
      <c r="V110" s="34">
        <v>0</v>
      </c>
      <c r="W110" s="34">
        <v>0</v>
      </c>
      <c r="X110" s="33">
        <v>2532.3000000000002</v>
      </c>
      <c r="Y110" s="34">
        <v>0</v>
      </c>
      <c r="Z110" s="33">
        <v>0</v>
      </c>
      <c r="AA110" s="33">
        <v>0</v>
      </c>
      <c r="AB110" s="33">
        <v>0</v>
      </c>
      <c r="AC110" s="33">
        <v>0</v>
      </c>
      <c r="AD110" s="35">
        <f t="shared" si="11"/>
        <v>2475.4</v>
      </c>
      <c r="AE110" s="36">
        <v>0</v>
      </c>
      <c r="AF110" s="36">
        <v>0</v>
      </c>
      <c r="AG110" s="36">
        <v>0</v>
      </c>
      <c r="AH110" s="36">
        <v>0</v>
      </c>
      <c r="AI110" s="36">
        <v>2475.4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3">
        <f t="shared" si="12"/>
        <v>56.900000000000091</v>
      </c>
      <c r="AP110" s="36">
        <v>0</v>
      </c>
      <c r="AQ110" s="36">
        <v>0</v>
      </c>
      <c r="AR110" s="36">
        <v>0</v>
      </c>
      <c r="AS110" s="36">
        <v>0</v>
      </c>
      <c r="AT110" s="36">
        <f>X110-AI110</f>
        <v>56.900000000000091</v>
      </c>
      <c r="AU110" s="36">
        <f t="shared" si="9"/>
        <v>0</v>
      </c>
      <c r="AV110" s="36">
        <f t="shared" si="9"/>
        <v>0</v>
      </c>
      <c r="AW110" s="36">
        <f t="shared" si="9"/>
        <v>0</v>
      </c>
      <c r="AX110" s="36">
        <f t="shared" si="9"/>
        <v>0</v>
      </c>
      <c r="AY110" s="36">
        <f t="shared" si="9"/>
        <v>0</v>
      </c>
      <c r="AZ110" s="34">
        <f t="shared" si="13"/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f t="shared" si="14"/>
        <v>2532.3000000000002</v>
      </c>
      <c r="BL110" s="37">
        <v>2025</v>
      </c>
    </row>
    <row r="111" spans="2:64" ht="63.75" x14ac:dyDescent="0.25">
      <c r="B111" s="6">
        <v>103</v>
      </c>
      <c r="C111" s="6" t="s">
        <v>71</v>
      </c>
      <c r="D111" s="6" t="s">
        <v>55</v>
      </c>
      <c r="E111" s="6" t="s">
        <v>44</v>
      </c>
      <c r="F111" s="6" t="s">
        <v>267</v>
      </c>
      <c r="G111" s="6" t="s">
        <v>28</v>
      </c>
      <c r="H111" s="6" t="s">
        <v>31</v>
      </c>
      <c r="I111" s="6" t="s">
        <v>28</v>
      </c>
      <c r="J111" s="6" t="s">
        <v>373</v>
      </c>
      <c r="K111" s="6">
        <v>44</v>
      </c>
      <c r="L111" s="6">
        <v>511</v>
      </c>
      <c r="M111" s="14">
        <v>511</v>
      </c>
      <c r="N111" s="9" t="s">
        <v>28</v>
      </c>
      <c r="O111" s="6">
        <v>223</v>
      </c>
      <c r="P111" s="6">
        <v>10</v>
      </c>
      <c r="Q111" s="27" t="s">
        <v>375</v>
      </c>
      <c r="R111" s="6"/>
      <c r="S111" s="33">
        <f t="shared" si="10"/>
        <v>3810.32</v>
      </c>
      <c r="T111" s="34">
        <v>3810.32</v>
      </c>
      <c r="U111" s="34">
        <v>0</v>
      </c>
      <c r="V111" s="34">
        <v>0</v>
      </c>
      <c r="W111" s="34">
        <v>0</v>
      </c>
      <c r="X111" s="33">
        <v>0</v>
      </c>
      <c r="Y111" s="34">
        <v>0</v>
      </c>
      <c r="Z111" s="33">
        <v>0</v>
      </c>
      <c r="AA111" s="33">
        <v>0</v>
      </c>
      <c r="AB111" s="33">
        <v>0</v>
      </c>
      <c r="AC111" s="33">
        <v>0</v>
      </c>
      <c r="AD111" s="35">
        <f t="shared" si="11"/>
        <v>3724.4747200000002</v>
      </c>
      <c r="AE111" s="36">
        <v>3724.4747200000002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3">
        <f t="shared" si="12"/>
        <v>85.845279999999804</v>
      </c>
      <c r="AP111" s="36">
        <v>85.845279999999804</v>
      </c>
      <c r="AQ111" s="36">
        <v>0</v>
      </c>
      <c r="AR111" s="36">
        <v>0</v>
      </c>
      <c r="AS111" s="36">
        <v>0</v>
      </c>
      <c r="AT111" s="36">
        <v>0</v>
      </c>
      <c r="AU111" s="36">
        <f t="shared" si="9"/>
        <v>0</v>
      </c>
      <c r="AV111" s="36">
        <f t="shared" si="9"/>
        <v>0</v>
      </c>
      <c r="AW111" s="36">
        <f t="shared" si="9"/>
        <v>0</v>
      </c>
      <c r="AX111" s="36">
        <f t="shared" si="9"/>
        <v>0</v>
      </c>
      <c r="AY111" s="36">
        <f t="shared" si="9"/>
        <v>0</v>
      </c>
      <c r="AZ111" s="34">
        <f t="shared" si="13"/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f t="shared" si="14"/>
        <v>3810.32</v>
      </c>
      <c r="BL111" s="37">
        <v>2021</v>
      </c>
    </row>
    <row r="112" spans="2:64" ht="63.75" x14ac:dyDescent="0.25">
      <c r="B112" s="6">
        <v>104</v>
      </c>
      <c r="C112" s="6" t="s">
        <v>71</v>
      </c>
      <c r="D112" s="6" t="s">
        <v>55</v>
      </c>
      <c r="E112" s="6" t="s">
        <v>44</v>
      </c>
      <c r="F112" s="6" t="s">
        <v>268</v>
      </c>
      <c r="G112" s="6" t="s">
        <v>28</v>
      </c>
      <c r="H112" s="6" t="s">
        <v>31</v>
      </c>
      <c r="I112" s="6" t="s">
        <v>28</v>
      </c>
      <c r="J112" s="6" t="s">
        <v>373</v>
      </c>
      <c r="K112" s="6">
        <v>44</v>
      </c>
      <c r="L112" s="6">
        <v>431</v>
      </c>
      <c r="M112" s="14">
        <v>431</v>
      </c>
      <c r="N112" s="9" t="s">
        <v>28</v>
      </c>
      <c r="O112" s="6">
        <v>61</v>
      </c>
      <c r="P112" s="6">
        <v>8</v>
      </c>
      <c r="Q112" s="27" t="s">
        <v>375</v>
      </c>
      <c r="R112" s="6"/>
      <c r="S112" s="33">
        <f t="shared" si="10"/>
        <v>680.97106000000008</v>
      </c>
      <c r="T112" s="34">
        <v>0</v>
      </c>
      <c r="U112" s="34">
        <v>0</v>
      </c>
      <c r="V112" s="34">
        <v>0</v>
      </c>
      <c r="W112" s="34">
        <v>680.97106000000008</v>
      </c>
      <c r="X112" s="33">
        <v>0</v>
      </c>
      <c r="Y112" s="34">
        <v>0</v>
      </c>
      <c r="Z112" s="33">
        <v>0</v>
      </c>
      <c r="AA112" s="33">
        <v>0</v>
      </c>
      <c r="AB112" s="33">
        <v>0</v>
      </c>
      <c r="AC112" s="33">
        <v>0</v>
      </c>
      <c r="AD112" s="35">
        <f t="shared" si="11"/>
        <v>665.65229000000011</v>
      </c>
      <c r="AE112" s="36">
        <v>0</v>
      </c>
      <c r="AF112" s="36">
        <v>0</v>
      </c>
      <c r="AG112" s="36">
        <v>0</v>
      </c>
      <c r="AH112" s="36">
        <v>665.65229000000011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3">
        <f t="shared" si="12"/>
        <v>15.318770000000018</v>
      </c>
      <c r="AP112" s="36">
        <v>0</v>
      </c>
      <c r="AQ112" s="36">
        <v>0</v>
      </c>
      <c r="AR112" s="36">
        <v>0</v>
      </c>
      <c r="AS112" s="36">
        <v>15.318770000000018</v>
      </c>
      <c r="AT112" s="36">
        <v>0</v>
      </c>
      <c r="AU112" s="36">
        <f t="shared" si="9"/>
        <v>0</v>
      </c>
      <c r="AV112" s="36">
        <f t="shared" si="9"/>
        <v>0</v>
      </c>
      <c r="AW112" s="36">
        <f t="shared" si="9"/>
        <v>0</v>
      </c>
      <c r="AX112" s="36">
        <f t="shared" si="9"/>
        <v>0</v>
      </c>
      <c r="AY112" s="36">
        <f t="shared" si="9"/>
        <v>0</v>
      </c>
      <c r="AZ112" s="34">
        <f t="shared" si="13"/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f t="shared" si="14"/>
        <v>680.97106000000008</v>
      </c>
      <c r="BL112" s="37">
        <v>2024</v>
      </c>
    </row>
    <row r="113" spans="2:64" ht="63.75" x14ac:dyDescent="0.25">
      <c r="B113" s="6">
        <v>105</v>
      </c>
      <c r="C113" s="6" t="s">
        <v>71</v>
      </c>
      <c r="D113" s="6" t="s">
        <v>55</v>
      </c>
      <c r="E113" s="6" t="s">
        <v>44</v>
      </c>
      <c r="F113" s="6" t="s">
        <v>269</v>
      </c>
      <c r="G113" s="6" t="s">
        <v>28</v>
      </c>
      <c r="H113" s="6" t="s">
        <v>31</v>
      </c>
      <c r="I113" s="6" t="s">
        <v>28</v>
      </c>
      <c r="J113" s="6" t="s">
        <v>373</v>
      </c>
      <c r="K113" s="6">
        <v>42</v>
      </c>
      <c r="L113" s="6">
        <v>340</v>
      </c>
      <c r="M113" s="14">
        <v>340</v>
      </c>
      <c r="N113" s="9" t="s">
        <v>28</v>
      </c>
      <c r="O113" s="6">
        <v>196</v>
      </c>
      <c r="P113" s="6">
        <v>8</v>
      </c>
      <c r="Q113" s="27" t="s">
        <v>375</v>
      </c>
      <c r="R113" s="6"/>
      <c r="S113" s="33">
        <f t="shared" si="10"/>
        <v>1905.1200000000001</v>
      </c>
      <c r="T113" s="34">
        <v>0</v>
      </c>
      <c r="U113" s="34">
        <v>0</v>
      </c>
      <c r="V113" s="34">
        <v>0</v>
      </c>
      <c r="W113" s="34">
        <v>1905.1200000000001</v>
      </c>
      <c r="X113" s="33">
        <v>0</v>
      </c>
      <c r="Y113" s="34">
        <v>0</v>
      </c>
      <c r="Z113" s="33">
        <v>0</v>
      </c>
      <c r="AA113" s="33">
        <v>0</v>
      </c>
      <c r="AB113" s="33">
        <v>0</v>
      </c>
      <c r="AC113" s="33">
        <v>0</v>
      </c>
      <c r="AD113" s="35">
        <f t="shared" si="11"/>
        <v>1862.2634</v>
      </c>
      <c r="AE113" s="36">
        <v>0</v>
      </c>
      <c r="AF113" s="36">
        <v>0</v>
      </c>
      <c r="AG113" s="36">
        <v>0</v>
      </c>
      <c r="AH113" s="36">
        <v>1862.2634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3">
        <f t="shared" si="12"/>
        <v>42.856600000000093</v>
      </c>
      <c r="AP113" s="36">
        <v>0</v>
      </c>
      <c r="AQ113" s="36">
        <v>0</v>
      </c>
      <c r="AR113" s="36">
        <v>0</v>
      </c>
      <c r="AS113" s="36">
        <v>42.856600000000093</v>
      </c>
      <c r="AT113" s="36">
        <v>0</v>
      </c>
      <c r="AU113" s="36">
        <f t="shared" si="9"/>
        <v>0</v>
      </c>
      <c r="AV113" s="36">
        <f t="shared" si="9"/>
        <v>0</v>
      </c>
      <c r="AW113" s="36">
        <f t="shared" si="9"/>
        <v>0</v>
      </c>
      <c r="AX113" s="36">
        <f t="shared" si="9"/>
        <v>0</v>
      </c>
      <c r="AY113" s="36">
        <f t="shared" si="9"/>
        <v>0</v>
      </c>
      <c r="AZ113" s="34">
        <f t="shared" si="13"/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f t="shared" si="14"/>
        <v>1905.1200000000001</v>
      </c>
      <c r="BL113" s="37">
        <v>2024</v>
      </c>
    </row>
    <row r="114" spans="2:64" ht="63.75" x14ac:dyDescent="0.25">
      <c r="B114" s="6">
        <v>106</v>
      </c>
      <c r="C114" s="6" t="s">
        <v>71</v>
      </c>
      <c r="D114" s="6" t="s">
        <v>55</v>
      </c>
      <c r="E114" s="6" t="s">
        <v>44</v>
      </c>
      <c r="F114" s="6" t="s">
        <v>270</v>
      </c>
      <c r="G114" s="6" t="s">
        <v>28</v>
      </c>
      <c r="H114" s="6" t="s">
        <v>31</v>
      </c>
      <c r="I114" s="6" t="s">
        <v>28</v>
      </c>
      <c r="J114" s="6" t="s">
        <v>373</v>
      </c>
      <c r="K114" s="6">
        <v>44</v>
      </c>
      <c r="L114" s="6">
        <v>649</v>
      </c>
      <c r="M114" s="14">
        <v>649</v>
      </c>
      <c r="N114" s="9" t="s">
        <v>28</v>
      </c>
      <c r="O114" s="6">
        <v>81</v>
      </c>
      <c r="P114" s="6">
        <v>10</v>
      </c>
      <c r="Q114" s="27" t="s">
        <v>376</v>
      </c>
      <c r="R114" s="6"/>
      <c r="S114" s="33">
        <f t="shared" si="10"/>
        <v>972</v>
      </c>
      <c r="T114" s="34">
        <v>972</v>
      </c>
      <c r="U114" s="34">
        <v>0</v>
      </c>
      <c r="V114" s="34">
        <v>0</v>
      </c>
      <c r="W114" s="34">
        <v>0</v>
      </c>
      <c r="X114" s="33">
        <v>0</v>
      </c>
      <c r="Y114" s="34">
        <v>0</v>
      </c>
      <c r="Z114" s="33">
        <v>0</v>
      </c>
      <c r="AA114" s="33">
        <v>0</v>
      </c>
      <c r="AB114" s="33">
        <v>0</v>
      </c>
      <c r="AC114" s="33">
        <v>0</v>
      </c>
      <c r="AD114" s="35">
        <f t="shared" si="11"/>
        <v>950.10115000000008</v>
      </c>
      <c r="AE114" s="36">
        <v>950.10115000000008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3">
        <f t="shared" si="12"/>
        <v>21.898849999999978</v>
      </c>
      <c r="AP114" s="36">
        <v>21.898849999999978</v>
      </c>
      <c r="AQ114" s="36">
        <v>0</v>
      </c>
      <c r="AR114" s="36">
        <v>0</v>
      </c>
      <c r="AS114" s="36">
        <v>0</v>
      </c>
      <c r="AT114" s="36">
        <v>0</v>
      </c>
      <c r="AU114" s="36">
        <f t="shared" si="9"/>
        <v>0</v>
      </c>
      <c r="AV114" s="36">
        <f t="shared" si="9"/>
        <v>0</v>
      </c>
      <c r="AW114" s="36">
        <f t="shared" si="9"/>
        <v>0</v>
      </c>
      <c r="AX114" s="36">
        <f t="shared" si="9"/>
        <v>0</v>
      </c>
      <c r="AY114" s="36">
        <f t="shared" si="9"/>
        <v>0</v>
      </c>
      <c r="AZ114" s="34">
        <f t="shared" si="13"/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f t="shared" si="14"/>
        <v>972</v>
      </c>
      <c r="BL114" s="37">
        <v>2021</v>
      </c>
    </row>
    <row r="115" spans="2:64" ht="63.75" x14ac:dyDescent="0.25">
      <c r="B115" s="6">
        <v>107</v>
      </c>
      <c r="C115" s="6" t="s">
        <v>71</v>
      </c>
      <c r="D115" s="6" t="s">
        <v>55</v>
      </c>
      <c r="E115" s="6" t="s">
        <v>44</v>
      </c>
      <c r="F115" s="6" t="s">
        <v>271</v>
      </c>
      <c r="G115" s="6" t="s">
        <v>28</v>
      </c>
      <c r="H115" s="6" t="s">
        <v>31</v>
      </c>
      <c r="I115" s="6" t="s">
        <v>28</v>
      </c>
      <c r="J115" s="6" t="s">
        <v>373</v>
      </c>
      <c r="K115" s="6">
        <v>43</v>
      </c>
      <c r="L115" s="6">
        <v>318</v>
      </c>
      <c r="M115" s="14">
        <v>318</v>
      </c>
      <c r="N115" s="9" t="s">
        <v>28</v>
      </c>
      <c r="O115" s="6">
        <v>111</v>
      </c>
      <c r="P115" s="6">
        <v>8</v>
      </c>
      <c r="Q115" s="27" t="s">
        <v>375</v>
      </c>
      <c r="R115" s="6"/>
      <c r="S115" s="33">
        <f t="shared" si="10"/>
        <v>1248.99135</v>
      </c>
      <c r="T115" s="34">
        <v>0</v>
      </c>
      <c r="U115" s="34">
        <v>0</v>
      </c>
      <c r="V115" s="34">
        <v>1248.99135</v>
      </c>
      <c r="W115" s="34">
        <v>0</v>
      </c>
      <c r="X115" s="33">
        <v>0</v>
      </c>
      <c r="Y115" s="34">
        <v>0</v>
      </c>
      <c r="Z115" s="33">
        <v>0</v>
      </c>
      <c r="AA115" s="33">
        <v>0</v>
      </c>
      <c r="AB115" s="33">
        <v>0</v>
      </c>
      <c r="AC115" s="33">
        <v>0</v>
      </c>
      <c r="AD115" s="35">
        <f t="shared" si="11"/>
        <v>1220.28233</v>
      </c>
      <c r="AE115" s="36">
        <v>0</v>
      </c>
      <c r="AF115" s="36">
        <v>0</v>
      </c>
      <c r="AG115" s="36">
        <v>1220.28233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3">
        <f t="shared" si="12"/>
        <v>28.70902000000002</v>
      </c>
      <c r="AP115" s="36">
        <v>0</v>
      </c>
      <c r="AQ115" s="36">
        <v>0</v>
      </c>
      <c r="AR115" s="36">
        <v>28.70902000000002</v>
      </c>
      <c r="AS115" s="36">
        <v>0</v>
      </c>
      <c r="AT115" s="36">
        <v>0</v>
      </c>
      <c r="AU115" s="36">
        <f t="shared" si="9"/>
        <v>0</v>
      </c>
      <c r="AV115" s="36">
        <f t="shared" si="9"/>
        <v>0</v>
      </c>
      <c r="AW115" s="36">
        <f t="shared" si="9"/>
        <v>0</v>
      </c>
      <c r="AX115" s="36">
        <f t="shared" si="9"/>
        <v>0</v>
      </c>
      <c r="AY115" s="36">
        <f t="shared" si="9"/>
        <v>0</v>
      </c>
      <c r="AZ115" s="34">
        <f t="shared" si="13"/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f t="shared" si="14"/>
        <v>1248.99135</v>
      </c>
      <c r="BL115" s="37">
        <v>2023</v>
      </c>
    </row>
    <row r="116" spans="2:64" ht="63.75" x14ac:dyDescent="0.25">
      <c r="B116" s="6">
        <v>108</v>
      </c>
      <c r="C116" s="6" t="s">
        <v>71</v>
      </c>
      <c r="D116" s="6" t="s">
        <v>55</v>
      </c>
      <c r="E116" s="6" t="s">
        <v>44</v>
      </c>
      <c r="F116" s="6" t="s">
        <v>272</v>
      </c>
      <c r="G116" s="6" t="s">
        <v>28</v>
      </c>
      <c r="H116" s="6" t="s">
        <v>31</v>
      </c>
      <c r="I116" s="6" t="s">
        <v>28</v>
      </c>
      <c r="J116" s="6" t="s">
        <v>373</v>
      </c>
      <c r="K116" s="6">
        <v>42</v>
      </c>
      <c r="L116" s="6">
        <v>593</v>
      </c>
      <c r="M116" s="14">
        <v>593</v>
      </c>
      <c r="N116" s="9" t="s">
        <v>28</v>
      </c>
      <c r="O116" s="6">
        <v>66</v>
      </c>
      <c r="P116" s="6">
        <v>10</v>
      </c>
      <c r="Q116" s="27" t="s">
        <v>375</v>
      </c>
      <c r="R116" s="6"/>
      <c r="S116" s="33">
        <f t="shared" si="10"/>
        <v>748.44</v>
      </c>
      <c r="T116" s="34">
        <v>0</v>
      </c>
      <c r="U116" s="34">
        <v>0</v>
      </c>
      <c r="V116" s="34">
        <v>0</v>
      </c>
      <c r="W116" s="34">
        <v>748.44</v>
      </c>
      <c r="X116" s="33">
        <v>0</v>
      </c>
      <c r="Y116" s="34">
        <v>0</v>
      </c>
      <c r="Z116" s="33">
        <v>0</v>
      </c>
      <c r="AA116" s="33">
        <v>0</v>
      </c>
      <c r="AB116" s="33">
        <v>0</v>
      </c>
      <c r="AC116" s="33">
        <v>0</v>
      </c>
      <c r="AD116" s="35">
        <f t="shared" si="11"/>
        <v>731.60347999999999</v>
      </c>
      <c r="AE116" s="36">
        <v>0</v>
      </c>
      <c r="AF116" s="36">
        <v>0</v>
      </c>
      <c r="AG116" s="36">
        <v>0</v>
      </c>
      <c r="AH116" s="36">
        <v>731.60347999999999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3">
        <f t="shared" si="12"/>
        <v>16.836520000000018</v>
      </c>
      <c r="AP116" s="36">
        <v>0</v>
      </c>
      <c r="AQ116" s="36">
        <v>0</v>
      </c>
      <c r="AR116" s="36">
        <v>0</v>
      </c>
      <c r="AS116" s="36">
        <v>16.836520000000018</v>
      </c>
      <c r="AT116" s="36">
        <v>0</v>
      </c>
      <c r="AU116" s="36">
        <f t="shared" si="9"/>
        <v>0</v>
      </c>
      <c r="AV116" s="36">
        <f t="shared" si="9"/>
        <v>0</v>
      </c>
      <c r="AW116" s="36">
        <f t="shared" si="9"/>
        <v>0</v>
      </c>
      <c r="AX116" s="36">
        <f t="shared" si="9"/>
        <v>0</v>
      </c>
      <c r="AY116" s="36">
        <f t="shared" si="9"/>
        <v>0</v>
      </c>
      <c r="AZ116" s="34">
        <f t="shared" si="13"/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f t="shared" si="14"/>
        <v>748.44</v>
      </c>
      <c r="BL116" s="37">
        <v>2024</v>
      </c>
    </row>
    <row r="117" spans="2:64" ht="102" x14ac:dyDescent="0.25">
      <c r="B117" s="6">
        <v>109</v>
      </c>
      <c r="C117" s="6" t="s">
        <v>73</v>
      </c>
      <c r="D117" s="6" t="s">
        <v>55</v>
      </c>
      <c r="E117" s="6" t="s">
        <v>44</v>
      </c>
      <c r="F117" s="6" t="s">
        <v>273</v>
      </c>
      <c r="G117" s="6" t="s">
        <v>28</v>
      </c>
      <c r="H117" s="6" t="s">
        <v>31</v>
      </c>
      <c r="I117" s="6" t="s">
        <v>28</v>
      </c>
      <c r="J117" s="6" t="s">
        <v>373</v>
      </c>
      <c r="K117" s="6">
        <v>63</v>
      </c>
      <c r="L117" s="6">
        <v>108</v>
      </c>
      <c r="M117" s="14">
        <v>108</v>
      </c>
      <c r="N117" s="9" t="s">
        <v>28</v>
      </c>
      <c r="O117" s="6">
        <v>42</v>
      </c>
      <c r="P117" s="6">
        <v>12</v>
      </c>
      <c r="Q117" s="27" t="s">
        <v>376</v>
      </c>
      <c r="R117" s="6"/>
      <c r="S117" s="33">
        <f t="shared" si="10"/>
        <v>1012.5</v>
      </c>
      <c r="T117" s="34">
        <v>0</v>
      </c>
      <c r="U117" s="34">
        <v>0</v>
      </c>
      <c r="V117" s="34">
        <v>0</v>
      </c>
      <c r="W117" s="34">
        <v>1012.5</v>
      </c>
      <c r="X117" s="33">
        <v>0</v>
      </c>
      <c r="Y117" s="34">
        <v>0</v>
      </c>
      <c r="Z117" s="33">
        <v>0</v>
      </c>
      <c r="AA117" s="33">
        <v>0</v>
      </c>
      <c r="AB117" s="33">
        <v>0</v>
      </c>
      <c r="AC117" s="33">
        <v>0</v>
      </c>
      <c r="AD117" s="35">
        <f t="shared" si="11"/>
        <v>989.72331999999994</v>
      </c>
      <c r="AE117" s="36">
        <v>0</v>
      </c>
      <c r="AF117" s="36">
        <v>0</v>
      </c>
      <c r="AG117" s="36">
        <v>0</v>
      </c>
      <c r="AH117" s="36">
        <v>989.72331999999994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3">
        <f t="shared" si="12"/>
        <v>22.776680000000052</v>
      </c>
      <c r="AP117" s="36">
        <v>0</v>
      </c>
      <c r="AQ117" s="36">
        <v>0</v>
      </c>
      <c r="AR117" s="36">
        <v>0</v>
      </c>
      <c r="AS117" s="36">
        <v>22.776680000000052</v>
      </c>
      <c r="AT117" s="36">
        <v>0</v>
      </c>
      <c r="AU117" s="36">
        <f t="shared" si="9"/>
        <v>0</v>
      </c>
      <c r="AV117" s="36">
        <f t="shared" si="9"/>
        <v>0</v>
      </c>
      <c r="AW117" s="36">
        <f t="shared" si="9"/>
        <v>0</v>
      </c>
      <c r="AX117" s="36">
        <f t="shared" si="9"/>
        <v>0</v>
      </c>
      <c r="AY117" s="36">
        <f t="shared" si="9"/>
        <v>0</v>
      </c>
      <c r="AZ117" s="34">
        <f t="shared" si="13"/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f t="shared" si="14"/>
        <v>1012.5</v>
      </c>
      <c r="BL117" s="37">
        <v>2024</v>
      </c>
    </row>
    <row r="118" spans="2:64" ht="63.75" x14ac:dyDescent="0.25">
      <c r="B118" s="6">
        <v>110</v>
      </c>
      <c r="C118" s="6" t="s">
        <v>74</v>
      </c>
      <c r="D118" s="6" t="s">
        <v>55</v>
      </c>
      <c r="E118" s="6" t="s">
        <v>44</v>
      </c>
      <c r="F118" s="6" t="s">
        <v>274</v>
      </c>
      <c r="G118" s="6" t="s">
        <v>28</v>
      </c>
      <c r="H118" s="6" t="s">
        <v>31</v>
      </c>
      <c r="I118" s="6" t="s">
        <v>28</v>
      </c>
      <c r="J118" s="6" t="s">
        <v>373</v>
      </c>
      <c r="K118" s="6">
        <v>60</v>
      </c>
      <c r="L118" s="6">
        <v>557</v>
      </c>
      <c r="M118" s="14">
        <v>557</v>
      </c>
      <c r="N118" s="9" t="s">
        <v>28</v>
      </c>
      <c r="O118" s="6">
        <v>71.900000000000006</v>
      </c>
      <c r="P118" s="6">
        <v>10</v>
      </c>
      <c r="Q118" s="27" t="s">
        <v>375</v>
      </c>
      <c r="R118" s="6"/>
      <c r="S118" s="33">
        <f t="shared" si="10"/>
        <v>1472.13</v>
      </c>
      <c r="T118" s="34">
        <v>1472.13</v>
      </c>
      <c r="U118" s="34">
        <v>0</v>
      </c>
      <c r="V118" s="34">
        <v>0</v>
      </c>
      <c r="W118" s="34">
        <v>0</v>
      </c>
      <c r="X118" s="33">
        <v>0</v>
      </c>
      <c r="Y118" s="34">
        <v>0</v>
      </c>
      <c r="Z118" s="33">
        <v>0</v>
      </c>
      <c r="AA118" s="33">
        <v>0</v>
      </c>
      <c r="AB118" s="33">
        <v>0</v>
      </c>
      <c r="AC118" s="33">
        <v>0</v>
      </c>
      <c r="AD118" s="35">
        <f t="shared" si="11"/>
        <v>1438.9633899999999</v>
      </c>
      <c r="AE118" s="36">
        <v>1438.9633899999999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3">
        <f t="shared" si="12"/>
        <v>33.166610000000105</v>
      </c>
      <c r="AP118" s="36">
        <v>33.166610000000105</v>
      </c>
      <c r="AQ118" s="36">
        <v>0</v>
      </c>
      <c r="AR118" s="36">
        <v>0</v>
      </c>
      <c r="AS118" s="36">
        <v>0</v>
      </c>
      <c r="AT118" s="36">
        <v>0</v>
      </c>
      <c r="AU118" s="36">
        <f t="shared" si="9"/>
        <v>0</v>
      </c>
      <c r="AV118" s="36">
        <f t="shared" si="9"/>
        <v>0</v>
      </c>
      <c r="AW118" s="36">
        <f t="shared" si="9"/>
        <v>0</v>
      </c>
      <c r="AX118" s="36">
        <f t="shared" si="9"/>
        <v>0</v>
      </c>
      <c r="AY118" s="36">
        <f t="shared" si="9"/>
        <v>0</v>
      </c>
      <c r="AZ118" s="34">
        <f t="shared" si="13"/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f t="shared" si="14"/>
        <v>1472.13</v>
      </c>
      <c r="BL118" s="37">
        <v>2021</v>
      </c>
    </row>
    <row r="119" spans="2:64" ht="63.75" x14ac:dyDescent="0.25">
      <c r="B119" s="6">
        <v>111</v>
      </c>
      <c r="C119" s="6" t="s">
        <v>74</v>
      </c>
      <c r="D119" s="6" t="s">
        <v>55</v>
      </c>
      <c r="E119" s="6" t="s">
        <v>44</v>
      </c>
      <c r="F119" s="6" t="s">
        <v>275</v>
      </c>
      <c r="G119" s="6" t="s">
        <v>28</v>
      </c>
      <c r="H119" s="6" t="s">
        <v>31</v>
      </c>
      <c r="I119" s="6" t="s">
        <v>28</v>
      </c>
      <c r="J119" s="6" t="s">
        <v>373</v>
      </c>
      <c r="K119" s="6">
        <v>56</v>
      </c>
      <c r="L119" s="6">
        <v>371</v>
      </c>
      <c r="M119" s="14">
        <v>371</v>
      </c>
      <c r="N119" s="9" t="s">
        <v>28</v>
      </c>
      <c r="O119" s="6">
        <v>99.7</v>
      </c>
      <c r="P119" s="6">
        <v>10</v>
      </c>
      <c r="Q119" s="27" t="s">
        <v>376</v>
      </c>
      <c r="R119" s="6"/>
      <c r="S119" s="33">
        <f t="shared" si="10"/>
        <v>1487.17</v>
      </c>
      <c r="T119" s="34">
        <v>1487.17</v>
      </c>
      <c r="U119" s="34">
        <v>0</v>
      </c>
      <c r="V119" s="34">
        <v>0</v>
      </c>
      <c r="W119" s="34">
        <v>0</v>
      </c>
      <c r="X119" s="33">
        <v>0</v>
      </c>
      <c r="Y119" s="34">
        <v>0</v>
      </c>
      <c r="Z119" s="33">
        <v>0</v>
      </c>
      <c r="AA119" s="33">
        <v>0</v>
      </c>
      <c r="AB119" s="33">
        <v>0</v>
      </c>
      <c r="AC119" s="33">
        <v>0</v>
      </c>
      <c r="AD119" s="35">
        <f t="shared" si="11"/>
        <v>1453.66454</v>
      </c>
      <c r="AE119" s="36">
        <v>1453.66454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3">
        <f t="shared" si="12"/>
        <v>33.505459999999964</v>
      </c>
      <c r="AP119" s="36">
        <v>33.505459999999964</v>
      </c>
      <c r="AQ119" s="36">
        <v>0</v>
      </c>
      <c r="AR119" s="36">
        <v>0</v>
      </c>
      <c r="AS119" s="36">
        <v>0</v>
      </c>
      <c r="AT119" s="36">
        <v>0</v>
      </c>
      <c r="AU119" s="36">
        <f t="shared" si="9"/>
        <v>0</v>
      </c>
      <c r="AV119" s="36">
        <f t="shared" si="9"/>
        <v>0</v>
      </c>
      <c r="AW119" s="36">
        <f t="shared" si="9"/>
        <v>0</v>
      </c>
      <c r="AX119" s="36">
        <f t="shared" si="9"/>
        <v>0</v>
      </c>
      <c r="AY119" s="36">
        <f t="shared" si="9"/>
        <v>0</v>
      </c>
      <c r="AZ119" s="34">
        <f t="shared" si="13"/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f t="shared" si="14"/>
        <v>1487.17</v>
      </c>
      <c r="BL119" s="37">
        <v>2021</v>
      </c>
    </row>
    <row r="120" spans="2:64" ht="63.75" x14ac:dyDescent="0.25">
      <c r="B120" s="6">
        <v>112</v>
      </c>
      <c r="C120" s="6" t="s">
        <v>74</v>
      </c>
      <c r="D120" s="6" t="s">
        <v>55</v>
      </c>
      <c r="E120" s="6" t="s">
        <v>44</v>
      </c>
      <c r="F120" s="6" t="s">
        <v>276</v>
      </c>
      <c r="G120" s="6" t="s">
        <v>28</v>
      </c>
      <c r="H120" s="6" t="s">
        <v>31</v>
      </c>
      <c r="I120" s="6" t="s">
        <v>28</v>
      </c>
      <c r="J120" s="6" t="s">
        <v>373</v>
      </c>
      <c r="K120" s="6">
        <v>56</v>
      </c>
      <c r="L120" s="6">
        <v>303</v>
      </c>
      <c r="M120" s="14">
        <v>303</v>
      </c>
      <c r="N120" s="9" t="s">
        <v>28</v>
      </c>
      <c r="O120" s="6">
        <v>170.6</v>
      </c>
      <c r="P120" s="6">
        <v>10</v>
      </c>
      <c r="Q120" s="27" t="s">
        <v>375</v>
      </c>
      <c r="R120" s="6"/>
      <c r="S120" s="33">
        <f t="shared" si="10"/>
        <v>2404.6799999999998</v>
      </c>
      <c r="T120" s="34">
        <v>2404.6799999999998</v>
      </c>
      <c r="U120" s="34">
        <v>0</v>
      </c>
      <c r="V120" s="34">
        <v>0</v>
      </c>
      <c r="W120" s="34">
        <v>0</v>
      </c>
      <c r="X120" s="33">
        <v>0</v>
      </c>
      <c r="Y120" s="34">
        <v>0</v>
      </c>
      <c r="Z120" s="33">
        <v>0</v>
      </c>
      <c r="AA120" s="33">
        <v>0</v>
      </c>
      <c r="AB120" s="33">
        <v>0</v>
      </c>
      <c r="AC120" s="33">
        <v>0</v>
      </c>
      <c r="AD120" s="35">
        <f t="shared" si="11"/>
        <v>2350.5033399999998</v>
      </c>
      <c r="AE120" s="36">
        <v>2350.5033399999998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3">
        <f t="shared" si="12"/>
        <v>54.176660000000147</v>
      </c>
      <c r="AP120" s="36">
        <v>54.176660000000147</v>
      </c>
      <c r="AQ120" s="36">
        <v>0</v>
      </c>
      <c r="AR120" s="36">
        <v>0</v>
      </c>
      <c r="AS120" s="36">
        <v>0</v>
      </c>
      <c r="AT120" s="36">
        <v>0</v>
      </c>
      <c r="AU120" s="36">
        <f t="shared" si="9"/>
        <v>0</v>
      </c>
      <c r="AV120" s="36">
        <f t="shared" si="9"/>
        <v>0</v>
      </c>
      <c r="AW120" s="36">
        <f t="shared" si="9"/>
        <v>0</v>
      </c>
      <c r="AX120" s="36">
        <f t="shared" si="9"/>
        <v>0</v>
      </c>
      <c r="AY120" s="36">
        <f t="shared" si="9"/>
        <v>0</v>
      </c>
      <c r="AZ120" s="34">
        <f t="shared" si="13"/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f t="shared" si="14"/>
        <v>2404.6799999999998</v>
      </c>
      <c r="BL120" s="37">
        <v>2021</v>
      </c>
    </row>
    <row r="121" spans="2:64" ht="63.75" x14ac:dyDescent="0.25">
      <c r="B121" s="6">
        <v>113</v>
      </c>
      <c r="C121" s="6" t="s">
        <v>75</v>
      </c>
      <c r="D121" s="6" t="s">
        <v>55</v>
      </c>
      <c r="E121" s="6" t="s">
        <v>44</v>
      </c>
      <c r="F121" s="6" t="s">
        <v>277</v>
      </c>
      <c r="G121" s="6" t="s">
        <v>28</v>
      </c>
      <c r="H121" s="6" t="s">
        <v>31</v>
      </c>
      <c r="I121" s="6" t="s">
        <v>28</v>
      </c>
      <c r="J121" s="6" t="s">
        <v>373</v>
      </c>
      <c r="K121" s="6">
        <v>60</v>
      </c>
      <c r="L121" s="6">
        <v>356</v>
      </c>
      <c r="M121" s="14">
        <v>356</v>
      </c>
      <c r="N121" s="9" t="s">
        <v>28</v>
      </c>
      <c r="O121" s="6">
        <v>60</v>
      </c>
      <c r="P121" s="6">
        <v>10</v>
      </c>
      <c r="Q121" s="27" t="s">
        <v>376</v>
      </c>
      <c r="R121" s="6"/>
      <c r="S121" s="33">
        <f t="shared" si="10"/>
        <v>899.2</v>
      </c>
      <c r="T121" s="34">
        <v>0</v>
      </c>
      <c r="U121" s="34">
        <v>0</v>
      </c>
      <c r="V121" s="34">
        <v>0</v>
      </c>
      <c r="W121" s="34">
        <v>0</v>
      </c>
      <c r="X121" s="33">
        <v>899.2</v>
      </c>
      <c r="Y121" s="34">
        <v>0</v>
      </c>
      <c r="Z121" s="33">
        <v>0</v>
      </c>
      <c r="AA121" s="33">
        <v>0</v>
      </c>
      <c r="AB121" s="33">
        <v>0</v>
      </c>
      <c r="AC121" s="33">
        <v>0</v>
      </c>
      <c r="AD121" s="35">
        <f t="shared" si="11"/>
        <v>879</v>
      </c>
      <c r="AE121" s="36">
        <v>0</v>
      </c>
      <c r="AF121" s="36">
        <v>0</v>
      </c>
      <c r="AG121" s="36">
        <v>0</v>
      </c>
      <c r="AH121" s="36">
        <v>0</v>
      </c>
      <c r="AI121" s="36">
        <v>879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3">
        <f t="shared" si="12"/>
        <v>20.200000000000045</v>
      </c>
      <c r="AP121" s="36">
        <v>0</v>
      </c>
      <c r="AQ121" s="36">
        <v>0</v>
      </c>
      <c r="AR121" s="36">
        <v>0</v>
      </c>
      <c r="AS121" s="36">
        <v>0</v>
      </c>
      <c r="AT121" s="36">
        <f t="shared" ref="AT121:AT123" si="18">X121-AI121</f>
        <v>20.200000000000045</v>
      </c>
      <c r="AU121" s="36">
        <f t="shared" si="9"/>
        <v>0</v>
      </c>
      <c r="AV121" s="36">
        <f t="shared" si="9"/>
        <v>0</v>
      </c>
      <c r="AW121" s="36">
        <f t="shared" si="9"/>
        <v>0</v>
      </c>
      <c r="AX121" s="36">
        <f t="shared" si="9"/>
        <v>0</v>
      </c>
      <c r="AY121" s="36">
        <f t="shared" si="9"/>
        <v>0</v>
      </c>
      <c r="AZ121" s="34">
        <f t="shared" si="13"/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f t="shared" si="14"/>
        <v>899.2</v>
      </c>
      <c r="BL121" s="37">
        <v>2025</v>
      </c>
    </row>
    <row r="122" spans="2:64" ht="63.75" x14ac:dyDescent="0.25">
      <c r="B122" s="6">
        <v>114</v>
      </c>
      <c r="C122" s="6" t="s">
        <v>75</v>
      </c>
      <c r="D122" s="6" t="s">
        <v>55</v>
      </c>
      <c r="E122" s="6" t="s">
        <v>44</v>
      </c>
      <c r="F122" s="6" t="s">
        <v>278</v>
      </c>
      <c r="G122" s="6" t="s">
        <v>28</v>
      </c>
      <c r="H122" s="6" t="s">
        <v>31</v>
      </c>
      <c r="I122" s="6" t="s">
        <v>28</v>
      </c>
      <c r="J122" s="6" t="s">
        <v>373</v>
      </c>
      <c r="K122" s="6">
        <v>58</v>
      </c>
      <c r="L122" s="6">
        <v>495</v>
      </c>
      <c r="M122" s="14">
        <v>495</v>
      </c>
      <c r="N122" s="9" t="s">
        <v>28</v>
      </c>
      <c r="O122" s="6">
        <v>75.400000000000006</v>
      </c>
      <c r="P122" s="6">
        <v>10</v>
      </c>
      <c r="Q122" s="27" t="s">
        <v>376</v>
      </c>
      <c r="R122" s="6"/>
      <c r="S122" s="33">
        <f t="shared" si="10"/>
        <v>1100</v>
      </c>
      <c r="T122" s="34">
        <v>0</v>
      </c>
      <c r="U122" s="34">
        <v>0</v>
      </c>
      <c r="V122" s="34">
        <v>0</v>
      </c>
      <c r="W122" s="34">
        <v>0</v>
      </c>
      <c r="X122" s="33">
        <v>1100</v>
      </c>
      <c r="Y122" s="34">
        <v>0</v>
      </c>
      <c r="Z122" s="33">
        <v>0</v>
      </c>
      <c r="AA122" s="33">
        <v>0</v>
      </c>
      <c r="AB122" s="33">
        <v>0</v>
      </c>
      <c r="AC122" s="33">
        <v>0</v>
      </c>
      <c r="AD122" s="35">
        <f t="shared" si="11"/>
        <v>1075.2</v>
      </c>
      <c r="AE122" s="36">
        <v>0</v>
      </c>
      <c r="AF122" s="36">
        <v>0</v>
      </c>
      <c r="AG122" s="36">
        <v>0</v>
      </c>
      <c r="AH122" s="36">
        <v>0</v>
      </c>
      <c r="AI122" s="36">
        <v>1075.2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3">
        <f t="shared" si="12"/>
        <v>24.799999999999955</v>
      </c>
      <c r="AP122" s="36">
        <v>0</v>
      </c>
      <c r="AQ122" s="36">
        <v>0</v>
      </c>
      <c r="AR122" s="36">
        <v>0</v>
      </c>
      <c r="AS122" s="36">
        <v>0</v>
      </c>
      <c r="AT122" s="36">
        <f t="shared" si="18"/>
        <v>24.799999999999955</v>
      </c>
      <c r="AU122" s="36">
        <f t="shared" si="9"/>
        <v>0</v>
      </c>
      <c r="AV122" s="36">
        <f t="shared" si="9"/>
        <v>0</v>
      </c>
      <c r="AW122" s="36">
        <f t="shared" si="9"/>
        <v>0</v>
      </c>
      <c r="AX122" s="36">
        <f t="shared" si="9"/>
        <v>0</v>
      </c>
      <c r="AY122" s="36">
        <f t="shared" si="9"/>
        <v>0</v>
      </c>
      <c r="AZ122" s="34">
        <f t="shared" si="13"/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f t="shared" si="14"/>
        <v>1100</v>
      </c>
      <c r="BL122" s="37">
        <v>2025</v>
      </c>
    </row>
    <row r="123" spans="2:64" ht="63.75" x14ac:dyDescent="0.25">
      <c r="B123" s="6">
        <v>115</v>
      </c>
      <c r="C123" s="6" t="s">
        <v>75</v>
      </c>
      <c r="D123" s="6" t="s">
        <v>55</v>
      </c>
      <c r="E123" s="6" t="s">
        <v>44</v>
      </c>
      <c r="F123" s="6" t="s">
        <v>279</v>
      </c>
      <c r="G123" s="6" t="s">
        <v>28</v>
      </c>
      <c r="H123" s="6" t="s">
        <v>31</v>
      </c>
      <c r="I123" s="6" t="s">
        <v>28</v>
      </c>
      <c r="J123" s="6" t="s">
        <v>373</v>
      </c>
      <c r="K123" s="6">
        <v>55</v>
      </c>
      <c r="L123" s="6">
        <v>206</v>
      </c>
      <c r="M123" s="14">
        <v>206</v>
      </c>
      <c r="N123" s="9" t="s">
        <v>28</v>
      </c>
      <c r="O123" s="6">
        <v>43.3</v>
      </c>
      <c r="P123" s="6">
        <v>10</v>
      </c>
      <c r="Q123" s="27" t="s">
        <v>375</v>
      </c>
      <c r="R123" s="6"/>
      <c r="S123" s="33">
        <f t="shared" si="10"/>
        <v>682.7</v>
      </c>
      <c r="T123" s="34">
        <v>0</v>
      </c>
      <c r="U123" s="34">
        <v>0</v>
      </c>
      <c r="V123" s="34">
        <v>0</v>
      </c>
      <c r="W123" s="34">
        <v>0</v>
      </c>
      <c r="X123" s="33">
        <v>682.7</v>
      </c>
      <c r="Y123" s="34">
        <v>0</v>
      </c>
      <c r="Z123" s="33">
        <v>0</v>
      </c>
      <c r="AA123" s="33">
        <v>0</v>
      </c>
      <c r="AB123" s="33">
        <v>0</v>
      </c>
      <c r="AC123" s="33">
        <v>0</v>
      </c>
      <c r="AD123" s="35">
        <f t="shared" si="11"/>
        <v>667.4</v>
      </c>
      <c r="AE123" s="36">
        <v>0</v>
      </c>
      <c r="AF123" s="36">
        <v>0</v>
      </c>
      <c r="AG123" s="36">
        <v>0</v>
      </c>
      <c r="AH123" s="36">
        <v>0</v>
      </c>
      <c r="AI123" s="36">
        <v>667.4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3">
        <f t="shared" si="12"/>
        <v>15.300000000000068</v>
      </c>
      <c r="AP123" s="36">
        <v>0</v>
      </c>
      <c r="AQ123" s="36">
        <v>0</v>
      </c>
      <c r="AR123" s="36">
        <v>0</v>
      </c>
      <c r="AS123" s="36">
        <v>0</v>
      </c>
      <c r="AT123" s="36">
        <f t="shared" si="18"/>
        <v>15.300000000000068</v>
      </c>
      <c r="AU123" s="36">
        <f t="shared" si="9"/>
        <v>0</v>
      </c>
      <c r="AV123" s="36">
        <f t="shared" si="9"/>
        <v>0</v>
      </c>
      <c r="AW123" s="36">
        <f t="shared" si="9"/>
        <v>0</v>
      </c>
      <c r="AX123" s="36">
        <f t="shared" si="9"/>
        <v>0</v>
      </c>
      <c r="AY123" s="36">
        <f t="shared" si="9"/>
        <v>0</v>
      </c>
      <c r="AZ123" s="34">
        <f t="shared" si="13"/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f t="shared" si="14"/>
        <v>682.7</v>
      </c>
      <c r="BL123" s="37">
        <v>2025</v>
      </c>
    </row>
    <row r="124" spans="2:64" ht="63.75" x14ac:dyDescent="0.25">
      <c r="B124" s="6">
        <v>116</v>
      </c>
      <c r="C124" s="6" t="s">
        <v>75</v>
      </c>
      <c r="D124" s="6" t="s">
        <v>55</v>
      </c>
      <c r="E124" s="6" t="s">
        <v>44</v>
      </c>
      <c r="F124" s="6" t="s">
        <v>280</v>
      </c>
      <c r="G124" s="6" t="s">
        <v>28</v>
      </c>
      <c r="H124" s="6" t="s">
        <v>31</v>
      </c>
      <c r="I124" s="6" t="s">
        <v>28</v>
      </c>
      <c r="J124" s="6" t="s">
        <v>373</v>
      </c>
      <c r="K124" s="6">
        <v>56</v>
      </c>
      <c r="L124" s="6">
        <v>200</v>
      </c>
      <c r="M124" s="14">
        <v>200</v>
      </c>
      <c r="N124" s="9" t="s">
        <v>28</v>
      </c>
      <c r="O124" s="6">
        <v>74.900000000000006</v>
      </c>
      <c r="P124" s="6">
        <v>10</v>
      </c>
      <c r="Q124" s="27" t="s">
        <v>376</v>
      </c>
      <c r="R124" s="6"/>
      <c r="S124" s="33">
        <f t="shared" si="10"/>
        <v>1178.68499</v>
      </c>
      <c r="T124" s="34">
        <v>0</v>
      </c>
      <c r="U124" s="34">
        <v>0</v>
      </c>
      <c r="V124" s="34">
        <v>0</v>
      </c>
      <c r="W124" s="34">
        <v>1178.68499</v>
      </c>
      <c r="X124" s="33">
        <v>0</v>
      </c>
      <c r="Y124" s="34">
        <v>0</v>
      </c>
      <c r="Z124" s="33">
        <v>0</v>
      </c>
      <c r="AA124" s="33">
        <v>0</v>
      </c>
      <c r="AB124" s="33">
        <v>0</v>
      </c>
      <c r="AC124" s="33">
        <v>0</v>
      </c>
      <c r="AD124" s="35">
        <f t="shared" si="11"/>
        <v>1152.1698999999999</v>
      </c>
      <c r="AE124" s="36">
        <v>0</v>
      </c>
      <c r="AF124" s="36">
        <v>0</v>
      </c>
      <c r="AG124" s="36">
        <v>0</v>
      </c>
      <c r="AH124" s="36">
        <v>1152.1698999999999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3">
        <f t="shared" si="12"/>
        <v>26.515090000000086</v>
      </c>
      <c r="AP124" s="36">
        <v>0</v>
      </c>
      <c r="AQ124" s="36">
        <v>0</v>
      </c>
      <c r="AR124" s="36">
        <v>0</v>
      </c>
      <c r="AS124" s="36">
        <v>26.515090000000086</v>
      </c>
      <c r="AT124" s="36">
        <v>0</v>
      </c>
      <c r="AU124" s="36">
        <f t="shared" ref="AU124:AY175" si="19">Y124-AJ124</f>
        <v>0</v>
      </c>
      <c r="AV124" s="36">
        <f t="shared" si="19"/>
        <v>0</v>
      </c>
      <c r="AW124" s="36">
        <f t="shared" si="19"/>
        <v>0</v>
      </c>
      <c r="AX124" s="36">
        <f t="shared" si="19"/>
        <v>0</v>
      </c>
      <c r="AY124" s="36">
        <f t="shared" si="19"/>
        <v>0</v>
      </c>
      <c r="AZ124" s="34">
        <f t="shared" si="13"/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f t="shared" si="14"/>
        <v>1178.68499</v>
      </c>
      <c r="BL124" s="37">
        <v>2024</v>
      </c>
    </row>
    <row r="125" spans="2:64" ht="63.75" x14ac:dyDescent="0.25">
      <c r="B125" s="6">
        <v>117</v>
      </c>
      <c r="C125" s="6" t="s">
        <v>75</v>
      </c>
      <c r="D125" s="6" t="s">
        <v>55</v>
      </c>
      <c r="E125" s="6" t="s">
        <v>44</v>
      </c>
      <c r="F125" s="6" t="s">
        <v>281</v>
      </c>
      <c r="G125" s="6" t="s">
        <v>28</v>
      </c>
      <c r="H125" s="6" t="s">
        <v>31</v>
      </c>
      <c r="I125" s="6" t="s">
        <v>28</v>
      </c>
      <c r="J125" s="6" t="s">
        <v>373</v>
      </c>
      <c r="K125" s="6">
        <v>60</v>
      </c>
      <c r="L125" s="6">
        <v>349</v>
      </c>
      <c r="M125" s="14">
        <v>349</v>
      </c>
      <c r="N125" s="9" t="s">
        <v>28</v>
      </c>
      <c r="O125" s="6">
        <v>76.400000000000006</v>
      </c>
      <c r="P125" s="6">
        <v>10</v>
      </c>
      <c r="Q125" s="27" t="s">
        <v>375</v>
      </c>
      <c r="R125" s="6"/>
      <c r="S125" s="33">
        <f t="shared" si="10"/>
        <v>1100</v>
      </c>
      <c r="T125" s="34">
        <v>0</v>
      </c>
      <c r="U125" s="34">
        <v>0</v>
      </c>
      <c r="V125" s="34">
        <v>0</v>
      </c>
      <c r="W125" s="34">
        <v>0</v>
      </c>
      <c r="X125" s="33">
        <v>1100</v>
      </c>
      <c r="Y125" s="34">
        <v>0</v>
      </c>
      <c r="Z125" s="33">
        <v>0</v>
      </c>
      <c r="AA125" s="33">
        <v>0</v>
      </c>
      <c r="AB125" s="33">
        <v>0</v>
      </c>
      <c r="AC125" s="33">
        <v>0</v>
      </c>
      <c r="AD125" s="35">
        <f t="shared" si="11"/>
        <v>1075.2</v>
      </c>
      <c r="AE125" s="36">
        <v>0</v>
      </c>
      <c r="AF125" s="36">
        <v>0</v>
      </c>
      <c r="AG125" s="36">
        <v>0</v>
      </c>
      <c r="AH125" s="36">
        <v>0</v>
      </c>
      <c r="AI125" s="36">
        <v>1075.2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3">
        <f t="shared" si="12"/>
        <v>24.799999999999955</v>
      </c>
      <c r="AP125" s="36">
        <v>0</v>
      </c>
      <c r="AQ125" s="36">
        <v>0</v>
      </c>
      <c r="AR125" s="36">
        <v>0</v>
      </c>
      <c r="AS125" s="36">
        <v>0</v>
      </c>
      <c r="AT125" s="36">
        <f>X125-AI125</f>
        <v>24.799999999999955</v>
      </c>
      <c r="AU125" s="36">
        <f t="shared" si="19"/>
        <v>0</v>
      </c>
      <c r="AV125" s="36">
        <f t="shared" si="19"/>
        <v>0</v>
      </c>
      <c r="AW125" s="36">
        <f t="shared" si="19"/>
        <v>0</v>
      </c>
      <c r="AX125" s="36">
        <f t="shared" si="19"/>
        <v>0</v>
      </c>
      <c r="AY125" s="36">
        <f t="shared" si="19"/>
        <v>0</v>
      </c>
      <c r="AZ125" s="34">
        <f t="shared" si="13"/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f t="shared" si="14"/>
        <v>1100</v>
      </c>
      <c r="BL125" s="37">
        <v>2025</v>
      </c>
    </row>
    <row r="126" spans="2:64" ht="63.75" x14ac:dyDescent="0.25">
      <c r="B126" s="6">
        <v>118</v>
      </c>
      <c r="C126" s="6" t="s">
        <v>75</v>
      </c>
      <c r="D126" s="6" t="s">
        <v>55</v>
      </c>
      <c r="E126" s="6" t="s">
        <v>44</v>
      </c>
      <c r="F126" s="6" t="s">
        <v>282</v>
      </c>
      <c r="G126" s="6" t="s">
        <v>28</v>
      </c>
      <c r="H126" s="6" t="s">
        <v>31</v>
      </c>
      <c r="I126" s="6" t="s">
        <v>28</v>
      </c>
      <c r="J126" s="6" t="s">
        <v>373</v>
      </c>
      <c r="K126" s="6">
        <v>54</v>
      </c>
      <c r="L126" s="6">
        <v>416</v>
      </c>
      <c r="M126" s="14">
        <v>416</v>
      </c>
      <c r="N126" s="9" t="s">
        <v>28</v>
      </c>
      <c r="O126" s="6">
        <v>69.599999999999994</v>
      </c>
      <c r="P126" s="6">
        <v>10</v>
      </c>
      <c r="Q126" s="27" t="s">
        <v>376</v>
      </c>
      <c r="R126" s="6"/>
      <c r="S126" s="33">
        <f t="shared" si="10"/>
        <v>1014.768</v>
      </c>
      <c r="T126" s="34">
        <v>0</v>
      </c>
      <c r="U126" s="34">
        <v>0</v>
      </c>
      <c r="V126" s="34">
        <v>0</v>
      </c>
      <c r="W126" s="34">
        <v>1014.768</v>
      </c>
      <c r="X126" s="33">
        <v>0</v>
      </c>
      <c r="Y126" s="34">
        <v>0</v>
      </c>
      <c r="Z126" s="33">
        <v>0</v>
      </c>
      <c r="AA126" s="33">
        <v>0</v>
      </c>
      <c r="AB126" s="33">
        <v>0</v>
      </c>
      <c r="AC126" s="33">
        <v>0</v>
      </c>
      <c r="AD126" s="35">
        <f t="shared" si="11"/>
        <v>991.94030000000009</v>
      </c>
      <c r="AE126" s="36">
        <v>0</v>
      </c>
      <c r="AF126" s="36">
        <v>0</v>
      </c>
      <c r="AG126" s="36">
        <v>0</v>
      </c>
      <c r="AH126" s="36">
        <v>991.94030000000009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3">
        <f t="shared" si="12"/>
        <v>22.827699999999954</v>
      </c>
      <c r="AP126" s="36">
        <v>0</v>
      </c>
      <c r="AQ126" s="36">
        <v>0</v>
      </c>
      <c r="AR126" s="36">
        <v>0</v>
      </c>
      <c r="AS126" s="36">
        <v>22.827699999999954</v>
      </c>
      <c r="AT126" s="36">
        <v>0</v>
      </c>
      <c r="AU126" s="36">
        <f t="shared" si="19"/>
        <v>0</v>
      </c>
      <c r="AV126" s="36">
        <f t="shared" si="19"/>
        <v>0</v>
      </c>
      <c r="AW126" s="36">
        <f t="shared" si="19"/>
        <v>0</v>
      </c>
      <c r="AX126" s="36">
        <f t="shared" si="19"/>
        <v>0</v>
      </c>
      <c r="AY126" s="36">
        <f t="shared" si="19"/>
        <v>0</v>
      </c>
      <c r="AZ126" s="34">
        <f t="shared" si="13"/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f t="shared" si="14"/>
        <v>1014.768</v>
      </c>
      <c r="BL126" s="37">
        <v>2024</v>
      </c>
    </row>
    <row r="127" spans="2:64" ht="63.75" x14ac:dyDescent="0.25">
      <c r="B127" s="6">
        <v>119</v>
      </c>
      <c r="C127" s="6" t="s">
        <v>75</v>
      </c>
      <c r="D127" s="6" t="s">
        <v>55</v>
      </c>
      <c r="E127" s="6" t="s">
        <v>44</v>
      </c>
      <c r="F127" s="6" t="s">
        <v>283</v>
      </c>
      <c r="G127" s="6" t="s">
        <v>28</v>
      </c>
      <c r="H127" s="6" t="s">
        <v>31</v>
      </c>
      <c r="I127" s="6" t="s">
        <v>28</v>
      </c>
      <c r="J127" s="6" t="s">
        <v>373</v>
      </c>
      <c r="K127" s="6">
        <v>58</v>
      </c>
      <c r="L127" s="6">
        <v>450</v>
      </c>
      <c r="M127" s="14">
        <v>450</v>
      </c>
      <c r="N127" s="9" t="s">
        <v>28</v>
      </c>
      <c r="O127" s="6">
        <v>118</v>
      </c>
      <c r="P127" s="6">
        <v>20</v>
      </c>
      <c r="Q127" s="27" t="s">
        <v>375</v>
      </c>
      <c r="R127" s="6"/>
      <c r="S127" s="33">
        <f t="shared" si="10"/>
        <v>2118.7600000000002</v>
      </c>
      <c r="T127" s="34">
        <v>2118.7600000000002</v>
      </c>
      <c r="U127" s="34">
        <v>0</v>
      </c>
      <c r="V127" s="34">
        <v>0</v>
      </c>
      <c r="W127" s="34">
        <v>0</v>
      </c>
      <c r="X127" s="33">
        <v>0</v>
      </c>
      <c r="Y127" s="34">
        <v>0</v>
      </c>
      <c r="Z127" s="33">
        <v>0</v>
      </c>
      <c r="AA127" s="33">
        <v>0</v>
      </c>
      <c r="AB127" s="33">
        <v>0</v>
      </c>
      <c r="AC127" s="33">
        <v>0</v>
      </c>
      <c r="AD127" s="35">
        <f t="shared" si="11"/>
        <v>2071.02502</v>
      </c>
      <c r="AE127" s="36">
        <v>2071.02502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3">
        <f t="shared" si="12"/>
        <v>47.734979999999979</v>
      </c>
      <c r="AP127" s="36">
        <v>47.734979999999979</v>
      </c>
      <c r="AQ127" s="36">
        <v>0</v>
      </c>
      <c r="AR127" s="36">
        <v>0</v>
      </c>
      <c r="AS127" s="36">
        <v>0</v>
      </c>
      <c r="AT127" s="36">
        <v>0</v>
      </c>
      <c r="AU127" s="36">
        <f t="shared" si="19"/>
        <v>0</v>
      </c>
      <c r="AV127" s="36">
        <f t="shared" si="19"/>
        <v>0</v>
      </c>
      <c r="AW127" s="36">
        <f t="shared" si="19"/>
        <v>0</v>
      </c>
      <c r="AX127" s="36">
        <f t="shared" si="19"/>
        <v>0</v>
      </c>
      <c r="AY127" s="36">
        <f t="shared" si="19"/>
        <v>0</v>
      </c>
      <c r="AZ127" s="34">
        <f t="shared" si="13"/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f t="shared" si="14"/>
        <v>2118.7600000000002</v>
      </c>
      <c r="BL127" s="37">
        <v>2021</v>
      </c>
    </row>
    <row r="128" spans="2:64" ht="63.75" x14ac:dyDescent="0.25">
      <c r="B128" s="6">
        <v>120</v>
      </c>
      <c r="C128" s="6" t="s">
        <v>75</v>
      </c>
      <c r="D128" s="6" t="s">
        <v>55</v>
      </c>
      <c r="E128" s="6" t="s">
        <v>44</v>
      </c>
      <c r="F128" s="6" t="s">
        <v>284</v>
      </c>
      <c r="G128" s="6" t="s">
        <v>28</v>
      </c>
      <c r="H128" s="6" t="s">
        <v>31</v>
      </c>
      <c r="I128" s="6" t="s">
        <v>28</v>
      </c>
      <c r="J128" s="6" t="s">
        <v>373</v>
      </c>
      <c r="K128" s="6">
        <v>57</v>
      </c>
      <c r="L128" s="6">
        <v>425</v>
      </c>
      <c r="M128" s="14">
        <v>425</v>
      </c>
      <c r="N128" s="9" t="s">
        <v>28</v>
      </c>
      <c r="O128" s="6">
        <v>116.2</v>
      </c>
      <c r="P128" s="6">
        <v>10</v>
      </c>
      <c r="Q128" s="27" t="s">
        <v>375</v>
      </c>
      <c r="R128" s="6"/>
      <c r="S128" s="33">
        <f t="shared" si="10"/>
        <v>1358.5</v>
      </c>
      <c r="T128" s="34">
        <v>1358.5</v>
      </c>
      <c r="U128" s="34">
        <v>0</v>
      </c>
      <c r="V128" s="34">
        <v>0</v>
      </c>
      <c r="W128" s="34">
        <v>0</v>
      </c>
      <c r="X128" s="33">
        <v>0</v>
      </c>
      <c r="Y128" s="34">
        <v>0</v>
      </c>
      <c r="Z128" s="33">
        <v>0</v>
      </c>
      <c r="AA128" s="33">
        <v>0</v>
      </c>
      <c r="AB128" s="33">
        <v>0</v>
      </c>
      <c r="AC128" s="33">
        <v>0</v>
      </c>
      <c r="AD128" s="35">
        <f t="shared" si="11"/>
        <v>1327.8934299999999</v>
      </c>
      <c r="AE128" s="36">
        <v>1327.8934299999999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3">
        <f t="shared" si="12"/>
        <v>30.606570000000065</v>
      </c>
      <c r="AP128" s="36">
        <v>30.606570000000065</v>
      </c>
      <c r="AQ128" s="36">
        <v>0</v>
      </c>
      <c r="AR128" s="36">
        <v>0</v>
      </c>
      <c r="AS128" s="36">
        <v>0</v>
      </c>
      <c r="AT128" s="36">
        <v>0</v>
      </c>
      <c r="AU128" s="36">
        <f t="shared" si="19"/>
        <v>0</v>
      </c>
      <c r="AV128" s="36">
        <f t="shared" si="19"/>
        <v>0</v>
      </c>
      <c r="AW128" s="36">
        <f t="shared" si="19"/>
        <v>0</v>
      </c>
      <c r="AX128" s="36">
        <f t="shared" si="19"/>
        <v>0</v>
      </c>
      <c r="AY128" s="36">
        <f t="shared" si="19"/>
        <v>0</v>
      </c>
      <c r="AZ128" s="34">
        <f t="shared" si="13"/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f t="shared" si="14"/>
        <v>1358.5</v>
      </c>
      <c r="BL128" s="37">
        <v>2021</v>
      </c>
    </row>
    <row r="129" spans="2:64" ht="63.75" x14ac:dyDescent="0.25">
      <c r="B129" s="6">
        <v>121</v>
      </c>
      <c r="C129" s="6" t="s">
        <v>75</v>
      </c>
      <c r="D129" s="6" t="s">
        <v>55</v>
      </c>
      <c r="E129" s="6" t="s">
        <v>44</v>
      </c>
      <c r="F129" s="6" t="s">
        <v>285</v>
      </c>
      <c r="G129" s="6" t="s">
        <v>28</v>
      </c>
      <c r="H129" s="6" t="s">
        <v>31</v>
      </c>
      <c r="I129" s="6" t="s">
        <v>28</v>
      </c>
      <c r="J129" s="6" t="s">
        <v>373</v>
      </c>
      <c r="K129" s="6">
        <v>50</v>
      </c>
      <c r="L129" s="6">
        <v>730</v>
      </c>
      <c r="M129" s="14">
        <v>730</v>
      </c>
      <c r="N129" s="9" t="s">
        <v>28</v>
      </c>
      <c r="O129" s="6">
        <v>70.900000000000006</v>
      </c>
      <c r="P129" s="6">
        <v>10</v>
      </c>
      <c r="Q129" s="27" t="s">
        <v>376</v>
      </c>
      <c r="R129" s="6"/>
      <c r="S129" s="33">
        <f t="shared" si="10"/>
        <v>1135.8</v>
      </c>
      <c r="T129" s="34">
        <v>0</v>
      </c>
      <c r="U129" s="34">
        <v>0</v>
      </c>
      <c r="V129" s="34">
        <v>0</v>
      </c>
      <c r="W129" s="34">
        <v>0</v>
      </c>
      <c r="X129" s="33">
        <v>1135.8</v>
      </c>
      <c r="Y129" s="34">
        <v>0</v>
      </c>
      <c r="Z129" s="33">
        <v>0</v>
      </c>
      <c r="AA129" s="33">
        <v>0</v>
      </c>
      <c r="AB129" s="33">
        <v>0</v>
      </c>
      <c r="AC129" s="33">
        <v>0</v>
      </c>
      <c r="AD129" s="35">
        <f t="shared" si="11"/>
        <v>1110.3</v>
      </c>
      <c r="AE129" s="36">
        <v>0</v>
      </c>
      <c r="AF129" s="36">
        <v>0</v>
      </c>
      <c r="AG129" s="36">
        <v>0</v>
      </c>
      <c r="AH129" s="36">
        <v>0</v>
      </c>
      <c r="AI129" s="36">
        <v>1110.3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3">
        <f t="shared" si="12"/>
        <v>25.5</v>
      </c>
      <c r="AP129" s="36">
        <v>0</v>
      </c>
      <c r="AQ129" s="36">
        <v>0</v>
      </c>
      <c r="AR129" s="36">
        <v>0</v>
      </c>
      <c r="AS129" s="36">
        <v>0</v>
      </c>
      <c r="AT129" s="36">
        <f>X129-AI129</f>
        <v>25.5</v>
      </c>
      <c r="AU129" s="36">
        <f t="shared" si="19"/>
        <v>0</v>
      </c>
      <c r="AV129" s="36">
        <f t="shared" si="19"/>
        <v>0</v>
      </c>
      <c r="AW129" s="36">
        <f t="shared" si="19"/>
        <v>0</v>
      </c>
      <c r="AX129" s="36">
        <f t="shared" si="19"/>
        <v>0</v>
      </c>
      <c r="AY129" s="36">
        <f t="shared" si="19"/>
        <v>0</v>
      </c>
      <c r="AZ129" s="34">
        <f t="shared" si="13"/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f t="shared" si="14"/>
        <v>1135.8</v>
      </c>
      <c r="BL129" s="37">
        <v>2025</v>
      </c>
    </row>
    <row r="130" spans="2:64" ht="63.75" x14ac:dyDescent="0.25">
      <c r="B130" s="6">
        <v>122</v>
      </c>
      <c r="C130" s="6" t="s">
        <v>75</v>
      </c>
      <c r="D130" s="6" t="s">
        <v>55</v>
      </c>
      <c r="E130" s="6" t="s">
        <v>44</v>
      </c>
      <c r="F130" s="6" t="s">
        <v>286</v>
      </c>
      <c r="G130" s="6" t="s">
        <v>28</v>
      </c>
      <c r="H130" s="6" t="s">
        <v>31</v>
      </c>
      <c r="I130" s="6" t="s">
        <v>28</v>
      </c>
      <c r="J130" s="6" t="s">
        <v>373</v>
      </c>
      <c r="K130" s="6">
        <v>58</v>
      </c>
      <c r="L130" s="6">
        <v>304</v>
      </c>
      <c r="M130" s="14">
        <v>304</v>
      </c>
      <c r="N130" s="9" t="s">
        <v>28</v>
      </c>
      <c r="O130" s="6">
        <v>41.7</v>
      </c>
      <c r="P130" s="6">
        <v>10</v>
      </c>
      <c r="Q130" s="27" t="s">
        <v>375</v>
      </c>
      <c r="R130" s="6"/>
      <c r="S130" s="33">
        <f t="shared" si="10"/>
        <v>850</v>
      </c>
      <c r="T130" s="34">
        <v>850</v>
      </c>
      <c r="U130" s="34">
        <v>0</v>
      </c>
      <c r="V130" s="34">
        <v>0</v>
      </c>
      <c r="W130" s="34">
        <v>0</v>
      </c>
      <c r="X130" s="33">
        <v>0</v>
      </c>
      <c r="Y130" s="34">
        <v>0</v>
      </c>
      <c r="Z130" s="33">
        <v>0</v>
      </c>
      <c r="AA130" s="33">
        <v>0</v>
      </c>
      <c r="AB130" s="33">
        <v>0</v>
      </c>
      <c r="AC130" s="33">
        <v>0</v>
      </c>
      <c r="AD130" s="35">
        <f t="shared" si="11"/>
        <v>830.84977000000003</v>
      </c>
      <c r="AE130" s="36">
        <v>830.84977000000003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3">
        <f t="shared" si="12"/>
        <v>19.150229999999983</v>
      </c>
      <c r="AP130" s="36">
        <v>19.150229999999983</v>
      </c>
      <c r="AQ130" s="36">
        <v>0</v>
      </c>
      <c r="AR130" s="36">
        <v>0</v>
      </c>
      <c r="AS130" s="36">
        <v>0</v>
      </c>
      <c r="AT130" s="36">
        <v>0</v>
      </c>
      <c r="AU130" s="36">
        <f t="shared" si="19"/>
        <v>0</v>
      </c>
      <c r="AV130" s="36">
        <f t="shared" si="19"/>
        <v>0</v>
      </c>
      <c r="AW130" s="36">
        <f t="shared" si="19"/>
        <v>0</v>
      </c>
      <c r="AX130" s="36">
        <f t="shared" si="19"/>
        <v>0</v>
      </c>
      <c r="AY130" s="36">
        <f t="shared" si="19"/>
        <v>0</v>
      </c>
      <c r="AZ130" s="34">
        <f t="shared" si="13"/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f t="shared" si="14"/>
        <v>850</v>
      </c>
      <c r="BL130" s="37">
        <v>2021</v>
      </c>
    </row>
    <row r="131" spans="2:64" ht="63.75" x14ac:dyDescent="0.25">
      <c r="B131" s="6">
        <v>123</v>
      </c>
      <c r="C131" s="6" t="s">
        <v>76</v>
      </c>
      <c r="D131" s="6" t="s">
        <v>48</v>
      </c>
      <c r="E131" s="6" t="s">
        <v>49</v>
      </c>
      <c r="F131" s="6" t="s">
        <v>287</v>
      </c>
      <c r="G131" s="6" t="s">
        <v>28</v>
      </c>
      <c r="H131" s="6" t="s">
        <v>31</v>
      </c>
      <c r="I131" s="6" t="s">
        <v>28</v>
      </c>
      <c r="J131" s="6" t="s">
        <v>373</v>
      </c>
      <c r="K131" s="6">
        <v>59.9</v>
      </c>
      <c r="L131" s="6">
        <v>1000</v>
      </c>
      <c r="M131" s="14">
        <v>1000</v>
      </c>
      <c r="N131" s="9">
        <v>200</v>
      </c>
      <c r="O131" s="6">
        <v>183</v>
      </c>
      <c r="P131" s="6">
        <v>50</v>
      </c>
      <c r="Q131" s="27" t="s">
        <v>375</v>
      </c>
      <c r="R131" s="6"/>
      <c r="S131" s="33">
        <f t="shared" si="10"/>
        <v>1505.68</v>
      </c>
      <c r="T131" s="34">
        <v>1505.68</v>
      </c>
      <c r="U131" s="34">
        <v>0</v>
      </c>
      <c r="V131" s="34">
        <v>0</v>
      </c>
      <c r="W131" s="34">
        <v>0</v>
      </c>
      <c r="X131" s="33">
        <v>0</v>
      </c>
      <c r="Y131" s="34">
        <v>0</v>
      </c>
      <c r="Z131" s="33">
        <v>0</v>
      </c>
      <c r="AA131" s="33">
        <v>0</v>
      </c>
      <c r="AB131" s="33">
        <v>0</v>
      </c>
      <c r="AC131" s="33">
        <v>0</v>
      </c>
      <c r="AD131" s="35">
        <f t="shared" si="11"/>
        <v>1471.7575200000001</v>
      </c>
      <c r="AE131" s="36">
        <v>1471.7575200000001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3">
        <f t="shared" si="12"/>
        <v>33.922479999999979</v>
      </c>
      <c r="AP131" s="36">
        <v>33.922479999999979</v>
      </c>
      <c r="AQ131" s="36">
        <v>0</v>
      </c>
      <c r="AR131" s="36">
        <v>0</v>
      </c>
      <c r="AS131" s="36">
        <v>0</v>
      </c>
      <c r="AT131" s="36">
        <v>0</v>
      </c>
      <c r="AU131" s="36">
        <f t="shared" si="19"/>
        <v>0</v>
      </c>
      <c r="AV131" s="36">
        <f t="shared" si="19"/>
        <v>0</v>
      </c>
      <c r="AW131" s="36">
        <f t="shared" si="19"/>
        <v>0</v>
      </c>
      <c r="AX131" s="36">
        <f t="shared" si="19"/>
        <v>0</v>
      </c>
      <c r="AY131" s="36">
        <f t="shared" si="19"/>
        <v>0</v>
      </c>
      <c r="AZ131" s="34">
        <f t="shared" si="13"/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f t="shared" si="14"/>
        <v>1505.68</v>
      </c>
      <c r="BL131" s="37">
        <v>2021</v>
      </c>
    </row>
    <row r="132" spans="2:64" ht="63.75" x14ac:dyDescent="0.25">
      <c r="B132" s="6">
        <v>124</v>
      </c>
      <c r="C132" s="6" t="s">
        <v>76</v>
      </c>
      <c r="D132" s="6" t="s">
        <v>55</v>
      </c>
      <c r="E132" s="6" t="s">
        <v>44</v>
      </c>
      <c r="F132" s="6" t="s">
        <v>288</v>
      </c>
      <c r="G132" s="6" t="s">
        <v>28</v>
      </c>
      <c r="H132" s="6" t="s">
        <v>31</v>
      </c>
      <c r="I132" s="6" t="s">
        <v>28</v>
      </c>
      <c r="J132" s="6" t="s">
        <v>373</v>
      </c>
      <c r="K132" s="6">
        <v>46.97</v>
      </c>
      <c r="L132" s="6">
        <v>295</v>
      </c>
      <c r="M132" s="14">
        <v>295</v>
      </c>
      <c r="N132" s="9">
        <v>15</v>
      </c>
      <c r="O132" s="6">
        <v>59.4</v>
      </c>
      <c r="P132" s="6">
        <v>9</v>
      </c>
      <c r="Q132" s="27" t="s">
        <v>375</v>
      </c>
      <c r="R132" s="6"/>
      <c r="S132" s="33">
        <f t="shared" si="10"/>
        <v>1040.92</v>
      </c>
      <c r="T132" s="34">
        <v>1040.92</v>
      </c>
      <c r="U132" s="34">
        <v>0</v>
      </c>
      <c r="V132" s="34">
        <v>0</v>
      </c>
      <c r="W132" s="34">
        <v>0</v>
      </c>
      <c r="X132" s="33">
        <v>0</v>
      </c>
      <c r="Y132" s="34">
        <v>0</v>
      </c>
      <c r="Z132" s="33">
        <v>0</v>
      </c>
      <c r="AA132" s="33">
        <v>0</v>
      </c>
      <c r="AB132" s="33">
        <v>0</v>
      </c>
      <c r="AC132" s="33">
        <v>0</v>
      </c>
      <c r="AD132" s="35">
        <f t="shared" si="11"/>
        <v>1017.4684100000001</v>
      </c>
      <c r="AE132" s="36">
        <v>1017.4684100000001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3">
        <f t="shared" si="12"/>
        <v>23.451589999999968</v>
      </c>
      <c r="AP132" s="36">
        <v>23.451589999999968</v>
      </c>
      <c r="AQ132" s="36">
        <v>0</v>
      </c>
      <c r="AR132" s="36">
        <v>0</v>
      </c>
      <c r="AS132" s="36">
        <v>0</v>
      </c>
      <c r="AT132" s="36">
        <v>0</v>
      </c>
      <c r="AU132" s="36">
        <f t="shared" si="19"/>
        <v>0</v>
      </c>
      <c r="AV132" s="36">
        <f t="shared" si="19"/>
        <v>0</v>
      </c>
      <c r="AW132" s="36">
        <f t="shared" si="19"/>
        <v>0</v>
      </c>
      <c r="AX132" s="36">
        <f t="shared" si="19"/>
        <v>0</v>
      </c>
      <c r="AY132" s="36">
        <f t="shared" si="19"/>
        <v>0</v>
      </c>
      <c r="AZ132" s="34">
        <f t="shared" si="13"/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f t="shared" si="14"/>
        <v>1040.92</v>
      </c>
      <c r="BL132" s="37">
        <v>2021</v>
      </c>
    </row>
    <row r="133" spans="2:64" ht="63.75" x14ac:dyDescent="0.25">
      <c r="B133" s="6">
        <v>125</v>
      </c>
      <c r="C133" s="6" t="s">
        <v>76</v>
      </c>
      <c r="D133" s="6" t="s">
        <v>55</v>
      </c>
      <c r="E133" s="6" t="s">
        <v>44</v>
      </c>
      <c r="F133" s="6" t="s">
        <v>289</v>
      </c>
      <c r="G133" s="6" t="s">
        <v>28</v>
      </c>
      <c r="H133" s="6" t="s">
        <v>31</v>
      </c>
      <c r="I133" s="6" t="s">
        <v>28</v>
      </c>
      <c r="J133" s="6" t="s">
        <v>373</v>
      </c>
      <c r="K133" s="6">
        <v>44.44</v>
      </c>
      <c r="L133" s="6">
        <v>1142</v>
      </c>
      <c r="M133" s="14">
        <v>1142</v>
      </c>
      <c r="N133" s="9">
        <v>249</v>
      </c>
      <c r="O133" s="6">
        <v>53.2</v>
      </c>
      <c r="P133" s="6">
        <v>5</v>
      </c>
      <c r="Q133" s="27" t="s">
        <v>376</v>
      </c>
      <c r="R133" s="6"/>
      <c r="S133" s="33">
        <f t="shared" si="10"/>
        <v>747.9</v>
      </c>
      <c r="T133" s="34">
        <v>0</v>
      </c>
      <c r="U133" s="34">
        <v>0</v>
      </c>
      <c r="V133" s="34">
        <v>0</v>
      </c>
      <c r="W133" s="34">
        <v>0</v>
      </c>
      <c r="X133" s="33">
        <v>747.9</v>
      </c>
      <c r="Y133" s="34">
        <v>0</v>
      </c>
      <c r="Z133" s="33">
        <v>0</v>
      </c>
      <c r="AA133" s="33">
        <v>0</v>
      </c>
      <c r="AB133" s="33">
        <v>0</v>
      </c>
      <c r="AC133" s="33">
        <v>0</v>
      </c>
      <c r="AD133" s="35">
        <f t="shared" si="11"/>
        <v>731</v>
      </c>
      <c r="AE133" s="36">
        <v>0</v>
      </c>
      <c r="AF133" s="36">
        <v>0</v>
      </c>
      <c r="AG133" s="36">
        <v>0</v>
      </c>
      <c r="AH133" s="36">
        <v>0</v>
      </c>
      <c r="AI133" s="36">
        <v>731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3">
        <f t="shared" si="12"/>
        <v>16.899999999999977</v>
      </c>
      <c r="AP133" s="36">
        <v>0</v>
      </c>
      <c r="AQ133" s="36">
        <v>0</v>
      </c>
      <c r="AR133" s="36">
        <v>0</v>
      </c>
      <c r="AS133" s="36">
        <v>0</v>
      </c>
      <c r="AT133" s="36">
        <f>X133-AI133</f>
        <v>16.899999999999977</v>
      </c>
      <c r="AU133" s="36">
        <f t="shared" si="19"/>
        <v>0</v>
      </c>
      <c r="AV133" s="36">
        <f t="shared" si="19"/>
        <v>0</v>
      </c>
      <c r="AW133" s="36">
        <f t="shared" si="19"/>
        <v>0</v>
      </c>
      <c r="AX133" s="36">
        <f t="shared" si="19"/>
        <v>0</v>
      </c>
      <c r="AY133" s="36">
        <f t="shared" si="19"/>
        <v>0</v>
      </c>
      <c r="AZ133" s="34">
        <f t="shared" si="13"/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f t="shared" si="14"/>
        <v>747.9</v>
      </c>
      <c r="BL133" s="37">
        <v>2025</v>
      </c>
    </row>
    <row r="134" spans="2:64" ht="63.75" x14ac:dyDescent="0.25">
      <c r="B134" s="6">
        <v>126</v>
      </c>
      <c r="C134" s="6" t="s">
        <v>76</v>
      </c>
      <c r="D134" s="6" t="s">
        <v>55</v>
      </c>
      <c r="E134" s="6" t="s">
        <v>44</v>
      </c>
      <c r="F134" s="6" t="s">
        <v>290</v>
      </c>
      <c r="G134" s="6" t="s">
        <v>28</v>
      </c>
      <c r="H134" s="6" t="s">
        <v>31</v>
      </c>
      <c r="I134" s="6" t="s">
        <v>28</v>
      </c>
      <c r="J134" s="6" t="s">
        <v>373</v>
      </c>
      <c r="K134" s="6">
        <v>44.17</v>
      </c>
      <c r="L134" s="6">
        <v>1239</v>
      </c>
      <c r="M134" s="14">
        <v>1239</v>
      </c>
      <c r="N134" s="9">
        <v>126</v>
      </c>
      <c r="O134" s="6">
        <v>63</v>
      </c>
      <c r="P134" s="6">
        <v>12</v>
      </c>
      <c r="Q134" s="27" t="s">
        <v>376</v>
      </c>
      <c r="R134" s="6"/>
      <c r="S134" s="33">
        <f t="shared" si="10"/>
        <v>738.5</v>
      </c>
      <c r="T134" s="34">
        <v>738.5</v>
      </c>
      <c r="U134" s="34">
        <v>0</v>
      </c>
      <c r="V134" s="34">
        <v>0</v>
      </c>
      <c r="W134" s="34">
        <v>0</v>
      </c>
      <c r="X134" s="33">
        <v>0</v>
      </c>
      <c r="Y134" s="34">
        <v>0</v>
      </c>
      <c r="Z134" s="33">
        <v>0</v>
      </c>
      <c r="AA134" s="33">
        <v>0</v>
      </c>
      <c r="AB134" s="33">
        <v>0</v>
      </c>
      <c r="AC134" s="33">
        <v>0</v>
      </c>
      <c r="AD134" s="35">
        <f t="shared" si="11"/>
        <v>721.86182999999994</v>
      </c>
      <c r="AE134" s="36">
        <v>721.86182999999994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3">
        <f t="shared" si="12"/>
        <v>16.638170000000041</v>
      </c>
      <c r="AP134" s="36">
        <v>16.638170000000041</v>
      </c>
      <c r="AQ134" s="36">
        <v>0</v>
      </c>
      <c r="AR134" s="36">
        <v>0</v>
      </c>
      <c r="AS134" s="36">
        <v>0</v>
      </c>
      <c r="AT134" s="36">
        <v>0</v>
      </c>
      <c r="AU134" s="36">
        <f t="shared" si="19"/>
        <v>0</v>
      </c>
      <c r="AV134" s="36">
        <f t="shared" si="19"/>
        <v>0</v>
      </c>
      <c r="AW134" s="36">
        <f t="shared" si="19"/>
        <v>0</v>
      </c>
      <c r="AX134" s="36">
        <f t="shared" si="19"/>
        <v>0</v>
      </c>
      <c r="AY134" s="36">
        <f t="shared" si="19"/>
        <v>0</v>
      </c>
      <c r="AZ134" s="34">
        <f t="shared" si="13"/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f t="shared" si="14"/>
        <v>738.5</v>
      </c>
      <c r="BL134" s="37">
        <v>2021</v>
      </c>
    </row>
    <row r="135" spans="2:64" ht="63.75" x14ac:dyDescent="0.25">
      <c r="B135" s="6">
        <v>127</v>
      </c>
      <c r="C135" s="6" t="s">
        <v>76</v>
      </c>
      <c r="D135" s="6" t="s">
        <v>55</v>
      </c>
      <c r="E135" s="6" t="s">
        <v>44</v>
      </c>
      <c r="F135" s="6" t="s">
        <v>291</v>
      </c>
      <c r="G135" s="6" t="s">
        <v>28</v>
      </c>
      <c r="H135" s="6" t="s">
        <v>31</v>
      </c>
      <c r="I135" s="6" t="s">
        <v>28</v>
      </c>
      <c r="J135" s="6" t="s">
        <v>373</v>
      </c>
      <c r="K135" s="6">
        <v>44.44</v>
      </c>
      <c r="L135" s="6">
        <v>328</v>
      </c>
      <c r="M135" s="14">
        <v>328</v>
      </c>
      <c r="N135" s="9" t="s">
        <v>28</v>
      </c>
      <c r="O135" s="6">
        <v>49.6</v>
      </c>
      <c r="P135" s="6">
        <v>9</v>
      </c>
      <c r="Q135" s="27" t="s">
        <v>376</v>
      </c>
      <c r="R135" s="6"/>
      <c r="S135" s="33">
        <f t="shared" si="10"/>
        <v>671.44130000000007</v>
      </c>
      <c r="T135" s="34">
        <v>0</v>
      </c>
      <c r="U135" s="34">
        <v>0</v>
      </c>
      <c r="V135" s="34">
        <v>0</v>
      </c>
      <c r="W135" s="34">
        <v>671.44130000000007</v>
      </c>
      <c r="X135" s="33">
        <v>0</v>
      </c>
      <c r="Y135" s="34">
        <v>0</v>
      </c>
      <c r="Z135" s="33">
        <v>0</v>
      </c>
      <c r="AA135" s="33">
        <v>0</v>
      </c>
      <c r="AB135" s="33">
        <v>0</v>
      </c>
      <c r="AC135" s="33">
        <v>0</v>
      </c>
      <c r="AD135" s="35">
        <f t="shared" si="11"/>
        <v>656.33690000000001</v>
      </c>
      <c r="AE135" s="36">
        <v>0</v>
      </c>
      <c r="AF135" s="36">
        <v>0</v>
      </c>
      <c r="AG135" s="36">
        <v>0</v>
      </c>
      <c r="AH135" s="36">
        <v>656.33690000000001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3">
        <f t="shared" si="12"/>
        <v>15.104400000000023</v>
      </c>
      <c r="AP135" s="36">
        <v>0</v>
      </c>
      <c r="AQ135" s="36">
        <v>0</v>
      </c>
      <c r="AR135" s="36">
        <v>0</v>
      </c>
      <c r="AS135" s="36">
        <v>15.104400000000023</v>
      </c>
      <c r="AT135" s="36">
        <v>0</v>
      </c>
      <c r="AU135" s="36">
        <f t="shared" si="19"/>
        <v>0</v>
      </c>
      <c r="AV135" s="36">
        <f t="shared" si="19"/>
        <v>0</v>
      </c>
      <c r="AW135" s="36">
        <f t="shared" si="19"/>
        <v>0</v>
      </c>
      <c r="AX135" s="36">
        <f t="shared" si="19"/>
        <v>0</v>
      </c>
      <c r="AY135" s="36">
        <f t="shared" si="19"/>
        <v>0</v>
      </c>
      <c r="AZ135" s="34">
        <f t="shared" si="13"/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f t="shared" si="14"/>
        <v>671.44130000000007</v>
      </c>
      <c r="BL135" s="37">
        <v>2024</v>
      </c>
    </row>
    <row r="136" spans="2:64" ht="63.75" x14ac:dyDescent="0.25">
      <c r="B136" s="6">
        <v>128</v>
      </c>
      <c r="C136" s="6" t="s">
        <v>76</v>
      </c>
      <c r="D136" s="6" t="s">
        <v>55</v>
      </c>
      <c r="E136" s="6" t="s">
        <v>44</v>
      </c>
      <c r="F136" s="6" t="s">
        <v>292</v>
      </c>
      <c r="G136" s="6" t="s">
        <v>28</v>
      </c>
      <c r="H136" s="6" t="s">
        <v>31</v>
      </c>
      <c r="I136" s="6" t="s">
        <v>28</v>
      </c>
      <c r="J136" s="6" t="s">
        <v>373</v>
      </c>
      <c r="K136" s="6">
        <v>44.44</v>
      </c>
      <c r="L136" s="6">
        <v>442</v>
      </c>
      <c r="M136" s="14">
        <v>442</v>
      </c>
      <c r="N136" s="9" t="s">
        <v>28</v>
      </c>
      <c r="O136" s="6">
        <v>55.2</v>
      </c>
      <c r="P136" s="6">
        <v>15</v>
      </c>
      <c r="Q136" s="27" t="s">
        <v>376</v>
      </c>
      <c r="R136" s="6"/>
      <c r="S136" s="33">
        <f t="shared" si="10"/>
        <v>932.1</v>
      </c>
      <c r="T136" s="34">
        <v>932.1</v>
      </c>
      <c r="U136" s="34">
        <v>0</v>
      </c>
      <c r="V136" s="34">
        <v>0</v>
      </c>
      <c r="W136" s="34">
        <v>0</v>
      </c>
      <c r="X136" s="33">
        <v>0</v>
      </c>
      <c r="Y136" s="34">
        <v>0</v>
      </c>
      <c r="Z136" s="33">
        <v>0</v>
      </c>
      <c r="AA136" s="33">
        <v>0</v>
      </c>
      <c r="AB136" s="33">
        <v>0</v>
      </c>
      <c r="AC136" s="33">
        <v>0</v>
      </c>
      <c r="AD136" s="35">
        <f t="shared" si="11"/>
        <v>911.10009000000002</v>
      </c>
      <c r="AE136" s="36">
        <v>911.10009000000002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3">
        <f t="shared" si="12"/>
        <v>20.999910000000032</v>
      </c>
      <c r="AP136" s="36">
        <v>20.999910000000032</v>
      </c>
      <c r="AQ136" s="36">
        <v>0</v>
      </c>
      <c r="AR136" s="36">
        <v>0</v>
      </c>
      <c r="AS136" s="36">
        <v>0</v>
      </c>
      <c r="AT136" s="36">
        <v>0</v>
      </c>
      <c r="AU136" s="36">
        <f t="shared" si="19"/>
        <v>0</v>
      </c>
      <c r="AV136" s="36">
        <f t="shared" si="19"/>
        <v>0</v>
      </c>
      <c r="AW136" s="36">
        <f t="shared" si="19"/>
        <v>0</v>
      </c>
      <c r="AX136" s="36">
        <f t="shared" si="19"/>
        <v>0</v>
      </c>
      <c r="AY136" s="36">
        <f t="shared" si="19"/>
        <v>0</v>
      </c>
      <c r="AZ136" s="34">
        <f t="shared" si="13"/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f t="shared" si="14"/>
        <v>932.1</v>
      </c>
      <c r="BL136" s="37">
        <v>2021</v>
      </c>
    </row>
    <row r="137" spans="2:64" ht="63.75" x14ac:dyDescent="0.25">
      <c r="B137" s="6">
        <v>129</v>
      </c>
      <c r="C137" s="6" t="s">
        <v>76</v>
      </c>
      <c r="D137" s="6" t="s">
        <v>55</v>
      </c>
      <c r="E137" s="6" t="s">
        <v>44</v>
      </c>
      <c r="F137" s="6" t="s">
        <v>293</v>
      </c>
      <c r="G137" s="6" t="s">
        <v>28</v>
      </c>
      <c r="H137" s="6" t="s">
        <v>31</v>
      </c>
      <c r="I137" s="6" t="s">
        <v>28</v>
      </c>
      <c r="J137" s="6" t="s">
        <v>373</v>
      </c>
      <c r="K137" s="6">
        <v>44.44</v>
      </c>
      <c r="L137" s="6">
        <v>206</v>
      </c>
      <c r="M137" s="14">
        <v>206</v>
      </c>
      <c r="N137" s="9" t="s">
        <v>28</v>
      </c>
      <c r="O137" s="6">
        <v>56.3</v>
      </c>
      <c r="P137" s="6">
        <v>19</v>
      </c>
      <c r="Q137" s="27" t="s">
        <v>375</v>
      </c>
      <c r="R137" s="6"/>
      <c r="S137" s="33">
        <f t="shared" si="10"/>
        <v>836.4</v>
      </c>
      <c r="T137" s="34">
        <v>0</v>
      </c>
      <c r="U137" s="34">
        <v>0</v>
      </c>
      <c r="V137" s="34">
        <v>0</v>
      </c>
      <c r="W137" s="34">
        <v>0</v>
      </c>
      <c r="X137" s="33">
        <v>836.4</v>
      </c>
      <c r="Y137" s="34">
        <v>0</v>
      </c>
      <c r="Z137" s="33">
        <v>0</v>
      </c>
      <c r="AA137" s="33">
        <v>0</v>
      </c>
      <c r="AB137" s="33">
        <v>0</v>
      </c>
      <c r="AC137" s="33">
        <v>0</v>
      </c>
      <c r="AD137" s="35">
        <f t="shared" si="11"/>
        <v>817.5</v>
      </c>
      <c r="AE137" s="36">
        <v>0</v>
      </c>
      <c r="AF137" s="36">
        <v>0</v>
      </c>
      <c r="AG137" s="36">
        <v>0</v>
      </c>
      <c r="AH137" s="36">
        <v>0</v>
      </c>
      <c r="AI137" s="36">
        <v>817.5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3">
        <f t="shared" si="12"/>
        <v>18.899999999999977</v>
      </c>
      <c r="AP137" s="36">
        <v>0</v>
      </c>
      <c r="AQ137" s="36">
        <v>0</v>
      </c>
      <c r="AR137" s="36">
        <v>0</v>
      </c>
      <c r="AS137" s="36">
        <v>0</v>
      </c>
      <c r="AT137" s="36">
        <f t="shared" ref="AT137:AT138" si="20">X137-AI137</f>
        <v>18.899999999999977</v>
      </c>
      <c r="AU137" s="36">
        <f t="shared" si="19"/>
        <v>0</v>
      </c>
      <c r="AV137" s="36">
        <f t="shared" si="19"/>
        <v>0</v>
      </c>
      <c r="AW137" s="36">
        <f t="shared" si="19"/>
        <v>0</v>
      </c>
      <c r="AX137" s="36">
        <f t="shared" si="19"/>
        <v>0</v>
      </c>
      <c r="AY137" s="36">
        <f t="shared" si="19"/>
        <v>0</v>
      </c>
      <c r="AZ137" s="34">
        <f t="shared" si="13"/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f t="shared" si="14"/>
        <v>836.4</v>
      </c>
      <c r="BL137" s="37">
        <v>2025</v>
      </c>
    </row>
    <row r="138" spans="2:64" ht="63.75" x14ac:dyDescent="0.25">
      <c r="B138" s="6">
        <v>130</v>
      </c>
      <c r="C138" s="6" t="s">
        <v>76</v>
      </c>
      <c r="D138" s="6" t="s">
        <v>55</v>
      </c>
      <c r="E138" s="6" t="s">
        <v>44</v>
      </c>
      <c r="F138" s="6" t="s">
        <v>294</v>
      </c>
      <c r="G138" s="6" t="s">
        <v>28</v>
      </c>
      <c r="H138" s="6" t="s">
        <v>31</v>
      </c>
      <c r="I138" s="6" t="s">
        <v>28</v>
      </c>
      <c r="J138" s="6" t="s">
        <v>373</v>
      </c>
      <c r="K138" s="6">
        <v>44.44</v>
      </c>
      <c r="L138" s="6">
        <v>264</v>
      </c>
      <c r="M138" s="14">
        <v>264</v>
      </c>
      <c r="N138" s="9" t="s">
        <v>28</v>
      </c>
      <c r="O138" s="6">
        <v>39.299999999999997</v>
      </c>
      <c r="P138" s="6">
        <v>7</v>
      </c>
      <c r="Q138" s="27" t="s">
        <v>375</v>
      </c>
      <c r="R138" s="6"/>
      <c r="S138" s="33">
        <f t="shared" ref="S138:S201" si="21">SUM(T138:AC138)</f>
        <v>549.6</v>
      </c>
      <c r="T138" s="34">
        <v>0</v>
      </c>
      <c r="U138" s="34">
        <v>0</v>
      </c>
      <c r="V138" s="34">
        <v>0</v>
      </c>
      <c r="W138" s="34">
        <v>0</v>
      </c>
      <c r="X138" s="33">
        <v>549.6</v>
      </c>
      <c r="Y138" s="34">
        <v>0</v>
      </c>
      <c r="Z138" s="33">
        <v>0</v>
      </c>
      <c r="AA138" s="33">
        <v>0</v>
      </c>
      <c r="AB138" s="33">
        <v>0</v>
      </c>
      <c r="AC138" s="33">
        <v>0</v>
      </c>
      <c r="AD138" s="35">
        <f t="shared" ref="AD138:AD201" si="22">SUM(AE138:AN138)</f>
        <v>537.20000000000005</v>
      </c>
      <c r="AE138" s="36">
        <v>0</v>
      </c>
      <c r="AF138" s="36">
        <v>0</v>
      </c>
      <c r="AG138" s="36">
        <v>0</v>
      </c>
      <c r="AH138" s="36">
        <v>0</v>
      </c>
      <c r="AI138" s="36">
        <v>537.20000000000005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3">
        <f t="shared" ref="AO138:AO201" si="23">SUM(AP138:AY138)</f>
        <v>12.399999999999977</v>
      </c>
      <c r="AP138" s="36">
        <v>0</v>
      </c>
      <c r="AQ138" s="36">
        <v>0</v>
      </c>
      <c r="AR138" s="36">
        <v>0</v>
      </c>
      <c r="AS138" s="36">
        <v>0</v>
      </c>
      <c r="AT138" s="36">
        <f t="shared" si="20"/>
        <v>12.399999999999977</v>
      </c>
      <c r="AU138" s="36">
        <f t="shared" si="19"/>
        <v>0</v>
      </c>
      <c r="AV138" s="36">
        <f t="shared" si="19"/>
        <v>0</v>
      </c>
      <c r="AW138" s="36">
        <f t="shared" si="19"/>
        <v>0</v>
      </c>
      <c r="AX138" s="36">
        <f t="shared" si="19"/>
        <v>0</v>
      </c>
      <c r="AY138" s="36">
        <f t="shared" si="19"/>
        <v>0</v>
      </c>
      <c r="AZ138" s="34">
        <f t="shared" ref="AZ138:AZ201" si="24">SUM(BA138:BJ138)</f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f t="shared" ref="BK138:BK201" si="25">AZ138+S138</f>
        <v>549.6</v>
      </c>
      <c r="BL138" s="37">
        <v>2025</v>
      </c>
    </row>
    <row r="139" spans="2:64" ht="63.75" x14ac:dyDescent="0.25">
      <c r="B139" s="6">
        <v>131</v>
      </c>
      <c r="C139" s="6" t="s">
        <v>77</v>
      </c>
      <c r="D139" s="6" t="s">
        <v>55</v>
      </c>
      <c r="E139" s="6" t="s">
        <v>44</v>
      </c>
      <c r="F139" s="6" t="s">
        <v>295</v>
      </c>
      <c r="G139" s="6" t="s">
        <v>28</v>
      </c>
      <c r="H139" s="6" t="s">
        <v>31</v>
      </c>
      <c r="I139" s="6" t="s">
        <v>28</v>
      </c>
      <c r="J139" s="6" t="s">
        <v>373</v>
      </c>
      <c r="K139" s="6">
        <v>42.7</v>
      </c>
      <c r="L139" s="6">
        <v>297</v>
      </c>
      <c r="M139" s="14">
        <v>297</v>
      </c>
      <c r="N139" s="9" t="s">
        <v>28</v>
      </c>
      <c r="O139" s="6">
        <v>99</v>
      </c>
      <c r="P139" s="6">
        <v>10</v>
      </c>
      <c r="Q139" s="27" t="s">
        <v>376</v>
      </c>
      <c r="R139" s="6"/>
      <c r="S139" s="33">
        <f t="shared" si="21"/>
        <v>1165.7787000000001</v>
      </c>
      <c r="T139" s="34">
        <v>0</v>
      </c>
      <c r="U139" s="34">
        <v>0</v>
      </c>
      <c r="V139" s="34">
        <v>1165.7787000000001</v>
      </c>
      <c r="W139" s="34">
        <v>0</v>
      </c>
      <c r="X139" s="33">
        <v>0</v>
      </c>
      <c r="Y139" s="34">
        <v>0</v>
      </c>
      <c r="Z139" s="33">
        <v>0</v>
      </c>
      <c r="AA139" s="33">
        <v>0</v>
      </c>
      <c r="AB139" s="33">
        <v>0</v>
      </c>
      <c r="AC139" s="33">
        <v>0</v>
      </c>
      <c r="AD139" s="35">
        <f t="shared" si="22"/>
        <v>1138.9823799999999</v>
      </c>
      <c r="AE139" s="36">
        <v>0</v>
      </c>
      <c r="AF139" s="36">
        <v>0</v>
      </c>
      <c r="AG139" s="36">
        <v>1138.9823799999999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3">
        <f t="shared" si="23"/>
        <v>26.796320000000065</v>
      </c>
      <c r="AP139" s="36">
        <v>0</v>
      </c>
      <c r="AQ139" s="36">
        <v>0</v>
      </c>
      <c r="AR139" s="36">
        <v>26.796320000000065</v>
      </c>
      <c r="AS139" s="36">
        <v>0</v>
      </c>
      <c r="AT139" s="36">
        <v>0</v>
      </c>
      <c r="AU139" s="36">
        <f t="shared" si="19"/>
        <v>0</v>
      </c>
      <c r="AV139" s="36">
        <f t="shared" si="19"/>
        <v>0</v>
      </c>
      <c r="AW139" s="36">
        <f t="shared" si="19"/>
        <v>0</v>
      </c>
      <c r="AX139" s="36">
        <f t="shared" si="19"/>
        <v>0</v>
      </c>
      <c r="AY139" s="36">
        <f t="shared" si="19"/>
        <v>0</v>
      </c>
      <c r="AZ139" s="34">
        <f t="shared" si="24"/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f t="shared" si="25"/>
        <v>1165.7787000000001</v>
      </c>
      <c r="BL139" s="37">
        <v>2023</v>
      </c>
    </row>
    <row r="140" spans="2:64" ht="63.75" x14ac:dyDescent="0.25">
      <c r="B140" s="6">
        <v>132</v>
      </c>
      <c r="C140" s="6" t="s">
        <v>77</v>
      </c>
      <c r="D140" s="6" t="s">
        <v>55</v>
      </c>
      <c r="E140" s="6" t="s">
        <v>44</v>
      </c>
      <c r="F140" s="6" t="s">
        <v>296</v>
      </c>
      <c r="G140" s="6" t="s">
        <v>28</v>
      </c>
      <c r="H140" s="6" t="s">
        <v>31</v>
      </c>
      <c r="I140" s="6" t="s">
        <v>28</v>
      </c>
      <c r="J140" s="6" t="s">
        <v>373</v>
      </c>
      <c r="K140" s="6">
        <v>41.6</v>
      </c>
      <c r="L140" s="6">
        <v>505</v>
      </c>
      <c r="M140" s="14">
        <v>505</v>
      </c>
      <c r="N140" s="9" t="s">
        <v>28</v>
      </c>
      <c r="O140" s="6">
        <v>108.2</v>
      </c>
      <c r="P140" s="6">
        <v>20</v>
      </c>
      <c r="Q140" s="27" t="s">
        <v>375</v>
      </c>
      <c r="R140" s="6"/>
      <c r="S140" s="33">
        <f t="shared" si="21"/>
        <v>722.92500000000007</v>
      </c>
      <c r="T140" s="34">
        <v>0</v>
      </c>
      <c r="U140" s="34">
        <v>0</v>
      </c>
      <c r="V140" s="34">
        <v>722.92500000000007</v>
      </c>
      <c r="W140" s="34">
        <v>0</v>
      </c>
      <c r="X140" s="33">
        <v>0</v>
      </c>
      <c r="Y140" s="34">
        <v>0</v>
      </c>
      <c r="Z140" s="33">
        <v>0</v>
      </c>
      <c r="AA140" s="33">
        <v>0</v>
      </c>
      <c r="AB140" s="33">
        <v>0</v>
      </c>
      <c r="AC140" s="33">
        <v>0</v>
      </c>
      <c r="AD140" s="35">
        <f t="shared" si="22"/>
        <v>706.30802000000006</v>
      </c>
      <c r="AE140" s="36">
        <v>0</v>
      </c>
      <c r="AF140" s="36">
        <v>0</v>
      </c>
      <c r="AG140" s="36">
        <v>706.30802000000006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3">
        <f t="shared" si="23"/>
        <v>16.61697999999998</v>
      </c>
      <c r="AP140" s="36">
        <v>0</v>
      </c>
      <c r="AQ140" s="36">
        <v>0</v>
      </c>
      <c r="AR140" s="36">
        <v>16.61697999999998</v>
      </c>
      <c r="AS140" s="36">
        <v>0</v>
      </c>
      <c r="AT140" s="36">
        <v>0</v>
      </c>
      <c r="AU140" s="36">
        <f t="shared" si="19"/>
        <v>0</v>
      </c>
      <c r="AV140" s="36">
        <f t="shared" si="19"/>
        <v>0</v>
      </c>
      <c r="AW140" s="36">
        <f t="shared" si="19"/>
        <v>0</v>
      </c>
      <c r="AX140" s="36">
        <f t="shared" si="19"/>
        <v>0</v>
      </c>
      <c r="AY140" s="36">
        <f t="shared" si="19"/>
        <v>0</v>
      </c>
      <c r="AZ140" s="34">
        <f t="shared" si="24"/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f t="shared" si="25"/>
        <v>722.92500000000007</v>
      </c>
      <c r="BL140" s="37">
        <v>2023</v>
      </c>
    </row>
    <row r="141" spans="2:64" ht="63.75" x14ac:dyDescent="0.25">
      <c r="B141" s="6">
        <v>133</v>
      </c>
      <c r="C141" s="6" t="s">
        <v>77</v>
      </c>
      <c r="D141" s="6" t="s">
        <v>55</v>
      </c>
      <c r="E141" s="6" t="s">
        <v>44</v>
      </c>
      <c r="F141" s="6" t="s">
        <v>297</v>
      </c>
      <c r="G141" s="6" t="s">
        <v>28</v>
      </c>
      <c r="H141" s="6" t="s">
        <v>31</v>
      </c>
      <c r="I141" s="6" t="s">
        <v>28</v>
      </c>
      <c r="J141" s="6" t="s">
        <v>373</v>
      </c>
      <c r="K141" s="6">
        <v>41.55</v>
      </c>
      <c r="L141" s="6">
        <v>331</v>
      </c>
      <c r="M141" s="14">
        <v>331</v>
      </c>
      <c r="N141" s="9" t="s">
        <v>28</v>
      </c>
      <c r="O141" s="6">
        <v>39.1</v>
      </c>
      <c r="P141" s="6">
        <v>10</v>
      </c>
      <c r="Q141" s="27" t="s">
        <v>376</v>
      </c>
      <c r="R141" s="6"/>
      <c r="S141" s="33">
        <f t="shared" si="21"/>
        <v>368.322</v>
      </c>
      <c r="T141" s="34">
        <v>0</v>
      </c>
      <c r="U141" s="34">
        <v>0</v>
      </c>
      <c r="V141" s="34">
        <v>368.322</v>
      </c>
      <c r="W141" s="34">
        <v>0</v>
      </c>
      <c r="X141" s="33">
        <v>0</v>
      </c>
      <c r="Y141" s="34">
        <v>0</v>
      </c>
      <c r="Z141" s="33">
        <v>0</v>
      </c>
      <c r="AA141" s="33">
        <v>0</v>
      </c>
      <c r="AB141" s="33">
        <v>0</v>
      </c>
      <c r="AC141" s="33">
        <v>0</v>
      </c>
      <c r="AD141" s="35">
        <f t="shared" si="22"/>
        <v>359.85584000000006</v>
      </c>
      <c r="AE141" s="36">
        <v>0</v>
      </c>
      <c r="AF141" s="36">
        <v>0</v>
      </c>
      <c r="AG141" s="36">
        <v>359.85584000000006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3">
        <f t="shared" si="23"/>
        <v>8.4661599999999737</v>
      </c>
      <c r="AP141" s="36">
        <v>0</v>
      </c>
      <c r="AQ141" s="36">
        <v>0</v>
      </c>
      <c r="AR141" s="36">
        <v>8.4661599999999737</v>
      </c>
      <c r="AS141" s="36">
        <v>0</v>
      </c>
      <c r="AT141" s="36">
        <v>0</v>
      </c>
      <c r="AU141" s="36">
        <f t="shared" si="19"/>
        <v>0</v>
      </c>
      <c r="AV141" s="36">
        <f t="shared" si="19"/>
        <v>0</v>
      </c>
      <c r="AW141" s="36">
        <f t="shared" si="19"/>
        <v>0</v>
      </c>
      <c r="AX141" s="36">
        <f t="shared" si="19"/>
        <v>0</v>
      </c>
      <c r="AY141" s="36">
        <f t="shared" si="19"/>
        <v>0</v>
      </c>
      <c r="AZ141" s="34">
        <f t="shared" si="24"/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f t="shared" si="25"/>
        <v>368.322</v>
      </c>
      <c r="BL141" s="37">
        <v>2023</v>
      </c>
    </row>
    <row r="142" spans="2:64" ht="63.75" x14ac:dyDescent="0.25">
      <c r="B142" s="6">
        <v>134</v>
      </c>
      <c r="C142" s="6" t="s">
        <v>77</v>
      </c>
      <c r="D142" s="6" t="s">
        <v>55</v>
      </c>
      <c r="E142" s="6" t="s">
        <v>44</v>
      </c>
      <c r="F142" s="6" t="s">
        <v>298</v>
      </c>
      <c r="G142" s="6" t="s">
        <v>28</v>
      </c>
      <c r="H142" s="6" t="s">
        <v>31</v>
      </c>
      <c r="I142" s="6" t="s">
        <v>28</v>
      </c>
      <c r="J142" s="6" t="s">
        <v>373</v>
      </c>
      <c r="K142" s="6">
        <v>41.2</v>
      </c>
      <c r="L142" s="6">
        <v>526</v>
      </c>
      <c r="M142" s="14">
        <v>526</v>
      </c>
      <c r="N142" s="9" t="s">
        <v>28</v>
      </c>
      <c r="O142" s="6">
        <v>25.1</v>
      </c>
      <c r="P142" s="6">
        <v>10</v>
      </c>
      <c r="Q142" s="27" t="s">
        <v>376</v>
      </c>
      <c r="R142" s="6"/>
      <c r="S142" s="33">
        <f t="shared" si="21"/>
        <v>301.2</v>
      </c>
      <c r="T142" s="34">
        <v>301.2</v>
      </c>
      <c r="U142" s="34">
        <v>0</v>
      </c>
      <c r="V142" s="34">
        <v>0</v>
      </c>
      <c r="W142" s="34">
        <v>0</v>
      </c>
      <c r="X142" s="33">
        <v>0</v>
      </c>
      <c r="Y142" s="34">
        <v>0</v>
      </c>
      <c r="Z142" s="33">
        <v>0</v>
      </c>
      <c r="AA142" s="33">
        <v>0</v>
      </c>
      <c r="AB142" s="33">
        <v>0</v>
      </c>
      <c r="AC142" s="33">
        <v>0</v>
      </c>
      <c r="AD142" s="35">
        <f t="shared" si="22"/>
        <v>294.41406000000001</v>
      </c>
      <c r="AE142" s="36">
        <v>294.41406000000001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3">
        <f t="shared" si="23"/>
        <v>6.7859400000000027</v>
      </c>
      <c r="AP142" s="36">
        <v>6.7859400000000027</v>
      </c>
      <c r="AQ142" s="36">
        <v>0</v>
      </c>
      <c r="AR142" s="36">
        <v>0</v>
      </c>
      <c r="AS142" s="36">
        <v>0</v>
      </c>
      <c r="AT142" s="36">
        <v>0</v>
      </c>
      <c r="AU142" s="36">
        <f t="shared" si="19"/>
        <v>0</v>
      </c>
      <c r="AV142" s="36">
        <f t="shared" si="19"/>
        <v>0</v>
      </c>
      <c r="AW142" s="36">
        <f t="shared" si="19"/>
        <v>0</v>
      </c>
      <c r="AX142" s="36">
        <f t="shared" si="19"/>
        <v>0</v>
      </c>
      <c r="AY142" s="36">
        <f t="shared" si="19"/>
        <v>0</v>
      </c>
      <c r="AZ142" s="34">
        <f t="shared" si="24"/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f t="shared" si="25"/>
        <v>301.2</v>
      </c>
      <c r="BL142" s="37">
        <v>2021</v>
      </c>
    </row>
    <row r="143" spans="2:64" ht="63.75" x14ac:dyDescent="0.25">
      <c r="B143" s="6">
        <v>135</v>
      </c>
      <c r="C143" s="6" t="s">
        <v>77</v>
      </c>
      <c r="D143" s="6" t="s">
        <v>55</v>
      </c>
      <c r="E143" s="6" t="s">
        <v>44</v>
      </c>
      <c r="F143" s="6" t="s">
        <v>299</v>
      </c>
      <c r="G143" s="6" t="s">
        <v>28</v>
      </c>
      <c r="H143" s="6" t="s">
        <v>31</v>
      </c>
      <c r="I143" s="6" t="s">
        <v>28</v>
      </c>
      <c r="J143" s="6" t="s">
        <v>373</v>
      </c>
      <c r="K143" s="6">
        <v>41.55</v>
      </c>
      <c r="L143" s="6">
        <v>198</v>
      </c>
      <c r="M143" s="14">
        <v>198</v>
      </c>
      <c r="N143" s="9" t="s">
        <v>28</v>
      </c>
      <c r="O143" s="6">
        <v>48</v>
      </c>
      <c r="P143" s="6">
        <v>10</v>
      </c>
      <c r="Q143" s="27" t="s">
        <v>375</v>
      </c>
      <c r="R143" s="6"/>
      <c r="S143" s="33">
        <f t="shared" si="21"/>
        <v>576</v>
      </c>
      <c r="T143" s="34">
        <v>0</v>
      </c>
      <c r="U143" s="34">
        <v>576</v>
      </c>
      <c r="V143" s="34">
        <v>0</v>
      </c>
      <c r="W143" s="34">
        <v>0</v>
      </c>
      <c r="X143" s="33">
        <v>0</v>
      </c>
      <c r="Y143" s="34">
        <v>0</v>
      </c>
      <c r="Z143" s="33">
        <v>0</v>
      </c>
      <c r="AA143" s="33">
        <v>0</v>
      </c>
      <c r="AB143" s="33">
        <v>0</v>
      </c>
      <c r="AC143" s="33">
        <v>0</v>
      </c>
      <c r="AD143" s="35">
        <f t="shared" si="22"/>
        <v>562.76019999999994</v>
      </c>
      <c r="AE143" s="36">
        <v>0</v>
      </c>
      <c r="AF143" s="36">
        <v>562.76019999999994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3">
        <f t="shared" si="23"/>
        <v>13.239800000000047</v>
      </c>
      <c r="AP143" s="36">
        <v>0</v>
      </c>
      <c r="AQ143" s="36">
        <v>13.239800000000047</v>
      </c>
      <c r="AR143" s="36">
        <v>0</v>
      </c>
      <c r="AS143" s="36">
        <v>0</v>
      </c>
      <c r="AT143" s="36">
        <v>0</v>
      </c>
      <c r="AU143" s="36">
        <f t="shared" si="19"/>
        <v>0</v>
      </c>
      <c r="AV143" s="36">
        <f t="shared" si="19"/>
        <v>0</v>
      </c>
      <c r="AW143" s="36">
        <f t="shared" si="19"/>
        <v>0</v>
      </c>
      <c r="AX143" s="36">
        <f t="shared" si="19"/>
        <v>0</v>
      </c>
      <c r="AY143" s="36">
        <f t="shared" si="19"/>
        <v>0</v>
      </c>
      <c r="AZ143" s="34">
        <f t="shared" si="24"/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f t="shared" si="25"/>
        <v>576</v>
      </c>
      <c r="BL143" s="37">
        <v>2022</v>
      </c>
    </row>
    <row r="144" spans="2:64" ht="63.75" x14ac:dyDescent="0.25">
      <c r="B144" s="6">
        <v>136</v>
      </c>
      <c r="C144" s="6" t="s">
        <v>77</v>
      </c>
      <c r="D144" s="6" t="s">
        <v>55</v>
      </c>
      <c r="E144" s="6" t="s">
        <v>44</v>
      </c>
      <c r="F144" s="6" t="s">
        <v>300</v>
      </c>
      <c r="G144" s="6" t="s">
        <v>28</v>
      </c>
      <c r="H144" s="6" t="s">
        <v>31</v>
      </c>
      <c r="I144" s="6" t="s">
        <v>28</v>
      </c>
      <c r="J144" s="6" t="s">
        <v>373</v>
      </c>
      <c r="K144" s="6">
        <v>41.4</v>
      </c>
      <c r="L144" s="6">
        <v>700</v>
      </c>
      <c r="M144" s="14">
        <v>700</v>
      </c>
      <c r="N144" s="9" t="s">
        <v>28</v>
      </c>
      <c r="O144" s="6">
        <v>124.2</v>
      </c>
      <c r="P144" s="6">
        <v>10</v>
      </c>
      <c r="Q144" s="27" t="s">
        <v>375</v>
      </c>
      <c r="R144" s="6"/>
      <c r="S144" s="33">
        <f t="shared" si="21"/>
        <v>1321.6000000000001</v>
      </c>
      <c r="T144" s="34">
        <v>1321.6000000000001</v>
      </c>
      <c r="U144" s="34">
        <v>0</v>
      </c>
      <c r="V144" s="34">
        <v>0</v>
      </c>
      <c r="W144" s="34">
        <v>0</v>
      </c>
      <c r="X144" s="33">
        <v>0</v>
      </c>
      <c r="Y144" s="34">
        <v>0</v>
      </c>
      <c r="Z144" s="33">
        <v>0</v>
      </c>
      <c r="AA144" s="33">
        <v>0</v>
      </c>
      <c r="AB144" s="33">
        <v>0</v>
      </c>
      <c r="AC144" s="33">
        <v>0</v>
      </c>
      <c r="AD144" s="35">
        <f t="shared" si="22"/>
        <v>1291.8247800000001</v>
      </c>
      <c r="AE144" s="36">
        <v>1291.8247800000001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3">
        <f t="shared" si="23"/>
        <v>29.775219999999972</v>
      </c>
      <c r="AP144" s="36">
        <v>29.775219999999972</v>
      </c>
      <c r="AQ144" s="36">
        <v>0</v>
      </c>
      <c r="AR144" s="36">
        <v>0</v>
      </c>
      <c r="AS144" s="36">
        <v>0</v>
      </c>
      <c r="AT144" s="36">
        <v>0</v>
      </c>
      <c r="AU144" s="36">
        <f t="shared" si="19"/>
        <v>0</v>
      </c>
      <c r="AV144" s="36">
        <f t="shared" si="19"/>
        <v>0</v>
      </c>
      <c r="AW144" s="36">
        <f t="shared" si="19"/>
        <v>0</v>
      </c>
      <c r="AX144" s="36">
        <f t="shared" si="19"/>
        <v>0</v>
      </c>
      <c r="AY144" s="36">
        <f t="shared" si="19"/>
        <v>0</v>
      </c>
      <c r="AZ144" s="34">
        <f t="shared" si="24"/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f t="shared" si="25"/>
        <v>1321.6000000000001</v>
      </c>
      <c r="BL144" s="37">
        <v>2021</v>
      </c>
    </row>
    <row r="145" spans="2:64" ht="63.75" x14ac:dyDescent="0.25">
      <c r="B145" s="6">
        <v>137</v>
      </c>
      <c r="C145" s="6" t="s">
        <v>77</v>
      </c>
      <c r="D145" s="6" t="s">
        <v>55</v>
      </c>
      <c r="E145" s="6" t="s">
        <v>44</v>
      </c>
      <c r="F145" s="6" t="s">
        <v>301</v>
      </c>
      <c r="G145" s="6" t="s">
        <v>28</v>
      </c>
      <c r="H145" s="6" t="s">
        <v>31</v>
      </c>
      <c r="I145" s="6" t="s">
        <v>28</v>
      </c>
      <c r="J145" s="6" t="s">
        <v>373</v>
      </c>
      <c r="K145" s="6">
        <v>44.35</v>
      </c>
      <c r="L145" s="6">
        <v>188</v>
      </c>
      <c r="M145" s="14">
        <v>188</v>
      </c>
      <c r="N145" s="9" t="s">
        <v>28</v>
      </c>
      <c r="O145" s="6">
        <v>34.700000000000003</v>
      </c>
      <c r="P145" s="6">
        <v>10</v>
      </c>
      <c r="Q145" s="27" t="s">
        <v>376</v>
      </c>
      <c r="R145" s="6"/>
      <c r="S145" s="33">
        <f t="shared" si="21"/>
        <v>287.76729999999998</v>
      </c>
      <c r="T145" s="34">
        <v>0</v>
      </c>
      <c r="U145" s="34">
        <v>0</v>
      </c>
      <c r="V145" s="34">
        <v>287.76729999999998</v>
      </c>
      <c r="W145" s="34">
        <v>0</v>
      </c>
      <c r="X145" s="33">
        <v>0</v>
      </c>
      <c r="Y145" s="34">
        <v>0</v>
      </c>
      <c r="Z145" s="33">
        <v>0</v>
      </c>
      <c r="AA145" s="33">
        <v>0</v>
      </c>
      <c r="AB145" s="33">
        <v>0</v>
      </c>
      <c r="AC145" s="33">
        <v>0</v>
      </c>
      <c r="AD145" s="35">
        <f t="shared" si="22"/>
        <v>281.15275000000003</v>
      </c>
      <c r="AE145" s="36">
        <v>0</v>
      </c>
      <c r="AF145" s="36">
        <v>0</v>
      </c>
      <c r="AG145" s="36">
        <v>281.15275000000003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3">
        <f t="shared" si="23"/>
        <v>6.6145499999999888</v>
      </c>
      <c r="AP145" s="36">
        <v>0</v>
      </c>
      <c r="AQ145" s="36">
        <v>0</v>
      </c>
      <c r="AR145" s="36">
        <v>6.6145499999999888</v>
      </c>
      <c r="AS145" s="36">
        <v>0</v>
      </c>
      <c r="AT145" s="36">
        <v>0</v>
      </c>
      <c r="AU145" s="36">
        <f t="shared" si="19"/>
        <v>0</v>
      </c>
      <c r="AV145" s="36">
        <f t="shared" si="19"/>
        <v>0</v>
      </c>
      <c r="AW145" s="36">
        <f t="shared" si="19"/>
        <v>0</v>
      </c>
      <c r="AX145" s="36">
        <f t="shared" si="19"/>
        <v>0</v>
      </c>
      <c r="AY145" s="36">
        <f t="shared" si="19"/>
        <v>0</v>
      </c>
      <c r="AZ145" s="34">
        <f t="shared" si="24"/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f t="shared" si="25"/>
        <v>287.76729999999998</v>
      </c>
      <c r="BL145" s="37">
        <v>2023</v>
      </c>
    </row>
    <row r="146" spans="2:64" ht="63.75" x14ac:dyDescent="0.25">
      <c r="B146" s="6">
        <v>138</v>
      </c>
      <c r="C146" s="6" t="s">
        <v>77</v>
      </c>
      <c r="D146" s="6" t="s">
        <v>55</v>
      </c>
      <c r="E146" s="6" t="s">
        <v>44</v>
      </c>
      <c r="F146" s="6" t="s">
        <v>302</v>
      </c>
      <c r="G146" s="6" t="s">
        <v>28</v>
      </c>
      <c r="H146" s="6" t="s">
        <v>31</v>
      </c>
      <c r="I146" s="6" t="s">
        <v>28</v>
      </c>
      <c r="J146" s="6" t="s">
        <v>373</v>
      </c>
      <c r="K146" s="6">
        <v>42.1</v>
      </c>
      <c r="L146" s="6">
        <v>412</v>
      </c>
      <c r="M146" s="14">
        <v>412</v>
      </c>
      <c r="N146" s="9" t="s">
        <v>28</v>
      </c>
      <c r="O146" s="6">
        <v>34</v>
      </c>
      <c r="P146" s="6">
        <v>10</v>
      </c>
      <c r="Q146" s="27" t="s">
        <v>375</v>
      </c>
      <c r="R146" s="6"/>
      <c r="S146" s="33">
        <f t="shared" si="21"/>
        <v>408</v>
      </c>
      <c r="T146" s="34">
        <v>408</v>
      </c>
      <c r="U146" s="34">
        <v>0</v>
      </c>
      <c r="V146" s="34">
        <v>0</v>
      </c>
      <c r="W146" s="34">
        <v>0</v>
      </c>
      <c r="X146" s="33">
        <v>0</v>
      </c>
      <c r="Y146" s="34">
        <v>0</v>
      </c>
      <c r="Z146" s="33">
        <v>0</v>
      </c>
      <c r="AA146" s="33">
        <v>0</v>
      </c>
      <c r="AB146" s="33">
        <v>0</v>
      </c>
      <c r="AC146" s="33">
        <v>0</v>
      </c>
      <c r="AD146" s="35">
        <f t="shared" si="22"/>
        <v>398.80789000000004</v>
      </c>
      <c r="AE146" s="36">
        <v>398.80789000000004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3">
        <f t="shared" si="23"/>
        <v>9.1921099999999853</v>
      </c>
      <c r="AP146" s="36">
        <v>9.1921099999999853</v>
      </c>
      <c r="AQ146" s="36">
        <v>0</v>
      </c>
      <c r="AR146" s="36">
        <v>0</v>
      </c>
      <c r="AS146" s="36">
        <v>0</v>
      </c>
      <c r="AT146" s="36">
        <v>0</v>
      </c>
      <c r="AU146" s="36">
        <f t="shared" si="19"/>
        <v>0</v>
      </c>
      <c r="AV146" s="36">
        <f t="shared" si="19"/>
        <v>0</v>
      </c>
      <c r="AW146" s="36">
        <f t="shared" si="19"/>
        <v>0</v>
      </c>
      <c r="AX146" s="36">
        <f t="shared" si="19"/>
        <v>0</v>
      </c>
      <c r="AY146" s="36">
        <f t="shared" si="19"/>
        <v>0</v>
      </c>
      <c r="AZ146" s="34">
        <f t="shared" si="24"/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f t="shared" si="25"/>
        <v>408</v>
      </c>
      <c r="BL146" s="37">
        <v>2021</v>
      </c>
    </row>
    <row r="147" spans="2:64" ht="63.75" x14ac:dyDescent="0.25">
      <c r="B147" s="6">
        <v>139</v>
      </c>
      <c r="C147" s="6" t="s">
        <v>77</v>
      </c>
      <c r="D147" s="6" t="s">
        <v>55</v>
      </c>
      <c r="E147" s="6" t="s">
        <v>44</v>
      </c>
      <c r="F147" s="6" t="s">
        <v>303</v>
      </c>
      <c r="G147" s="6" t="s">
        <v>28</v>
      </c>
      <c r="H147" s="6" t="s">
        <v>31</v>
      </c>
      <c r="I147" s="6" t="s">
        <v>28</v>
      </c>
      <c r="J147" s="6" t="s">
        <v>373</v>
      </c>
      <c r="K147" s="6">
        <v>41.65</v>
      </c>
      <c r="L147" s="6">
        <v>424</v>
      </c>
      <c r="M147" s="14">
        <v>424</v>
      </c>
      <c r="N147" s="9" t="s">
        <v>28</v>
      </c>
      <c r="O147" s="6">
        <v>32.4</v>
      </c>
      <c r="P147" s="6">
        <v>10</v>
      </c>
      <c r="Q147" s="27" t="s">
        <v>376</v>
      </c>
      <c r="R147" s="6"/>
      <c r="S147" s="33">
        <f t="shared" si="21"/>
        <v>281.88</v>
      </c>
      <c r="T147" s="34">
        <v>0</v>
      </c>
      <c r="U147" s="34">
        <v>0</v>
      </c>
      <c r="V147" s="34">
        <v>281.88</v>
      </c>
      <c r="W147" s="34">
        <v>0</v>
      </c>
      <c r="X147" s="33">
        <v>0</v>
      </c>
      <c r="Y147" s="34">
        <v>0</v>
      </c>
      <c r="Z147" s="33">
        <v>0</v>
      </c>
      <c r="AA147" s="33">
        <v>0</v>
      </c>
      <c r="AB147" s="33">
        <v>0</v>
      </c>
      <c r="AC147" s="33">
        <v>0</v>
      </c>
      <c r="AD147" s="35">
        <f t="shared" si="22"/>
        <v>275.40077000000002</v>
      </c>
      <c r="AE147" s="36">
        <v>0</v>
      </c>
      <c r="AF147" s="36">
        <v>0</v>
      </c>
      <c r="AG147" s="36">
        <v>275.40077000000002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3">
        <f t="shared" si="23"/>
        <v>6.4792299999999816</v>
      </c>
      <c r="AP147" s="36">
        <v>0</v>
      </c>
      <c r="AQ147" s="36">
        <v>0</v>
      </c>
      <c r="AR147" s="36">
        <v>6.4792299999999816</v>
      </c>
      <c r="AS147" s="36">
        <v>0</v>
      </c>
      <c r="AT147" s="36">
        <v>0</v>
      </c>
      <c r="AU147" s="36">
        <f t="shared" si="19"/>
        <v>0</v>
      </c>
      <c r="AV147" s="36">
        <f t="shared" si="19"/>
        <v>0</v>
      </c>
      <c r="AW147" s="36">
        <f t="shared" si="19"/>
        <v>0</v>
      </c>
      <c r="AX147" s="36">
        <f t="shared" si="19"/>
        <v>0</v>
      </c>
      <c r="AY147" s="36">
        <f t="shared" si="19"/>
        <v>0</v>
      </c>
      <c r="AZ147" s="34">
        <f t="shared" si="24"/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f t="shared" si="25"/>
        <v>281.88</v>
      </c>
      <c r="BL147" s="37">
        <v>2023</v>
      </c>
    </row>
    <row r="148" spans="2:64" ht="63.75" x14ac:dyDescent="0.25">
      <c r="B148" s="6">
        <v>140</v>
      </c>
      <c r="C148" s="6" t="s">
        <v>77</v>
      </c>
      <c r="D148" s="6" t="s">
        <v>55</v>
      </c>
      <c r="E148" s="6" t="s">
        <v>44</v>
      </c>
      <c r="F148" s="6" t="s">
        <v>304</v>
      </c>
      <c r="G148" s="6" t="s">
        <v>28</v>
      </c>
      <c r="H148" s="6" t="s">
        <v>31</v>
      </c>
      <c r="I148" s="6" t="s">
        <v>28</v>
      </c>
      <c r="J148" s="6" t="s">
        <v>373</v>
      </c>
      <c r="K148" s="6">
        <v>41.7</v>
      </c>
      <c r="L148" s="6">
        <v>326</v>
      </c>
      <c r="M148" s="14">
        <v>326</v>
      </c>
      <c r="N148" s="9" t="s">
        <v>28</v>
      </c>
      <c r="O148" s="6">
        <v>35</v>
      </c>
      <c r="P148" s="6">
        <v>10</v>
      </c>
      <c r="Q148" s="27" t="s">
        <v>375</v>
      </c>
      <c r="R148" s="6"/>
      <c r="S148" s="33">
        <f t="shared" si="21"/>
        <v>321.3</v>
      </c>
      <c r="T148" s="34">
        <v>0</v>
      </c>
      <c r="U148" s="34">
        <v>0</v>
      </c>
      <c r="V148" s="34">
        <v>321.3</v>
      </c>
      <c r="W148" s="34">
        <v>0</v>
      </c>
      <c r="X148" s="33">
        <v>0</v>
      </c>
      <c r="Y148" s="34">
        <v>0</v>
      </c>
      <c r="Z148" s="33">
        <v>0</v>
      </c>
      <c r="AA148" s="33">
        <v>0</v>
      </c>
      <c r="AB148" s="33">
        <v>0</v>
      </c>
      <c r="AC148" s="33">
        <v>0</v>
      </c>
      <c r="AD148" s="35">
        <f t="shared" si="22"/>
        <v>313.91467</v>
      </c>
      <c r="AE148" s="36">
        <v>0</v>
      </c>
      <c r="AF148" s="36">
        <v>0</v>
      </c>
      <c r="AG148" s="36">
        <v>313.91467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3">
        <f t="shared" si="23"/>
        <v>7.3853300000000166</v>
      </c>
      <c r="AP148" s="36">
        <v>0</v>
      </c>
      <c r="AQ148" s="36">
        <v>0</v>
      </c>
      <c r="AR148" s="36">
        <v>7.3853300000000166</v>
      </c>
      <c r="AS148" s="36">
        <v>0</v>
      </c>
      <c r="AT148" s="36">
        <v>0</v>
      </c>
      <c r="AU148" s="36">
        <f t="shared" si="19"/>
        <v>0</v>
      </c>
      <c r="AV148" s="36">
        <f t="shared" si="19"/>
        <v>0</v>
      </c>
      <c r="AW148" s="36">
        <f t="shared" si="19"/>
        <v>0</v>
      </c>
      <c r="AX148" s="36">
        <f t="shared" si="19"/>
        <v>0</v>
      </c>
      <c r="AY148" s="36">
        <f t="shared" si="19"/>
        <v>0</v>
      </c>
      <c r="AZ148" s="34">
        <f t="shared" si="24"/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f t="shared" si="25"/>
        <v>321.3</v>
      </c>
      <c r="BL148" s="37">
        <v>2023</v>
      </c>
    </row>
    <row r="149" spans="2:64" ht="63.75" x14ac:dyDescent="0.25">
      <c r="B149" s="6">
        <v>141</v>
      </c>
      <c r="C149" s="6" t="s">
        <v>77</v>
      </c>
      <c r="D149" s="6" t="s">
        <v>55</v>
      </c>
      <c r="E149" s="6" t="s">
        <v>44</v>
      </c>
      <c r="F149" s="6" t="s">
        <v>305</v>
      </c>
      <c r="G149" s="6" t="s">
        <v>28</v>
      </c>
      <c r="H149" s="6" t="s">
        <v>31</v>
      </c>
      <c r="I149" s="6" t="s">
        <v>28</v>
      </c>
      <c r="J149" s="6" t="s">
        <v>373</v>
      </c>
      <c r="K149" s="6">
        <v>41.1</v>
      </c>
      <c r="L149" s="6">
        <v>353</v>
      </c>
      <c r="M149" s="14">
        <v>353</v>
      </c>
      <c r="N149" s="9" t="s">
        <v>28</v>
      </c>
      <c r="O149" s="6">
        <v>63.4</v>
      </c>
      <c r="P149" s="6">
        <v>10</v>
      </c>
      <c r="Q149" s="27" t="s">
        <v>376</v>
      </c>
      <c r="R149" s="6"/>
      <c r="S149" s="33">
        <f t="shared" si="21"/>
        <v>760.80000000000007</v>
      </c>
      <c r="T149" s="34">
        <v>760.80000000000007</v>
      </c>
      <c r="U149" s="34">
        <v>0</v>
      </c>
      <c r="V149" s="34">
        <v>0</v>
      </c>
      <c r="W149" s="34">
        <v>0</v>
      </c>
      <c r="X149" s="33">
        <v>0</v>
      </c>
      <c r="Y149" s="34">
        <v>0</v>
      </c>
      <c r="Z149" s="33">
        <v>0</v>
      </c>
      <c r="AA149" s="33">
        <v>0</v>
      </c>
      <c r="AB149" s="33">
        <v>0</v>
      </c>
      <c r="AC149" s="33">
        <v>0</v>
      </c>
      <c r="AD149" s="35">
        <f t="shared" si="22"/>
        <v>743.65942000000007</v>
      </c>
      <c r="AE149" s="36">
        <v>743.65942000000007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3">
        <f t="shared" si="23"/>
        <v>17.140579999999957</v>
      </c>
      <c r="AP149" s="36">
        <v>17.140579999999957</v>
      </c>
      <c r="AQ149" s="36">
        <v>0</v>
      </c>
      <c r="AR149" s="36">
        <v>0</v>
      </c>
      <c r="AS149" s="36">
        <v>0</v>
      </c>
      <c r="AT149" s="36">
        <v>0</v>
      </c>
      <c r="AU149" s="36">
        <f t="shared" si="19"/>
        <v>0</v>
      </c>
      <c r="AV149" s="36">
        <f t="shared" si="19"/>
        <v>0</v>
      </c>
      <c r="AW149" s="36">
        <f t="shared" si="19"/>
        <v>0</v>
      </c>
      <c r="AX149" s="36">
        <f t="shared" si="19"/>
        <v>0</v>
      </c>
      <c r="AY149" s="36">
        <f t="shared" si="19"/>
        <v>0</v>
      </c>
      <c r="AZ149" s="34">
        <f t="shared" si="24"/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f t="shared" si="25"/>
        <v>760.80000000000007</v>
      </c>
      <c r="BL149" s="37">
        <v>2021</v>
      </c>
    </row>
    <row r="150" spans="2:64" ht="63.75" x14ac:dyDescent="0.25">
      <c r="B150" s="6">
        <v>142</v>
      </c>
      <c r="C150" s="6" t="s">
        <v>77</v>
      </c>
      <c r="D150" s="6" t="s">
        <v>55</v>
      </c>
      <c r="E150" s="6" t="s">
        <v>44</v>
      </c>
      <c r="F150" s="6" t="s">
        <v>306</v>
      </c>
      <c r="G150" s="6" t="s">
        <v>28</v>
      </c>
      <c r="H150" s="6" t="s">
        <v>31</v>
      </c>
      <c r="I150" s="6" t="s">
        <v>28</v>
      </c>
      <c r="J150" s="6" t="s">
        <v>373</v>
      </c>
      <c r="K150" s="6">
        <v>41.65</v>
      </c>
      <c r="L150" s="6">
        <v>523</v>
      </c>
      <c r="M150" s="14">
        <v>523</v>
      </c>
      <c r="N150" s="9" t="s">
        <v>28</v>
      </c>
      <c r="O150" s="6">
        <v>41.4</v>
      </c>
      <c r="P150" s="6">
        <v>10</v>
      </c>
      <c r="Q150" s="27" t="s">
        <v>376</v>
      </c>
      <c r="R150" s="6"/>
      <c r="S150" s="33">
        <f t="shared" si="21"/>
        <v>615.55000000000007</v>
      </c>
      <c r="T150" s="34">
        <v>615.55000000000007</v>
      </c>
      <c r="U150" s="34">
        <v>0</v>
      </c>
      <c r="V150" s="34">
        <v>0</v>
      </c>
      <c r="W150" s="34">
        <v>0</v>
      </c>
      <c r="X150" s="33">
        <v>0</v>
      </c>
      <c r="Y150" s="34">
        <v>0</v>
      </c>
      <c r="Z150" s="33">
        <v>0</v>
      </c>
      <c r="AA150" s="33">
        <v>0</v>
      </c>
      <c r="AB150" s="33">
        <v>0</v>
      </c>
      <c r="AC150" s="33">
        <v>0</v>
      </c>
      <c r="AD150" s="35">
        <f t="shared" si="22"/>
        <v>601.68186000000003</v>
      </c>
      <c r="AE150" s="36">
        <v>601.68186000000003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3">
        <f t="shared" si="23"/>
        <v>13.868140000000015</v>
      </c>
      <c r="AP150" s="36">
        <v>13.868140000000015</v>
      </c>
      <c r="AQ150" s="36">
        <v>0</v>
      </c>
      <c r="AR150" s="36">
        <v>0</v>
      </c>
      <c r="AS150" s="36">
        <v>0</v>
      </c>
      <c r="AT150" s="36">
        <v>0</v>
      </c>
      <c r="AU150" s="36">
        <f t="shared" si="19"/>
        <v>0</v>
      </c>
      <c r="AV150" s="36">
        <f t="shared" si="19"/>
        <v>0</v>
      </c>
      <c r="AW150" s="36">
        <f t="shared" si="19"/>
        <v>0</v>
      </c>
      <c r="AX150" s="36">
        <f t="shared" si="19"/>
        <v>0</v>
      </c>
      <c r="AY150" s="36">
        <f t="shared" si="19"/>
        <v>0</v>
      </c>
      <c r="AZ150" s="34">
        <f t="shared" si="24"/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f t="shared" si="25"/>
        <v>615.55000000000007</v>
      </c>
      <c r="BL150" s="37">
        <v>2021</v>
      </c>
    </row>
    <row r="151" spans="2:64" ht="76.5" x14ac:dyDescent="0.25">
      <c r="B151" s="6">
        <v>143</v>
      </c>
      <c r="C151" s="6" t="s">
        <v>65</v>
      </c>
      <c r="D151" s="6" t="s">
        <v>55</v>
      </c>
      <c r="E151" s="6" t="s">
        <v>44</v>
      </c>
      <c r="F151" s="6" t="s">
        <v>307</v>
      </c>
      <c r="G151" s="6" t="s">
        <v>28</v>
      </c>
      <c r="H151" s="6" t="s">
        <v>31</v>
      </c>
      <c r="I151" s="6" t="s">
        <v>28</v>
      </c>
      <c r="J151" s="6" t="s">
        <v>373</v>
      </c>
      <c r="K151" s="6">
        <v>50</v>
      </c>
      <c r="L151" s="6">
        <v>325</v>
      </c>
      <c r="M151" s="14">
        <v>325</v>
      </c>
      <c r="N151" s="9" t="s">
        <v>28</v>
      </c>
      <c r="O151" s="6">
        <v>98</v>
      </c>
      <c r="P151" s="6">
        <v>10</v>
      </c>
      <c r="Q151" s="27" t="s">
        <v>376</v>
      </c>
      <c r="R151" s="6"/>
      <c r="S151" s="33">
        <f t="shared" si="21"/>
        <v>1809.9427900000001</v>
      </c>
      <c r="T151" s="34">
        <v>0</v>
      </c>
      <c r="U151" s="34">
        <v>0</v>
      </c>
      <c r="V151" s="34">
        <v>1809.9427900000001</v>
      </c>
      <c r="W151" s="34">
        <v>0</v>
      </c>
      <c r="X151" s="33">
        <v>0</v>
      </c>
      <c r="Y151" s="34">
        <v>0</v>
      </c>
      <c r="Z151" s="33">
        <v>0</v>
      </c>
      <c r="AA151" s="33">
        <v>0</v>
      </c>
      <c r="AB151" s="33">
        <v>0</v>
      </c>
      <c r="AC151" s="33">
        <v>0</v>
      </c>
      <c r="AD151" s="35">
        <f t="shared" si="22"/>
        <v>1776.4402500000001</v>
      </c>
      <c r="AE151" s="36">
        <v>0</v>
      </c>
      <c r="AF151" s="36">
        <v>0</v>
      </c>
      <c r="AG151" s="36">
        <v>1776.4402500000001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3">
        <f t="shared" si="23"/>
        <v>33.502540000000039</v>
      </c>
      <c r="AP151" s="36">
        <v>0</v>
      </c>
      <c r="AQ151" s="36">
        <v>0</v>
      </c>
      <c r="AR151" s="36">
        <v>33.502540000000039</v>
      </c>
      <c r="AS151" s="36">
        <v>0</v>
      </c>
      <c r="AT151" s="36">
        <v>0</v>
      </c>
      <c r="AU151" s="36">
        <f t="shared" si="19"/>
        <v>0</v>
      </c>
      <c r="AV151" s="36">
        <f t="shared" si="19"/>
        <v>0</v>
      </c>
      <c r="AW151" s="36">
        <f t="shared" si="19"/>
        <v>0</v>
      </c>
      <c r="AX151" s="36">
        <f t="shared" si="19"/>
        <v>0</v>
      </c>
      <c r="AY151" s="36">
        <f t="shared" si="19"/>
        <v>0</v>
      </c>
      <c r="AZ151" s="34">
        <f t="shared" si="24"/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f t="shared" si="25"/>
        <v>1809.9427900000001</v>
      </c>
      <c r="BL151" s="37">
        <v>2023</v>
      </c>
    </row>
    <row r="152" spans="2:64" ht="63.75" x14ac:dyDescent="0.25">
      <c r="B152" s="6">
        <v>144</v>
      </c>
      <c r="C152" s="6" t="s">
        <v>68</v>
      </c>
      <c r="D152" s="6" t="s">
        <v>55</v>
      </c>
      <c r="E152" s="6" t="s">
        <v>44</v>
      </c>
      <c r="F152" s="6" t="s">
        <v>308</v>
      </c>
      <c r="G152" s="6" t="s">
        <v>28</v>
      </c>
      <c r="H152" s="6" t="s">
        <v>31</v>
      </c>
      <c r="I152" s="6" t="s">
        <v>28</v>
      </c>
      <c r="J152" s="6" t="s">
        <v>373</v>
      </c>
      <c r="K152" s="6">
        <v>45</v>
      </c>
      <c r="L152" s="6">
        <v>154</v>
      </c>
      <c r="M152" s="14">
        <v>154</v>
      </c>
      <c r="N152" s="9" t="s">
        <v>28</v>
      </c>
      <c r="O152" s="6">
        <v>32</v>
      </c>
      <c r="P152" s="6">
        <v>10</v>
      </c>
      <c r="Q152" s="27" t="s">
        <v>376</v>
      </c>
      <c r="R152" s="6"/>
      <c r="S152" s="33">
        <f t="shared" si="21"/>
        <v>548.80500000000006</v>
      </c>
      <c r="T152" s="34">
        <v>0</v>
      </c>
      <c r="U152" s="34">
        <v>0</v>
      </c>
      <c r="V152" s="34">
        <v>548.80500000000006</v>
      </c>
      <c r="W152" s="34">
        <v>0</v>
      </c>
      <c r="X152" s="33">
        <v>0</v>
      </c>
      <c r="Y152" s="34">
        <v>0</v>
      </c>
      <c r="Z152" s="33">
        <v>0</v>
      </c>
      <c r="AA152" s="33">
        <v>0</v>
      </c>
      <c r="AB152" s="33">
        <v>0</v>
      </c>
      <c r="AC152" s="33">
        <v>0</v>
      </c>
      <c r="AD152" s="35">
        <f t="shared" si="22"/>
        <v>536.19030000000009</v>
      </c>
      <c r="AE152" s="36">
        <v>0</v>
      </c>
      <c r="AF152" s="36">
        <v>0</v>
      </c>
      <c r="AG152" s="36">
        <v>536.19030000000009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3">
        <f t="shared" si="23"/>
        <v>12.614699999999953</v>
      </c>
      <c r="AP152" s="36">
        <v>0</v>
      </c>
      <c r="AQ152" s="36">
        <v>0</v>
      </c>
      <c r="AR152" s="36">
        <v>12.614699999999953</v>
      </c>
      <c r="AS152" s="36">
        <v>0</v>
      </c>
      <c r="AT152" s="36">
        <v>0</v>
      </c>
      <c r="AU152" s="36">
        <f t="shared" si="19"/>
        <v>0</v>
      </c>
      <c r="AV152" s="36">
        <f t="shared" si="19"/>
        <v>0</v>
      </c>
      <c r="AW152" s="36">
        <f t="shared" si="19"/>
        <v>0</v>
      </c>
      <c r="AX152" s="36">
        <f t="shared" si="19"/>
        <v>0</v>
      </c>
      <c r="AY152" s="36">
        <f t="shared" si="19"/>
        <v>0</v>
      </c>
      <c r="AZ152" s="34">
        <f t="shared" si="24"/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f t="shared" si="25"/>
        <v>548.80500000000006</v>
      </c>
      <c r="BL152" s="37">
        <v>2023</v>
      </c>
    </row>
    <row r="153" spans="2:64" ht="63.75" x14ac:dyDescent="0.25">
      <c r="B153" s="6">
        <v>145</v>
      </c>
      <c r="C153" s="6" t="s">
        <v>71</v>
      </c>
      <c r="D153" s="6" t="s">
        <v>55</v>
      </c>
      <c r="E153" s="6" t="s">
        <v>44</v>
      </c>
      <c r="F153" s="6" t="s">
        <v>309</v>
      </c>
      <c r="G153" s="6" t="s">
        <v>28</v>
      </c>
      <c r="H153" s="6" t="s">
        <v>31</v>
      </c>
      <c r="I153" s="6" t="s">
        <v>28</v>
      </c>
      <c r="J153" s="6" t="s">
        <v>373</v>
      </c>
      <c r="K153" s="6">
        <v>45.5</v>
      </c>
      <c r="L153" s="6">
        <v>1184</v>
      </c>
      <c r="M153" s="14">
        <v>1184</v>
      </c>
      <c r="N153" s="9" t="s">
        <v>28</v>
      </c>
      <c r="O153" s="6">
        <v>97.1</v>
      </c>
      <c r="P153" s="6">
        <v>20</v>
      </c>
      <c r="Q153" s="27" t="s">
        <v>375</v>
      </c>
      <c r="R153" s="6"/>
      <c r="S153" s="33">
        <f t="shared" si="21"/>
        <v>1864.6771000000001</v>
      </c>
      <c r="T153" s="34">
        <v>0</v>
      </c>
      <c r="U153" s="34">
        <v>0</v>
      </c>
      <c r="V153" s="34">
        <v>0</v>
      </c>
      <c r="W153" s="34">
        <v>1864.6771000000001</v>
      </c>
      <c r="X153" s="33">
        <v>0</v>
      </c>
      <c r="Y153" s="34">
        <v>0</v>
      </c>
      <c r="Z153" s="33">
        <v>0</v>
      </c>
      <c r="AA153" s="33">
        <v>0</v>
      </c>
      <c r="AB153" s="33">
        <v>0</v>
      </c>
      <c r="AC153" s="33">
        <v>0</v>
      </c>
      <c r="AD153" s="35">
        <f t="shared" si="22"/>
        <v>1822.7228200000002</v>
      </c>
      <c r="AE153" s="36">
        <v>0</v>
      </c>
      <c r="AF153" s="36">
        <v>0</v>
      </c>
      <c r="AG153" s="36">
        <v>0</v>
      </c>
      <c r="AH153" s="36">
        <v>1822.7228200000002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3">
        <f t="shared" si="23"/>
        <v>41.954280000000026</v>
      </c>
      <c r="AP153" s="36">
        <v>0</v>
      </c>
      <c r="AQ153" s="36">
        <v>0</v>
      </c>
      <c r="AR153" s="36">
        <v>0</v>
      </c>
      <c r="AS153" s="36">
        <v>41.954280000000026</v>
      </c>
      <c r="AT153" s="36">
        <v>0</v>
      </c>
      <c r="AU153" s="36">
        <f t="shared" si="19"/>
        <v>0</v>
      </c>
      <c r="AV153" s="36">
        <f t="shared" si="19"/>
        <v>0</v>
      </c>
      <c r="AW153" s="36">
        <f t="shared" si="19"/>
        <v>0</v>
      </c>
      <c r="AX153" s="36">
        <f t="shared" si="19"/>
        <v>0</v>
      </c>
      <c r="AY153" s="36">
        <f t="shared" si="19"/>
        <v>0</v>
      </c>
      <c r="AZ153" s="34">
        <f t="shared" si="24"/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f t="shared" si="25"/>
        <v>1864.6771000000001</v>
      </c>
      <c r="BL153" s="37">
        <v>2024</v>
      </c>
    </row>
    <row r="154" spans="2:64" ht="63.75" x14ac:dyDescent="0.25">
      <c r="B154" s="6">
        <v>146</v>
      </c>
      <c r="C154" s="6" t="s">
        <v>71</v>
      </c>
      <c r="D154" s="6" t="s">
        <v>55</v>
      </c>
      <c r="E154" s="6" t="s">
        <v>44</v>
      </c>
      <c r="F154" s="6" t="s">
        <v>310</v>
      </c>
      <c r="G154" s="6" t="s">
        <v>28</v>
      </c>
      <c r="H154" s="6" t="s">
        <v>31</v>
      </c>
      <c r="I154" s="6" t="s">
        <v>28</v>
      </c>
      <c r="J154" s="6" t="s">
        <v>373</v>
      </c>
      <c r="K154" s="6">
        <v>45.2</v>
      </c>
      <c r="L154" s="6">
        <v>337</v>
      </c>
      <c r="M154" s="14">
        <v>337</v>
      </c>
      <c r="N154" s="9" t="s">
        <v>28</v>
      </c>
      <c r="O154" s="6">
        <v>93.2</v>
      </c>
      <c r="P154" s="6">
        <v>10</v>
      </c>
      <c r="Q154" s="27" t="s">
        <v>375</v>
      </c>
      <c r="R154" s="6"/>
      <c r="S154" s="33">
        <f t="shared" si="21"/>
        <v>1686.0077800000001</v>
      </c>
      <c r="T154" s="34">
        <v>0</v>
      </c>
      <c r="U154" s="34">
        <v>0</v>
      </c>
      <c r="V154" s="34">
        <v>1686.0077800000001</v>
      </c>
      <c r="W154" s="34">
        <v>0</v>
      </c>
      <c r="X154" s="33">
        <v>0</v>
      </c>
      <c r="Y154" s="34">
        <v>0</v>
      </c>
      <c r="Z154" s="33">
        <v>0</v>
      </c>
      <c r="AA154" s="33">
        <v>0</v>
      </c>
      <c r="AB154" s="33">
        <v>0</v>
      </c>
      <c r="AC154" s="33">
        <v>0</v>
      </c>
      <c r="AD154" s="35">
        <f t="shared" si="22"/>
        <v>1647.2536000000002</v>
      </c>
      <c r="AE154" s="36">
        <v>0</v>
      </c>
      <c r="AF154" s="36">
        <v>0</v>
      </c>
      <c r="AG154" s="36">
        <v>1647.2536000000002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3">
        <f t="shared" si="23"/>
        <v>38.754179999999934</v>
      </c>
      <c r="AP154" s="36">
        <v>0</v>
      </c>
      <c r="AQ154" s="36">
        <v>0</v>
      </c>
      <c r="AR154" s="36">
        <v>38.754179999999934</v>
      </c>
      <c r="AS154" s="36">
        <v>0</v>
      </c>
      <c r="AT154" s="36">
        <v>0</v>
      </c>
      <c r="AU154" s="36">
        <f t="shared" si="19"/>
        <v>0</v>
      </c>
      <c r="AV154" s="36">
        <f t="shared" si="19"/>
        <v>0</v>
      </c>
      <c r="AW154" s="36">
        <f t="shared" si="19"/>
        <v>0</v>
      </c>
      <c r="AX154" s="36">
        <f t="shared" si="19"/>
        <v>0</v>
      </c>
      <c r="AY154" s="36">
        <f t="shared" si="19"/>
        <v>0</v>
      </c>
      <c r="AZ154" s="34">
        <f t="shared" si="24"/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f t="shared" si="25"/>
        <v>1686.0077800000001</v>
      </c>
      <c r="BL154" s="37">
        <v>2023</v>
      </c>
    </row>
    <row r="155" spans="2:64" s="7" customFormat="1" ht="76.5" x14ac:dyDescent="0.25">
      <c r="B155" s="14">
        <v>147</v>
      </c>
      <c r="C155" s="14" t="s">
        <v>78</v>
      </c>
      <c r="D155" s="14" t="s">
        <v>79</v>
      </c>
      <c r="E155" s="14" t="s">
        <v>164</v>
      </c>
      <c r="F155" s="14" t="s">
        <v>311</v>
      </c>
      <c r="G155" s="6" t="s">
        <v>31</v>
      </c>
      <c r="H155" s="14" t="s">
        <v>28</v>
      </c>
      <c r="I155" s="14" t="s">
        <v>28</v>
      </c>
      <c r="J155" s="14" t="s">
        <v>374</v>
      </c>
      <c r="K155" s="14">
        <v>74</v>
      </c>
      <c r="L155" s="14">
        <v>30114</v>
      </c>
      <c r="M155" s="14">
        <v>30114</v>
      </c>
      <c r="N155" s="14">
        <v>30114</v>
      </c>
      <c r="O155" s="14">
        <v>2259.1</v>
      </c>
      <c r="P155" s="14" t="s">
        <v>379</v>
      </c>
      <c r="Q155" s="28" t="s">
        <v>43</v>
      </c>
      <c r="R155" s="14"/>
      <c r="S155" s="33">
        <f t="shared" si="21"/>
        <v>164503.91277000002</v>
      </c>
      <c r="T155" s="33"/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4">
        <f>164503912.77/1000</f>
        <v>164503.91277000002</v>
      </c>
      <c r="AA155" s="33">
        <v>0</v>
      </c>
      <c r="AB155" s="33">
        <v>0</v>
      </c>
      <c r="AC155" s="33">
        <v>0</v>
      </c>
      <c r="AD155" s="35">
        <f t="shared" si="22"/>
        <v>162858.84714</v>
      </c>
      <c r="AE155" s="34"/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4">
        <f>162858847.14/1000</f>
        <v>162858.84714</v>
      </c>
      <c r="AL155" s="36">
        <v>0</v>
      </c>
      <c r="AM155" s="36">
        <v>0</v>
      </c>
      <c r="AN155" s="36">
        <v>0</v>
      </c>
      <c r="AO155" s="33">
        <f t="shared" si="23"/>
        <v>1645.0656300000264</v>
      </c>
      <c r="AP155" s="36">
        <v>0</v>
      </c>
      <c r="AQ155" s="36">
        <v>0</v>
      </c>
      <c r="AR155" s="36">
        <v>0</v>
      </c>
      <c r="AS155" s="36">
        <v>0</v>
      </c>
      <c r="AT155" s="36">
        <v>0</v>
      </c>
      <c r="AU155" s="36">
        <f t="shared" si="19"/>
        <v>0</v>
      </c>
      <c r="AV155" s="36">
        <f t="shared" si="19"/>
        <v>1645.0656300000264</v>
      </c>
      <c r="AW155" s="36">
        <f t="shared" si="19"/>
        <v>0</v>
      </c>
      <c r="AX155" s="36">
        <f t="shared" si="19"/>
        <v>0</v>
      </c>
      <c r="AY155" s="36">
        <f t="shared" si="19"/>
        <v>0</v>
      </c>
      <c r="AZ155" s="34">
        <f t="shared" si="24"/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f t="shared" si="25"/>
        <v>164503.91277000002</v>
      </c>
      <c r="BL155" s="39">
        <v>2027</v>
      </c>
    </row>
    <row r="156" spans="2:64" s="7" customFormat="1" ht="76.5" x14ac:dyDescent="0.25">
      <c r="B156" s="14">
        <v>148</v>
      </c>
      <c r="C156" s="14" t="s">
        <v>80</v>
      </c>
      <c r="D156" s="14" t="s">
        <v>81</v>
      </c>
      <c r="E156" s="14" t="s">
        <v>161</v>
      </c>
      <c r="F156" s="14" t="s">
        <v>312</v>
      </c>
      <c r="G156" s="6" t="s">
        <v>31</v>
      </c>
      <c r="H156" s="14" t="s">
        <v>28</v>
      </c>
      <c r="I156" s="14" t="s">
        <v>28</v>
      </c>
      <c r="J156" s="14" t="s">
        <v>374</v>
      </c>
      <c r="K156" s="14">
        <v>61</v>
      </c>
      <c r="L156" s="14">
        <v>15051</v>
      </c>
      <c r="M156" s="14">
        <v>15051</v>
      </c>
      <c r="N156" s="14">
        <v>15051</v>
      </c>
      <c r="O156" s="14">
        <v>3662.5</v>
      </c>
      <c r="P156" s="14" t="s">
        <v>380</v>
      </c>
      <c r="Q156" s="28" t="s">
        <v>43</v>
      </c>
      <c r="R156" s="14"/>
      <c r="S156" s="33">
        <f t="shared" si="21"/>
        <v>229453.56225999998</v>
      </c>
      <c r="T156" s="33"/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4">
        <v>0</v>
      </c>
      <c r="AA156" s="40">
        <f>229453562.26/1000</f>
        <v>229453.56225999998</v>
      </c>
      <c r="AB156" s="33">
        <v>0</v>
      </c>
      <c r="AC156" s="33">
        <v>0</v>
      </c>
      <c r="AD156" s="35">
        <f t="shared" si="22"/>
        <v>227158.978</v>
      </c>
      <c r="AE156" s="38"/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40">
        <f>227158978/1000</f>
        <v>227158.978</v>
      </c>
      <c r="AM156" s="36">
        <v>0</v>
      </c>
      <c r="AN156" s="36">
        <v>0</v>
      </c>
      <c r="AO156" s="33">
        <f t="shared" si="23"/>
        <v>2294.5842599999742</v>
      </c>
      <c r="AP156" s="36">
        <v>0</v>
      </c>
      <c r="AQ156" s="36">
        <v>0</v>
      </c>
      <c r="AR156" s="36">
        <v>0</v>
      </c>
      <c r="AS156" s="36">
        <v>0</v>
      </c>
      <c r="AT156" s="36">
        <v>0</v>
      </c>
      <c r="AU156" s="36">
        <f t="shared" si="19"/>
        <v>0</v>
      </c>
      <c r="AV156" s="36">
        <f t="shared" si="19"/>
        <v>0</v>
      </c>
      <c r="AW156" s="36">
        <f t="shared" si="19"/>
        <v>2294.5842599999742</v>
      </c>
      <c r="AX156" s="36">
        <f t="shared" si="19"/>
        <v>0</v>
      </c>
      <c r="AY156" s="36">
        <f t="shared" si="19"/>
        <v>0</v>
      </c>
      <c r="AZ156" s="34">
        <f t="shared" si="24"/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f t="shared" si="25"/>
        <v>229453.56225999998</v>
      </c>
      <c r="BL156" s="39">
        <v>2028</v>
      </c>
    </row>
    <row r="157" spans="2:64" s="7" customFormat="1" ht="165.75" x14ac:dyDescent="0.25">
      <c r="B157" s="14">
        <v>149</v>
      </c>
      <c r="C157" s="14" t="s">
        <v>82</v>
      </c>
      <c r="D157" s="14" t="s">
        <v>83</v>
      </c>
      <c r="E157" s="14" t="s">
        <v>161</v>
      </c>
      <c r="F157" s="14" t="s">
        <v>313</v>
      </c>
      <c r="G157" s="6" t="s">
        <v>31</v>
      </c>
      <c r="H157" s="14" t="s">
        <v>31</v>
      </c>
      <c r="I157" s="14" t="s">
        <v>28</v>
      </c>
      <c r="J157" s="14" t="s">
        <v>374</v>
      </c>
      <c r="K157" s="14">
        <v>62</v>
      </c>
      <c r="L157" s="14">
        <v>7727</v>
      </c>
      <c r="M157" s="14">
        <v>7727</v>
      </c>
      <c r="N157" s="14">
        <v>1380</v>
      </c>
      <c r="O157" s="14">
        <v>144.19999999999999</v>
      </c>
      <c r="P157" s="14" t="s">
        <v>381</v>
      </c>
      <c r="Q157" s="28" t="s">
        <v>43</v>
      </c>
      <c r="R157" s="14"/>
      <c r="S157" s="33">
        <f t="shared" si="21"/>
        <v>8800.32</v>
      </c>
      <c r="T157" s="33"/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4">
        <f>8800320/1000</f>
        <v>8800.32</v>
      </c>
      <c r="AA157" s="33">
        <v>0</v>
      </c>
      <c r="AB157" s="33">
        <v>0</v>
      </c>
      <c r="AC157" s="33">
        <v>0</v>
      </c>
      <c r="AD157" s="35">
        <f t="shared" si="22"/>
        <v>8712.3168000000005</v>
      </c>
      <c r="AE157" s="34"/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4">
        <f>8712316.8/1000</f>
        <v>8712.3168000000005</v>
      </c>
      <c r="AL157" s="36">
        <v>0</v>
      </c>
      <c r="AM157" s="36">
        <v>0</v>
      </c>
      <c r="AN157" s="36">
        <v>0</v>
      </c>
      <c r="AO157" s="33">
        <f t="shared" si="23"/>
        <v>88.003199999999197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4">
        <f t="shared" si="19"/>
        <v>0</v>
      </c>
      <c r="AV157" s="34">
        <f t="shared" si="19"/>
        <v>88.003199999999197</v>
      </c>
      <c r="AW157" s="36">
        <f t="shared" si="19"/>
        <v>0</v>
      </c>
      <c r="AX157" s="36">
        <f t="shared" si="19"/>
        <v>0</v>
      </c>
      <c r="AY157" s="36">
        <f t="shared" si="19"/>
        <v>0</v>
      </c>
      <c r="AZ157" s="34">
        <f t="shared" si="24"/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f t="shared" si="25"/>
        <v>8800.32</v>
      </c>
      <c r="BL157" s="39">
        <v>2027</v>
      </c>
    </row>
    <row r="158" spans="2:64" s="7" customFormat="1" ht="191.25" x14ac:dyDescent="0.25">
      <c r="B158" s="14">
        <v>150</v>
      </c>
      <c r="C158" s="14" t="s">
        <v>84</v>
      </c>
      <c r="D158" s="14" t="s">
        <v>85</v>
      </c>
      <c r="E158" s="14" t="s">
        <v>30</v>
      </c>
      <c r="F158" s="14" t="s">
        <v>314</v>
      </c>
      <c r="G158" s="14" t="s">
        <v>28</v>
      </c>
      <c r="H158" s="14" t="s">
        <v>28</v>
      </c>
      <c r="I158" s="14" t="s">
        <v>28</v>
      </c>
      <c r="J158" s="14" t="s">
        <v>374</v>
      </c>
      <c r="K158" s="14">
        <v>75</v>
      </c>
      <c r="L158" s="14">
        <v>5415</v>
      </c>
      <c r="M158" s="14">
        <v>5415</v>
      </c>
      <c r="N158" s="14">
        <v>232</v>
      </c>
      <c r="O158" s="14">
        <v>565.5</v>
      </c>
      <c r="P158" s="14" t="s">
        <v>382</v>
      </c>
      <c r="Q158" s="28" t="s">
        <v>43</v>
      </c>
      <c r="R158" s="14"/>
      <c r="S158" s="33">
        <f t="shared" si="21"/>
        <v>41266.533000000003</v>
      </c>
      <c r="T158" s="33"/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4">
        <f>41266533/1000</f>
        <v>41266.533000000003</v>
      </c>
      <c r="AA158" s="33">
        <v>0</v>
      </c>
      <c r="AB158" s="33">
        <v>0</v>
      </c>
      <c r="AC158" s="33">
        <v>0</v>
      </c>
      <c r="AD158" s="35">
        <f t="shared" si="22"/>
        <v>40853.867920000004</v>
      </c>
      <c r="AE158" s="34"/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4">
        <f>40853867.92/1000</f>
        <v>40853.867920000004</v>
      </c>
      <c r="AL158" s="36">
        <v>0</v>
      </c>
      <c r="AM158" s="36">
        <v>0</v>
      </c>
      <c r="AN158" s="36">
        <v>0</v>
      </c>
      <c r="AO158" s="33">
        <f t="shared" si="23"/>
        <v>412.76507999999887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4">
        <f t="shared" si="19"/>
        <v>0</v>
      </c>
      <c r="AV158" s="34">
        <f>Z158-AK158+0.1</f>
        <v>412.76507999999887</v>
      </c>
      <c r="AW158" s="36">
        <f t="shared" si="19"/>
        <v>0</v>
      </c>
      <c r="AX158" s="36">
        <f t="shared" si="19"/>
        <v>0</v>
      </c>
      <c r="AY158" s="36">
        <f t="shared" si="19"/>
        <v>0</v>
      </c>
      <c r="AZ158" s="34">
        <f t="shared" si="24"/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f t="shared" si="25"/>
        <v>41266.533000000003</v>
      </c>
      <c r="BL158" s="39">
        <v>2027</v>
      </c>
    </row>
    <row r="159" spans="2:64" s="7" customFormat="1" ht="114.75" x14ac:dyDescent="0.25">
      <c r="B159" s="14">
        <v>151</v>
      </c>
      <c r="C159" s="14" t="s">
        <v>86</v>
      </c>
      <c r="D159" s="14" t="s">
        <v>87</v>
      </c>
      <c r="E159" s="14" t="s">
        <v>30</v>
      </c>
      <c r="F159" s="14" t="s">
        <v>315</v>
      </c>
      <c r="G159" s="14" t="s">
        <v>31</v>
      </c>
      <c r="H159" s="14" t="s">
        <v>28</v>
      </c>
      <c r="I159" s="14" t="s">
        <v>28</v>
      </c>
      <c r="J159" s="14" t="s">
        <v>374</v>
      </c>
      <c r="K159" s="14">
        <v>61</v>
      </c>
      <c r="L159" s="14">
        <v>15075</v>
      </c>
      <c r="M159" s="14">
        <v>15075</v>
      </c>
      <c r="N159" s="14">
        <v>3187</v>
      </c>
      <c r="O159" s="14">
        <v>3898.4</v>
      </c>
      <c r="P159" s="14" t="s">
        <v>383</v>
      </c>
      <c r="Q159" s="28" t="s">
        <v>43</v>
      </c>
      <c r="R159" s="14"/>
      <c r="S159" s="33">
        <f t="shared" si="21"/>
        <v>233852.446</v>
      </c>
      <c r="T159" s="33"/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4">
        <f>233852446/1000</f>
        <v>233852.446</v>
      </c>
      <c r="AA159" s="33">
        <v>0</v>
      </c>
      <c r="AB159" s="33">
        <v>0</v>
      </c>
      <c r="AC159" s="33">
        <v>0</v>
      </c>
      <c r="AD159" s="35">
        <f t="shared" si="22"/>
        <v>231513.9222</v>
      </c>
      <c r="AE159" s="34"/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4">
        <f>231513922.2/1000</f>
        <v>231513.9222</v>
      </c>
      <c r="AL159" s="36">
        <v>0</v>
      </c>
      <c r="AM159" s="36">
        <v>0</v>
      </c>
      <c r="AN159" s="36">
        <v>0</v>
      </c>
      <c r="AO159" s="33">
        <f t="shared" si="23"/>
        <v>2338.5237999999954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4">
        <f t="shared" si="19"/>
        <v>0</v>
      </c>
      <c r="AV159" s="34">
        <f t="shared" si="19"/>
        <v>2338.5237999999954</v>
      </c>
      <c r="AW159" s="36">
        <f t="shared" si="19"/>
        <v>0</v>
      </c>
      <c r="AX159" s="36">
        <f t="shared" si="19"/>
        <v>0</v>
      </c>
      <c r="AY159" s="36">
        <f t="shared" si="19"/>
        <v>0</v>
      </c>
      <c r="AZ159" s="34">
        <f t="shared" si="24"/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f t="shared" si="25"/>
        <v>233852.446</v>
      </c>
      <c r="BL159" s="39">
        <v>2027</v>
      </c>
    </row>
    <row r="160" spans="2:64" s="7" customFormat="1" ht="89.25" x14ac:dyDescent="0.25">
      <c r="B160" s="14">
        <v>152</v>
      </c>
      <c r="C160" s="14" t="s">
        <v>88</v>
      </c>
      <c r="D160" s="14" t="s">
        <v>89</v>
      </c>
      <c r="E160" s="14" t="s">
        <v>163</v>
      </c>
      <c r="F160" s="14" t="s">
        <v>316</v>
      </c>
      <c r="G160" s="14" t="s">
        <v>31</v>
      </c>
      <c r="H160" s="14" t="s">
        <v>28</v>
      </c>
      <c r="I160" s="14" t="s">
        <v>28</v>
      </c>
      <c r="J160" s="14" t="s">
        <v>374</v>
      </c>
      <c r="K160" s="14">
        <v>75</v>
      </c>
      <c r="L160" s="14">
        <v>24674</v>
      </c>
      <c r="M160" s="14">
        <v>24674</v>
      </c>
      <c r="N160" s="14">
        <v>4229</v>
      </c>
      <c r="O160" s="14">
        <v>501.6</v>
      </c>
      <c r="P160" s="14" t="s">
        <v>384</v>
      </c>
      <c r="Q160" s="28" t="s">
        <v>43</v>
      </c>
      <c r="R160" s="14"/>
      <c r="S160" s="33">
        <f t="shared" si="21"/>
        <v>36603.523999999998</v>
      </c>
      <c r="T160" s="33"/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4">
        <f>36603524/1000</f>
        <v>36603.523999999998</v>
      </c>
      <c r="AA160" s="33">
        <v>0</v>
      </c>
      <c r="AB160" s="33">
        <v>0</v>
      </c>
      <c r="AC160" s="33">
        <v>0</v>
      </c>
      <c r="AD160" s="35">
        <f t="shared" si="22"/>
        <v>36237.489000000001</v>
      </c>
      <c r="AE160" s="34"/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4">
        <f>36237489/1000</f>
        <v>36237.489000000001</v>
      </c>
      <c r="AL160" s="36">
        <v>0</v>
      </c>
      <c r="AM160" s="36">
        <v>0</v>
      </c>
      <c r="AN160" s="36">
        <v>0</v>
      </c>
      <c r="AO160" s="33">
        <f t="shared" si="23"/>
        <v>366.03499999999622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4">
        <f t="shared" si="19"/>
        <v>0</v>
      </c>
      <c r="AV160" s="34">
        <f t="shared" si="19"/>
        <v>366.03499999999622</v>
      </c>
      <c r="AW160" s="36">
        <f t="shared" si="19"/>
        <v>0</v>
      </c>
      <c r="AX160" s="36">
        <f t="shared" si="19"/>
        <v>0</v>
      </c>
      <c r="AY160" s="36">
        <f t="shared" si="19"/>
        <v>0</v>
      </c>
      <c r="AZ160" s="34">
        <f t="shared" si="24"/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f t="shared" si="25"/>
        <v>36603.523999999998</v>
      </c>
      <c r="BL160" s="39">
        <v>2027</v>
      </c>
    </row>
    <row r="161" spans="2:64" s="7" customFormat="1" ht="178.5" x14ac:dyDescent="0.25">
      <c r="B161" s="25">
        <v>153</v>
      </c>
      <c r="C161" s="25" t="s">
        <v>34</v>
      </c>
      <c r="D161" s="25" t="s">
        <v>90</v>
      </c>
      <c r="E161" s="25" t="s">
        <v>49</v>
      </c>
      <c r="F161" s="25" t="s">
        <v>317</v>
      </c>
      <c r="G161" s="25" t="s">
        <v>28</v>
      </c>
      <c r="H161" s="25" t="s">
        <v>31</v>
      </c>
      <c r="I161" s="25" t="s">
        <v>28</v>
      </c>
      <c r="J161" s="25" t="s">
        <v>374</v>
      </c>
      <c r="K161" s="25">
        <v>65</v>
      </c>
      <c r="L161" s="25">
        <v>3889</v>
      </c>
      <c r="M161" s="25">
        <v>3889</v>
      </c>
      <c r="N161" s="25">
        <v>414</v>
      </c>
      <c r="O161" s="25">
        <v>380</v>
      </c>
      <c r="P161" s="25" t="s">
        <v>384</v>
      </c>
      <c r="Q161" s="29" t="s">
        <v>43</v>
      </c>
      <c r="R161" s="25"/>
      <c r="S161" s="41">
        <f t="shared" si="21"/>
        <v>24587.498</v>
      </c>
      <c r="T161" s="41"/>
      <c r="U161" s="41">
        <v>0</v>
      </c>
      <c r="V161" s="41">
        <v>0</v>
      </c>
      <c r="W161" s="41">
        <v>0</v>
      </c>
      <c r="X161" s="41">
        <v>0</v>
      </c>
      <c r="Y161" s="41">
        <f>24587498/1000</f>
        <v>24587.498</v>
      </c>
      <c r="Z161" s="41">
        <v>0</v>
      </c>
      <c r="AA161" s="41">
        <v>0</v>
      </c>
      <c r="AB161" s="41">
        <v>0</v>
      </c>
      <c r="AC161" s="41">
        <v>0</v>
      </c>
      <c r="AD161" s="35">
        <f t="shared" si="22"/>
        <v>24341.624</v>
      </c>
      <c r="AE161" s="41"/>
      <c r="AF161" s="42">
        <v>0</v>
      </c>
      <c r="AG161" s="42">
        <v>0</v>
      </c>
      <c r="AH161" s="42">
        <v>0</v>
      </c>
      <c r="AI161" s="42">
        <v>0</v>
      </c>
      <c r="AJ161" s="41">
        <f>24341624/1000</f>
        <v>24341.624</v>
      </c>
      <c r="AK161" s="43">
        <v>0</v>
      </c>
      <c r="AL161" s="42">
        <v>0</v>
      </c>
      <c r="AM161" s="42">
        <v>0</v>
      </c>
      <c r="AN161" s="42">
        <v>0</v>
      </c>
      <c r="AO161" s="41">
        <v>245.9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1">
        <f>AO161</f>
        <v>245.9</v>
      </c>
      <c r="AV161" s="43">
        <v>0</v>
      </c>
      <c r="AW161" s="42">
        <f t="shared" si="19"/>
        <v>0</v>
      </c>
      <c r="AX161" s="42">
        <f t="shared" si="19"/>
        <v>0</v>
      </c>
      <c r="AY161" s="42">
        <f t="shared" si="19"/>
        <v>0</v>
      </c>
      <c r="AZ161" s="41">
        <f t="shared" si="24"/>
        <v>0</v>
      </c>
      <c r="BA161" s="42">
        <v>0</v>
      </c>
      <c r="BB161" s="42">
        <v>0</v>
      </c>
      <c r="BC161" s="42">
        <v>0</v>
      </c>
      <c r="BD161" s="42">
        <v>0</v>
      </c>
      <c r="BE161" s="42">
        <v>0</v>
      </c>
      <c r="BF161" s="42">
        <v>0</v>
      </c>
      <c r="BG161" s="42">
        <v>0</v>
      </c>
      <c r="BH161" s="42">
        <v>0</v>
      </c>
      <c r="BI161" s="42">
        <v>0</v>
      </c>
      <c r="BJ161" s="42">
        <v>0</v>
      </c>
      <c r="BK161" s="42">
        <f t="shared" si="25"/>
        <v>24587.498</v>
      </c>
      <c r="BL161" s="44">
        <v>2026</v>
      </c>
    </row>
    <row r="162" spans="2:64" s="7" customFormat="1" ht="165.75" x14ac:dyDescent="0.25">
      <c r="B162" s="25">
        <v>154</v>
      </c>
      <c r="C162" s="25" t="s">
        <v>91</v>
      </c>
      <c r="D162" s="25" t="s">
        <v>92</v>
      </c>
      <c r="E162" s="25" t="s">
        <v>44</v>
      </c>
      <c r="F162" s="25" t="s">
        <v>318</v>
      </c>
      <c r="G162" s="25" t="s">
        <v>28</v>
      </c>
      <c r="H162" s="25" t="s">
        <v>31</v>
      </c>
      <c r="I162" s="25" t="s">
        <v>28</v>
      </c>
      <c r="J162" s="25" t="s">
        <v>374</v>
      </c>
      <c r="K162" s="25">
        <v>73</v>
      </c>
      <c r="L162" s="25">
        <v>401</v>
      </c>
      <c r="M162" s="25">
        <v>401</v>
      </c>
      <c r="N162" s="25">
        <v>40</v>
      </c>
      <c r="O162" s="25">
        <v>81.8</v>
      </c>
      <c r="P162" s="25" t="s">
        <v>385</v>
      </c>
      <c r="Q162" s="29" t="s">
        <v>43</v>
      </c>
      <c r="R162" s="25"/>
      <c r="S162" s="41">
        <v>5464.7</v>
      </c>
      <c r="T162" s="41"/>
      <c r="U162" s="41">
        <v>0</v>
      </c>
      <c r="V162" s="41">
        <v>0</v>
      </c>
      <c r="W162" s="41">
        <v>0</v>
      </c>
      <c r="X162" s="41">
        <v>0</v>
      </c>
      <c r="Y162" s="41">
        <f>S162</f>
        <v>5464.7</v>
      </c>
      <c r="Z162" s="41">
        <v>0</v>
      </c>
      <c r="AA162" s="41">
        <v>0</v>
      </c>
      <c r="AB162" s="41">
        <v>0</v>
      </c>
      <c r="AC162" s="41">
        <v>0</v>
      </c>
      <c r="AD162" s="35">
        <v>5410</v>
      </c>
      <c r="AE162" s="41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f>AD162</f>
        <v>5410</v>
      </c>
      <c r="AK162" s="41">
        <v>0</v>
      </c>
      <c r="AL162" s="42">
        <v>0</v>
      </c>
      <c r="AM162" s="42">
        <v>0</v>
      </c>
      <c r="AN162" s="42">
        <v>0</v>
      </c>
      <c r="AO162" s="41">
        <f t="shared" si="23"/>
        <v>54.699999999999818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1">
        <f t="shared" si="19"/>
        <v>54.699999999999818</v>
      </c>
      <c r="AV162" s="41">
        <f t="shared" si="19"/>
        <v>0</v>
      </c>
      <c r="AW162" s="42">
        <f t="shared" si="19"/>
        <v>0</v>
      </c>
      <c r="AX162" s="42">
        <f t="shared" si="19"/>
        <v>0</v>
      </c>
      <c r="AY162" s="42">
        <f t="shared" si="19"/>
        <v>0</v>
      </c>
      <c r="AZ162" s="41">
        <f t="shared" si="24"/>
        <v>0</v>
      </c>
      <c r="BA162" s="42">
        <v>0</v>
      </c>
      <c r="BB162" s="42">
        <v>0</v>
      </c>
      <c r="BC162" s="42">
        <v>0</v>
      </c>
      <c r="BD162" s="42">
        <v>0</v>
      </c>
      <c r="BE162" s="42">
        <v>0</v>
      </c>
      <c r="BF162" s="42">
        <v>0</v>
      </c>
      <c r="BG162" s="42">
        <v>0</v>
      </c>
      <c r="BH162" s="42">
        <v>0</v>
      </c>
      <c r="BI162" s="42">
        <v>0</v>
      </c>
      <c r="BJ162" s="42">
        <v>0</v>
      </c>
      <c r="BK162" s="42">
        <f t="shared" si="25"/>
        <v>5464.7</v>
      </c>
      <c r="BL162" s="44">
        <v>2026</v>
      </c>
    </row>
    <row r="163" spans="2:64" s="7" customFormat="1" ht="178.5" x14ac:dyDescent="0.25">
      <c r="B163" s="14">
        <v>155</v>
      </c>
      <c r="C163" s="14" t="s">
        <v>35</v>
      </c>
      <c r="D163" s="14" t="s">
        <v>93</v>
      </c>
      <c r="E163" s="14" t="s">
        <v>44</v>
      </c>
      <c r="F163" s="14" t="s">
        <v>319</v>
      </c>
      <c r="G163" s="6" t="s">
        <v>28</v>
      </c>
      <c r="H163" s="14" t="s">
        <v>31</v>
      </c>
      <c r="I163" s="14" t="s">
        <v>28</v>
      </c>
      <c r="J163" s="14" t="s">
        <v>374</v>
      </c>
      <c r="K163" s="14">
        <v>65</v>
      </c>
      <c r="L163" s="14">
        <v>213</v>
      </c>
      <c r="M163" s="14">
        <v>213</v>
      </c>
      <c r="N163" s="14">
        <v>24</v>
      </c>
      <c r="O163" s="14">
        <v>60.5</v>
      </c>
      <c r="P163" s="14" t="s">
        <v>45</v>
      </c>
      <c r="Q163" s="28" t="s">
        <v>43</v>
      </c>
      <c r="R163" s="14"/>
      <c r="S163" s="33">
        <f t="shared" si="21"/>
        <v>3914.587</v>
      </c>
      <c r="T163" s="33"/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4">
        <f>3914587/1000</f>
        <v>3914.587</v>
      </c>
      <c r="AA163" s="33">
        <v>0</v>
      </c>
      <c r="AB163" s="33">
        <v>0</v>
      </c>
      <c r="AC163" s="33">
        <v>0</v>
      </c>
      <c r="AD163" s="35">
        <f t="shared" si="22"/>
        <v>3875.442</v>
      </c>
      <c r="AE163" s="34"/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4">
        <f>3875442/1000</f>
        <v>3875.442</v>
      </c>
      <c r="AL163" s="36">
        <v>0</v>
      </c>
      <c r="AM163" s="36">
        <v>0</v>
      </c>
      <c r="AN163" s="36">
        <v>0</v>
      </c>
      <c r="AO163" s="33">
        <f t="shared" si="23"/>
        <v>39.144999999999982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4">
        <f t="shared" si="19"/>
        <v>0</v>
      </c>
      <c r="AV163" s="34">
        <f t="shared" si="19"/>
        <v>39.144999999999982</v>
      </c>
      <c r="AW163" s="36">
        <f t="shared" si="19"/>
        <v>0</v>
      </c>
      <c r="AX163" s="36">
        <f t="shared" si="19"/>
        <v>0</v>
      </c>
      <c r="AY163" s="36">
        <f t="shared" si="19"/>
        <v>0</v>
      </c>
      <c r="AZ163" s="34">
        <f t="shared" si="24"/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f t="shared" si="25"/>
        <v>3914.587</v>
      </c>
      <c r="BL163" s="39">
        <v>2027</v>
      </c>
    </row>
    <row r="164" spans="2:64" s="7" customFormat="1" ht="165.75" x14ac:dyDescent="0.25">
      <c r="B164" s="14">
        <v>156</v>
      </c>
      <c r="C164" s="18" t="s">
        <v>36</v>
      </c>
      <c r="D164" s="18" t="s">
        <v>94</v>
      </c>
      <c r="E164" s="18" t="s">
        <v>30</v>
      </c>
      <c r="F164" s="18" t="s">
        <v>320</v>
      </c>
      <c r="G164" s="18" t="s">
        <v>31</v>
      </c>
      <c r="H164" s="18" t="s">
        <v>28</v>
      </c>
      <c r="I164" s="18" t="s">
        <v>28</v>
      </c>
      <c r="J164" s="18" t="s">
        <v>374</v>
      </c>
      <c r="K164" s="18">
        <v>61</v>
      </c>
      <c r="L164" s="18">
        <v>28023</v>
      </c>
      <c r="M164" s="18">
        <v>28023</v>
      </c>
      <c r="N164" s="18">
        <v>5806</v>
      </c>
      <c r="O164" s="18">
        <v>1989</v>
      </c>
      <c r="P164" s="18" t="s">
        <v>386</v>
      </c>
      <c r="Q164" s="30" t="s">
        <v>43</v>
      </c>
      <c r="R164" s="18"/>
      <c r="S164" s="45">
        <f>T164+U164+V164+W164+X164+Y164</f>
        <v>95241.600000000006</v>
      </c>
      <c r="T164" s="33"/>
      <c r="U164" s="33">
        <v>0</v>
      </c>
      <c r="V164" s="33">
        <v>0</v>
      </c>
      <c r="W164" s="33">
        <v>0</v>
      </c>
      <c r="X164" s="46">
        <v>0</v>
      </c>
      <c r="Y164" s="45">
        <v>95241.600000000006</v>
      </c>
      <c r="Z164" s="45">
        <v>0</v>
      </c>
      <c r="AA164" s="45">
        <v>0</v>
      </c>
      <c r="AB164" s="45">
        <v>0</v>
      </c>
      <c r="AC164" s="45">
        <v>0</v>
      </c>
      <c r="AD164" s="35">
        <f t="shared" si="22"/>
        <v>94289.2</v>
      </c>
      <c r="AE164" s="34">
        <v>0</v>
      </c>
      <c r="AF164" s="36">
        <v>0</v>
      </c>
      <c r="AG164" s="36">
        <v>0</v>
      </c>
      <c r="AH164" s="36">
        <v>0</v>
      </c>
      <c r="AI164" s="45">
        <v>0</v>
      </c>
      <c r="AJ164" s="45">
        <v>94289.2</v>
      </c>
      <c r="AK164" s="45">
        <v>0</v>
      </c>
      <c r="AL164" s="45">
        <v>0</v>
      </c>
      <c r="AM164" s="45">
        <v>0</v>
      </c>
      <c r="AN164" s="45">
        <v>0</v>
      </c>
      <c r="AO164" s="33">
        <f>AU164</f>
        <v>952.40000000000873</v>
      </c>
      <c r="AP164" s="36">
        <v>0</v>
      </c>
      <c r="AQ164" s="36">
        <v>0</v>
      </c>
      <c r="AR164" s="36">
        <v>0</v>
      </c>
      <c r="AS164" s="36">
        <v>0</v>
      </c>
      <c r="AT164" s="47">
        <v>0</v>
      </c>
      <c r="AU164" s="48">
        <v>952.40000000000873</v>
      </c>
      <c r="AV164" s="48">
        <v>0</v>
      </c>
      <c r="AW164" s="47">
        <v>0</v>
      </c>
      <c r="AX164" s="36">
        <v>0</v>
      </c>
      <c r="AY164" s="36">
        <v>0</v>
      </c>
      <c r="AZ164" s="34">
        <f t="shared" si="24"/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f t="shared" si="25"/>
        <v>95241.600000000006</v>
      </c>
      <c r="BL164" s="49">
        <v>2026</v>
      </c>
    </row>
    <row r="165" spans="2:64" s="7" customFormat="1" ht="127.5" x14ac:dyDescent="0.25">
      <c r="B165" s="14">
        <v>157</v>
      </c>
      <c r="C165" s="14" t="s">
        <v>95</v>
      </c>
      <c r="D165" s="14" t="s">
        <v>96</v>
      </c>
      <c r="E165" s="14" t="s">
        <v>30</v>
      </c>
      <c r="F165" s="14" t="s">
        <v>321</v>
      </c>
      <c r="G165" s="14" t="s">
        <v>28</v>
      </c>
      <c r="H165" s="14" t="s">
        <v>28</v>
      </c>
      <c r="I165" s="14" t="s">
        <v>28</v>
      </c>
      <c r="J165" s="14" t="s">
        <v>374</v>
      </c>
      <c r="K165" s="14">
        <v>61</v>
      </c>
      <c r="L165" s="14">
        <v>8978</v>
      </c>
      <c r="M165" s="14">
        <v>8978</v>
      </c>
      <c r="N165" s="14">
        <v>1521</v>
      </c>
      <c r="O165" s="14">
        <v>690.2</v>
      </c>
      <c r="P165" s="14" t="s">
        <v>387</v>
      </c>
      <c r="Q165" s="28" t="s">
        <v>43</v>
      </c>
      <c r="R165" s="14"/>
      <c r="S165" s="33">
        <f t="shared" si="21"/>
        <v>31697.3</v>
      </c>
      <c r="T165" s="33"/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31697.3</v>
      </c>
      <c r="AC165" s="33">
        <v>0</v>
      </c>
      <c r="AD165" s="35">
        <f t="shared" si="22"/>
        <v>31380.400000000001</v>
      </c>
      <c r="AE165" s="33"/>
      <c r="AF165" s="38">
        <v>0</v>
      </c>
      <c r="AG165" s="38">
        <v>0</v>
      </c>
      <c r="AH165" s="38">
        <v>0</v>
      </c>
      <c r="AI165" s="38">
        <v>0</v>
      </c>
      <c r="AJ165" s="33">
        <v>0</v>
      </c>
      <c r="AK165" s="38">
        <v>0</v>
      </c>
      <c r="AL165" s="38">
        <v>0</v>
      </c>
      <c r="AM165" s="38">
        <v>31380.400000000001</v>
      </c>
      <c r="AN165" s="38">
        <v>0</v>
      </c>
      <c r="AO165" s="33">
        <f t="shared" si="23"/>
        <v>316.89999999999782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3">
        <f t="shared" si="19"/>
        <v>0</v>
      </c>
      <c r="AV165" s="33">
        <f t="shared" si="19"/>
        <v>0</v>
      </c>
      <c r="AW165" s="38">
        <f t="shared" si="19"/>
        <v>0</v>
      </c>
      <c r="AX165" s="38">
        <f>AB165-AM165</f>
        <v>316.89999999999782</v>
      </c>
      <c r="AY165" s="38">
        <f t="shared" si="19"/>
        <v>0</v>
      </c>
      <c r="AZ165" s="33">
        <f t="shared" si="24"/>
        <v>0</v>
      </c>
      <c r="BA165" s="38">
        <v>0</v>
      </c>
      <c r="BB165" s="38">
        <v>0</v>
      </c>
      <c r="BC165" s="38">
        <v>0</v>
      </c>
      <c r="BD165" s="38">
        <v>0</v>
      </c>
      <c r="BE165" s="38">
        <v>0</v>
      </c>
      <c r="BF165" s="38">
        <v>0</v>
      </c>
      <c r="BG165" s="38">
        <v>0</v>
      </c>
      <c r="BH165" s="38">
        <v>0</v>
      </c>
      <c r="BI165" s="38">
        <v>0</v>
      </c>
      <c r="BJ165" s="38">
        <v>0</v>
      </c>
      <c r="BK165" s="38">
        <f t="shared" si="25"/>
        <v>31697.3</v>
      </c>
      <c r="BL165" s="39">
        <v>2029</v>
      </c>
    </row>
    <row r="166" spans="2:64" s="7" customFormat="1" ht="140.25" x14ac:dyDescent="0.25">
      <c r="B166" s="14">
        <v>158</v>
      </c>
      <c r="C166" s="14" t="s">
        <v>95</v>
      </c>
      <c r="D166" s="14" t="s">
        <v>97</v>
      </c>
      <c r="E166" s="14" t="s">
        <v>162</v>
      </c>
      <c r="F166" s="14" t="s">
        <v>322</v>
      </c>
      <c r="G166" s="14" t="s">
        <v>28</v>
      </c>
      <c r="H166" s="14" t="s">
        <v>28</v>
      </c>
      <c r="I166" s="14" t="s">
        <v>28</v>
      </c>
      <c r="J166" s="14" t="s">
        <v>374</v>
      </c>
      <c r="K166" s="14">
        <v>75</v>
      </c>
      <c r="L166" s="14">
        <v>9005</v>
      </c>
      <c r="M166" s="14">
        <v>9005</v>
      </c>
      <c r="N166" s="14" t="s">
        <v>28</v>
      </c>
      <c r="O166" s="14">
        <v>560</v>
      </c>
      <c r="P166" s="14" t="s">
        <v>45</v>
      </c>
      <c r="Q166" s="28" t="s">
        <v>388</v>
      </c>
      <c r="R166" s="14"/>
      <c r="S166" s="33">
        <f t="shared" si="21"/>
        <v>44599.941789999997</v>
      </c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4">
        <f>44599941.79/1000</f>
        <v>44599.941789999997</v>
      </c>
      <c r="AB166" s="33">
        <v>0</v>
      </c>
      <c r="AC166" s="33">
        <v>0</v>
      </c>
      <c r="AD166" s="35">
        <f t="shared" si="22"/>
        <v>44153.942369999997</v>
      </c>
      <c r="AE166" s="34"/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4">
        <f>44153942.37/1000</f>
        <v>44153.942369999997</v>
      </c>
      <c r="AM166" s="36">
        <v>0</v>
      </c>
      <c r="AN166" s="36">
        <v>0</v>
      </c>
      <c r="AO166" s="33">
        <f t="shared" si="23"/>
        <v>445.9994200000001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4">
        <f t="shared" si="19"/>
        <v>0</v>
      </c>
      <c r="AV166" s="34">
        <f t="shared" si="19"/>
        <v>0</v>
      </c>
      <c r="AW166" s="36">
        <f t="shared" si="19"/>
        <v>445.9994200000001</v>
      </c>
      <c r="AX166" s="36">
        <f t="shared" si="19"/>
        <v>0</v>
      </c>
      <c r="AY166" s="36">
        <f t="shared" si="19"/>
        <v>0</v>
      </c>
      <c r="AZ166" s="34">
        <f t="shared" si="24"/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f t="shared" si="25"/>
        <v>44599.941789999997</v>
      </c>
      <c r="BL166" s="39">
        <v>2028</v>
      </c>
    </row>
    <row r="167" spans="2:64" s="7" customFormat="1" ht="153" x14ac:dyDescent="0.25">
      <c r="B167" s="14">
        <v>159</v>
      </c>
      <c r="C167" s="14" t="s">
        <v>82</v>
      </c>
      <c r="D167" s="14" t="s">
        <v>98</v>
      </c>
      <c r="E167" s="14" t="s">
        <v>30</v>
      </c>
      <c r="F167" s="14" t="s">
        <v>323</v>
      </c>
      <c r="G167" s="14" t="s">
        <v>31</v>
      </c>
      <c r="H167" s="14" t="s">
        <v>31</v>
      </c>
      <c r="I167" s="14" t="s">
        <v>28</v>
      </c>
      <c r="J167" s="14" t="s">
        <v>374</v>
      </c>
      <c r="K167" s="14">
        <v>63</v>
      </c>
      <c r="L167" s="14">
        <v>7727</v>
      </c>
      <c r="M167" s="14">
        <v>7727</v>
      </c>
      <c r="N167" s="14">
        <v>2410</v>
      </c>
      <c r="O167" s="14">
        <v>368.4</v>
      </c>
      <c r="P167" s="14" t="s">
        <v>389</v>
      </c>
      <c r="Q167" s="28" t="s">
        <v>43</v>
      </c>
      <c r="R167" s="14"/>
      <c r="S167" s="33">
        <f t="shared" si="21"/>
        <v>24907.130699999998</v>
      </c>
      <c r="T167" s="33"/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4">
        <f>24907130.7/1000</f>
        <v>24907.130699999998</v>
      </c>
      <c r="AB167" s="33">
        <v>0</v>
      </c>
      <c r="AC167" s="33">
        <v>0</v>
      </c>
      <c r="AD167" s="35">
        <f t="shared" si="22"/>
        <v>24658.059390000002</v>
      </c>
      <c r="AE167" s="34"/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4">
        <f>24658059.39/1000</f>
        <v>24658.059390000002</v>
      </c>
      <c r="AM167" s="36">
        <v>0</v>
      </c>
      <c r="AN167" s="36">
        <v>0</v>
      </c>
      <c r="AO167" s="33">
        <f t="shared" si="23"/>
        <v>249.07130999999572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4">
        <f t="shared" si="19"/>
        <v>0</v>
      </c>
      <c r="AV167" s="34">
        <f t="shared" si="19"/>
        <v>0</v>
      </c>
      <c r="AW167" s="36">
        <f t="shared" si="19"/>
        <v>249.07130999999572</v>
      </c>
      <c r="AX167" s="36">
        <f t="shared" si="19"/>
        <v>0</v>
      </c>
      <c r="AY167" s="36">
        <f t="shared" si="19"/>
        <v>0</v>
      </c>
      <c r="AZ167" s="34">
        <f t="shared" si="24"/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f t="shared" si="25"/>
        <v>24907.130699999998</v>
      </c>
      <c r="BL167" s="39">
        <v>2028</v>
      </c>
    </row>
    <row r="168" spans="2:64" s="7" customFormat="1" ht="76.5" x14ac:dyDescent="0.25">
      <c r="B168" s="14">
        <v>160</v>
      </c>
      <c r="C168" s="14" t="s">
        <v>99</v>
      </c>
      <c r="D168" s="14" t="s">
        <v>100</v>
      </c>
      <c r="E168" s="14" t="s">
        <v>164</v>
      </c>
      <c r="F168" s="14" t="s">
        <v>324</v>
      </c>
      <c r="G168" s="14" t="s">
        <v>28</v>
      </c>
      <c r="H168" s="14" t="s">
        <v>28</v>
      </c>
      <c r="I168" s="14" t="s">
        <v>28</v>
      </c>
      <c r="J168" s="14" t="s">
        <v>374</v>
      </c>
      <c r="K168" s="14">
        <v>61</v>
      </c>
      <c r="L168" s="14">
        <v>3399</v>
      </c>
      <c r="M168" s="14">
        <v>3399</v>
      </c>
      <c r="N168" s="14">
        <v>3399</v>
      </c>
      <c r="O168" s="14">
        <v>2790.6</v>
      </c>
      <c r="P168" s="14" t="s">
        <v>390</v>
      </c>
      <c r="Q168" s="28" t="s">
        <v>43</v>
      </c>
      <c r="R168" s="14"/>
      <c r="S168" s="33">
        <f t="shared" si="21"/>
        <v>183954.23886000001</v>
      </c>
      <c r="T168" s="33"/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4">
        <f>183954238.86/1000</f>
        <v>183954.23886000001</v>
      </c>
      <c r="AB168" s="33">
        <v>0</v>
      </c>
      <c r="AC168" s="33">
        <v>0</v>
      </c>
      <c r="AD168" s="35">
        <f t="shared" si="22"/>
        <v>182114.59646999999</v>
      </c>
      <c r="AE168" s="34"/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4">
        <f>182114596.47/1000</f>
        <v>182114.59646999999</v>
      </c>
      <c r="AM168" s="36">
        <v>0</v>
      </c>
      <c r="AN168" s="36">
        <v>0</v>
      </c>
      <c r="AO168" s="33">
        <f t="shared" si="23"/>
        <v>1839.6423900000227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4">
        <f t="shared" si="19"/>
        <v>0</v>
      </c>
      <c r="AV168" s="34">
        <f t="shared" si="19"/>
        <v>0</v>
      </c>
      <c r="AW168" s="36">
        <f t="shared" si="19"/>
        <v>1839.6423900000227</v>
      </c>
      <c r="AX168" s="36">
        <f t="shared" si="19"/>
        <v>0</v>
      </c>
      <c r="AY168" s="36">
        <f t="shared" si="19"/>
        <v>0</v>
      </c>
      <c r="AZ168" s="34">
        <f t="shared" si="24"/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f t="shared" si="25"/>
        <v>183954.23886000001</v>
      </c>
      <c r="BL168" s="39">
        <v>2028</v>
      </c>
    </row>
    <row r="169" spans="2:64" s="7" customFormat="1" ht="114.75" x14ac:dyDescent="0.25">
      <c r="B169" s="14">
        <v>161</v>
      </c>
      <c r="C169" s="14" t="s">
        <v>42</v>
      </c>
      <c r="D169" s="14" t="s">
        <v>64</v>
      </c>
      <c r="E169" s="14" t="s">
        <v>30</v>
      </c>
      <c r="F169" s="14" t="s">
        <v>325</v>
      </c>
      <c r="G169" s="14" t="s">
        <v>31</v>
      </c>
      <c r="H169" s="14" t="s">
        <v>28</v>
      </c>
      <c r="I169" s="14" t="s">
        <v>28</v>
      </c>
      <c r="J169" s="14" t="s">
        <v>374</v>
      </c>
      <c r="K169" s="14">
        <v>67</v>
      </c>
      <c r="L169" s="14">
        <v>16625</v>
      </c>
      <c r="M169" s="14">
        <v>16625</v>
      </c>
      <c r="N169" s="14">
        <v>3642</v>
      </c>
      <c r="O169" s="14">
        <v>1768.2</v>
      </c>
      <c r="P169" s="14" t="s">
        <v>391</v>
      </c>
      <c r="Q169" s="28" t="s">
        <v>43</v>
      </c>
      <c r="R169" s="14"/>
      <c r="S169" s="33">
        <f t="shared" si="21"/>
        <v>127648.84825</v>
      </c>
      <c r="T169" s="33"/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4">
        <f>127648848.25/1000</f>
        <v>127648.84825</v>
      </c>
      <c r="AB169" s="33">
        <v>0</v>
      </c>
      <c r="AC169" s="33">
        <v>0</v>
      </c>
      <c r="AD169" s="35">
        <f t="shared" si="22"/>
        <v>126372.45977</v>
      </c>
      <c r="AE169" s="34"/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4">
        <f>126372459.77/1000</f>
        <v>126372.45977</v>
      </c>
      <c r="AM169" s="36">
        <v>0</v>
      </c>
      <c r="AN169" s="36">
        <v>0</v>
      </c>
      <c r="AO169" s="33">
        <f t="shared" si="23"/>
        <v>1276.3884799999942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4">
        <f t="shared" si="19"/>
        <v>0</v>
      </c>
      <c r="AV169" s="34">
        <f t="shared" si="19"/>
        <v>0</v>
      </c>
      <c r="AW169" s="36">
        <f t="shared" si="19"/>
        <v>1276.3884799999942</v>
      </c>
      <c r="AX169" s="36">
        <f t="shared" si="19"/>
        <v>0</v>
      </c>
      <c r="AY169" s="36">
        <f t="shared" si="19"/>
        <v>0</v>
      </c>
      <c r="AZ169" s="34">
        <f t="shared" si="24"/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f t="shared" si="25"/>
        <v>127648.84825</v>
      </c>
      <c r="BL169" s="39">
        <v>2028</v>
      </c>
    </row>
    <row r="170" spans="2:64" s="7" customFormat="1" ht="165.75" x14ac:dyDescent="0.25">
      <c r="B170" s="14">
        <v>162</v>
      </c>
      <c r="C170" s="14" t="s">
        <v>101</v>
      </c>
      <c r="D170" s="14" t="s">
        <v>102</v>
      </c>
      <c r="E170" s="14" t="s">
        <v>49</v>
      </c>
      <c r="F170" s="14" t="s">
        <v>326</v>
      </c>
      <c r="G170" s="6" t="s">
        <v>28</v>
      </c>
      <c r="H170" s="14" t="s">
        <v>31</v>
      </c>
      <c r="I170" s="14" t="s">
        <v>28</v>
      </c>
      <c r="J170" s="14" t="s">
        <v>374</v>
      </c>
      <c r="K170" s="14">
        <v>77</v>
      </c>
      <c r="L170" s="14">
        <v>1523</v>
      </c>
      <c r="M170" s="14">
        <v>1523</v>
      </c>
      <c r="N170" s="14" t="s">
        <v>28</v>
      </c>
      <c r="O170" s="14">
        <v>323.2</v>
      </c>
      <c r="P170" s="14" t="s">
        <v>392</v>
      </c>
      <c r="Q170" s="28" t="s">
        <v>43</v>
      </c>
      <c r="R170" s="14"/>
      <c r="S170" s="33">
        <f t="shared" si="21"/>
        <v>26388.759050000001</v>
      </c>
      <c r="T170" s="33"/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4">
        <f>26388759.05/1000</f>
        <v>26388.759050000001</v>
      </c>
      <c r="AB170" s="33">
        <v>0</v>
      </c>
      <c r="AC170" s="33">
        <v>0</v>
      </c>
      <c r="AD170" s="35">
        <f t="shared" si="22"/>
        <v>26124.872050000002</v>
      </c>
      <c r="AE170" s="34"/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4">
        <f>26124872.05/1000</f>
        <v>26124.872050000002</v>
      </c>
      <c r="AM170" s="36">
        <v>0</v>
      </c>
      <c r="AN170" s="36">
        <v>0</v>
      </c>
      <c r="AO170" s="33">
        <f t="shared" si="23"/>
        <v>263.88699999999881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4">
        <f t="shared" si="19"/>
        <v>0</v>
      </c>
      <c r="AV170" s="34">
        <f t="shared" si="19"/>
        <v>0</v>
      </c>
      <c r="AW170" s="36">
        <f t="shared" si="19"/>
        <v>263.88699999999881</v>
      </c>
      <c r="AX170" s="36">
        <f t="shared" si="19"/>
        <v>0</v>
      </c>
      <c r="AY170" s="36">
        <f t="shared" si="19"/>
        <v>0</v>
      </c>
      <c r="AZ170" s="34">
        <f t="shared" si="24"/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f t="shared" si="25"/>
        <v>26388.759050000001</v>
      </c>
      <c r="BL170" s="39">
        <v>2028</v>
      </c>
    </row>
    <row r="171" spans="2:64" s="7" customFormat="1" ht="178.5" x14ac:dyDescent="0.25">
      <c r="B171" s="14">
        <v>163</v>
      </c>
      <c r="C171" s="14" t="s">
        <v>103</v>
      </c>
      <c r="D171" s="14" t="s">
        <v>104</v>
      </c>
      <c r="E171" s="14" t="s">
        <v>49</v>
      </c>
      <c r="F171" s="14" t="s">
        <v>327</v>
      </c>
      <c r="G171" s="6" t="s">
        <v>28</v>
      </c>
      <c r="H171" s="14" t="s">
        <v>31</v>
      </c>
      <c r="I171" s="14" t="s">
        <v>28</v>
      </c>
      <c r="J171" s="14" t="s">
        <v>374</v>
      </c>
      <c r="K171" s="14">
        <v>66</v>
      </c>
      <c r="L171" s="14">
        <v>2175</v>
      </c>
      <c r="M171" s="14">
        <v>2175</v>
      </c>
      <c r="N171" s="14">
        <v>190</v>
      </c>
      <c r="O171" s="14">
        <v>198.2</v>
      </c>
      <c r="P171" s="14" t="s">
        <v>393</v>
      </c>
      <c r="Q171" s="28" t="s">
        <v>43</v>
      </c>
      <c r="R171" s="14"/>
      <c r="S171" s="33">
        <f t="shared" si="21"/>
        <v>13996.36622</v>
      </c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4">
        <f>13996366.22/1000</f>
        <v>13996.36622</v>
      </c>
      <c r="AB171" s="33">
        <v>0</v>
      </c>
      <c r="AC171" s="33">
        <v>0</v>
      </c>
      <c r="AD171" s="35">
        <f t="shared" si="22"/>
        <v>13856.40256</v>
      </c>
      <c r="AE171" s="34"/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4">
        <f>13856402.56/1000</f>
        <v>13856.40256</v>
      </c>
      <c r="AM171" s="36">
        <v>0</v>
      </c>
      <c r="AN171" s="36">
        <v>0</v>
      </c>
      <c r="AO171" s="33">
        <f t="shared" si="23"/>
        <v>139.96365999999944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f t="shared" si="19"/>
        <v>0</v>
      </c>
      <c r="AV171" s="36">
        <f t="shared" si="19"/>
        <v>0</v>
      </c>
      <c r="AW171" s="36">
        <f t="shared" si="19"/>
        <v>139.96365999999944</v>
      </c>
      <c r="AX171" s="36">
        <f t="shared" si="19"/>
        <v>0</v>
      </c>
      <c r="AY171" s="36">
        <f t="shared" si="19"/>
        <v>0</v>
      </c>
      <c r="AZ171" s="34">
        <f t="shared" si="24"/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f t="shared" si="25"/>
        <v>13996.36622</v>
      </c>
      <c r="BL171" s="39">
        <v>2028</v>
      </c>
    </row>
    <row r="172" spans="2:64" s="7" customFormat="1" ht="178.5" x14ac:dyDescent="0.25">
      <c r="B172" s="14">
        <v>164</v>
      </c>
      <c r="C172" s="14" t="s">
        <v>103</v>
      </c>
      <c r="D172" s="14" t="s">
        <v>105</v>
      </c>
      <c r="E172" s="14" t="s">
        <v>49</v>
      </c>
      <c r="F172" s="14" t="s">
        <v>328</v>
      </c>
      <c r="G172" s="6" t="s">
        <v>28</v>
      </c>
      <c r="H172" s="14" t="s">
        <v>31</v>
      </c>
      <c r="I172" s="14" t="s">
        <v>28</v>
      </c>
      <c r="J172" s="14" t="s">
        <v>374</v>
      </c>
      <c r="K172" s="14">
        <v>64</v>
      </c>
      <c r="L172" s="14">
        <v>2150</v>
      </c>
      <c r="M172" s="14">
        <v>2150</v>
      </c>
      <c r="N172" s="14">
        <v>109</v>
      </c>
      <c r="O172" s="14">
        <v>380</v>
      </c>
      <c r="P172" s="14" t="s">
        <v>394</v>
      </c>
      <c r="Q172" s="28" t="s">
        <v>43</v>
      </c>
      <c r="R172" s="14"/>
      <c r="S172" s="33">
        <f t="shared" si="21"/>
        <v>26453.5363</v>
      </c>
      <c r="T172" s="33"/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4">
        <f>26453536.3/1000</f>
        <v>26453.5363</v>
      </c>
      <c r="AB172" s="33">
        <v>0</v>
      </c>
      <c r="AC172" s="33">
        <v>0</v>
      </c>
      <c r="AD172" s="35">
        <f t="shared" si="22"/>
        <v>26189</v>
      </c>
      <c r="AE172" s="38"/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4">
        <f>26189000/1000</f>
        <v>26189</v>
      </c>
      <c r="AM172" s="36">
        <v>0</v>
      </c>
      <c r="AN172" s="36">
        <v>0</v>
      </c>
      <c r="AO172" s="33">
        <f t="shared" si="23"/>
        <v>264.53629999999976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f t="shared" si="19"/>
        <v>0</v>
      </c>
      <c r="AV172" s="36">
        <f t="shared" si="19"/>
        <v>0</v>
      </c>
      <c r="AW172" s="36">
        <f t="shared" si="19"/>
        <v>264.53629999999976</v>
      </c>
      <c r="AX172" s="36">
        <f t="shared" si="19"/>
        <v>0</v>
      </c>
      <c r="AY172" s="36">
        <f t="shared" si="19"/>
        <v>0</v>
      </c>
      <c r="AZ172" s="34">
        <f t="shared" si="24"/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f t="shared" si="25"/>
        <v>26453.5363</v>
      </c>
      <c r="BL172" s="39">
        <v>2028</v>
      </c>
    </row>
    <row r="173" spans="2:64" s="7" customFormat="1" ht="165.75" x14ac:dyDescent="0.25">
      <c r="B173" s="14">
        <v>165</v>
      </c>
      <c r="C173" s="14" t="s">
        <v>106</v>
      </c>
      <c r="D173" s="14" t="s">
        <v>107</v>
      </c>
      <c r="E173" s="14" t="s">
        <v>44</v>
      </c>
      <c r="F173" s="14" t="s">
        <v>329</v>
      </c>
      <c r="G173" s="6" t="s">
        <v>28</v>
      </c>
      <c r="H173" s="14" t="s">
        <v>31</v>
      </c>
      <c r="I173" s="14" t="s">
        <v>28</v>
      </c>
      <c r="J173" s="14" t="s">
        <v>374</v>
      </c>
      <c r="K173" s="14">
        <v>67</v>
      </c>
      <c r="L173" s="14">
        <v>408</v>
      </c>
      <c r="M173" s="14">
        <v>408</v>
      </c>
      <c r="N173" s="14">
        <v>43</v>
      </c>
      <c r="O173" s="14">
        <v>90</v>
      </c>
      <c r="P173" s="14" t="s">
        <v>46</v>
      </c>
      <c r="Q173" s="28" t="s">
        <v>43</v>
      </c>
      <c r="R173" s="14"/>
      <c r="S173" s="33">
        <f t="shared" si="21"/>
        <v>6445.8185400000002</v>
      </c>
      <c r="T173" s="33"/>
      <c r="U173" s="33"/>
      <c r="V173" s="33"/>
      <c r="W173" s="33"/>
      <c r="X173" s="33"/>
      <c r="Y173" s="33"/>
      <c r="Z173" s="33"/>
      <c r="AA173" s="34">
        <f>6445818.54/1000</f>
        <v>6445.8185400000002</v>
      </c>
      <c r="AB173" s="33"/>
      <c r="AC173" s="33"/>
      <c r="AD173" s="35">
        <f t="shared" si="22"/>
        <v>6381.3603499999999</v>
      </c>
      <c r="AE173" s="38"/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4">
        <f>6381360.35/1000</f>
        <v>6381.3603499999999</v>
      </c>
      <c r="AM173" s="36">
        <v>0</v>
      </c>
      <c r="AN173" s="36">
        <v>0</v>
      </c>
      <c r="AO173" s="33">
        <f t="shared" si="23"/>
        <v>64.458190000000286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f t="shared" si="19"/>
        <v>0</v>
      </c>
      <c r="AV173" s="36">
        <f t="shared" si="19"/>
        <v>0</v>
      </c>
      <c r="AW173" s="36">
        <f t="shared" si="19"/>
        <v>64.458190000000286</v>
      </c>
      <c r="AX173" s="36">
        <f t="shared" si="19"/>
        <v>0</v>
      </c>
      <c r="AY173" s="36">
        <f t="shared" si="19"/>
        <v>0</v>
      </c>
      <c r="AZ173" s="34">
        <f t="shared" si="24"/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f t="shared" si="25"/>
        <v>6445.8185400000002</v>
      </c>
      <c r="BL173" s="39">
        <v>2028</v>
      </c>
    </row>
    <row r="174" spans="2:64" s="7" customFormat="1" ht="153" x14ac:dyDescent="0.25">
      <c r="B174" s="14">
        <v>166</v>
      </c>
      <c r="C174" s="14" t="s">
        <v>108</v>
      </c>
      <c r="D174" s="14" t="s">
        <v>109</v>
      </c>
      <c r="E174" s="14" t="s">
        <v>44</v>
      </c>
      <c r="F174" s="14" t="s">
        <v>330</v>
      </c>
      <c r="G174" s="6" t="s">
        <v>28</v>
      </c>
      <c r="H174" s="14" t="s">
        <v>31</v>
      </c>
      <c r="I174" s="14" t="s">
        <v>28</v>
      </c>
      <c r="J174" s="14" t="s">
        <v>374</v>
      </c>
      <c r="K174" s="14">
        <v>69</v>
      </c>
      <c r="L174" s="14">
        <v>641</v>
      </c>
      <c r="M174" s="14">
        <v>641</v>
      </c>
      <c r="N174" s="14" t="s">
        <v>28</v>
      </c>
      <c r="O174" s="14">
        <v>124</v>
      </c>
      <c r="P174" s="14" t="s">
        <v>45</v>
      </c>
      <c r="Q174" s="28" t="s">
        <v>43</v>
      </c>
      <c r="R174" s="14"/>
      <c r="S174" s="33">
        <f t="shared" si="21"/>
        <v>9129.6045099999992</v>
      </c>
      <c r="T174" s="33"/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4">
        <f>9129604.51/1000</f>
        <v>9129.6045099999992</v>
      </c>
      <c r="AB174" s="33">
        <v>0</v>
      </c>
      <c r="AC174" s="33">
        <v>0</v>
      </c>
      <c r="AD174" s="35">
        <f t="shared" si="22"/>
        <v>9038.3084600000002</v>
      </c>
      <c r="AE174" s="38"/>
      <c r="AF174" s="38"/>
      <c r="AG174" s="38"/>
      <c r="AH174" s="38"/>
      <c r="AI174" s="38"/>
      <c r="AJ174" s="38"/>
      <c r="AK174" s="38"/>
      <c r="AL174" s="34">
        <f>9038308.46/1000</f>
        <v>9038.3084600000002</v>
      </c>
      <c r="AM174" s="38"/>
      <c r="AN174" s="38"/>
      <c r="AO174" s="33">
        <f t="shared" si="23"/>
        <v>91.296049999999013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f t="shared" si="19"/>
        <v>0</v>
      </c>
      <c r="AV174" s="36">
        <f t="shared" si="19"/>
        <v>0</v>
      </c>
      <c r="AW174" s="36">
        <f t="shared" si="19"/>
        <v>91.296049999999013</v>
      </c>
      <c r="AX174" s="36">
        <f t="shared" si="19"/>
        <v>0</v>
      </c>
      <c r="AY174" s="36">
        <f t="shared" si="19"/>
        <v>0</v>
      </c>
      <c r="AZ174" s="34">
        <f t="shared" si="24"/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f t="shared" si="25"/>
        <v>9129.6045099999992</v>
      </c>
      <c r="BL174" s="39">
        <v>2028</v>
      </c>
    </row>
    <row r="175" spans="2:64" s="7" customFormat="1" ht="165.75" x14ac:dyDescent="0.25">
      <c r="B175" s="14">
        <v>167</v>
      </c>
      <c r="C175" s="14" t="s">
        <v>106</v>
      </c>
      <c r="D175" s="14" t="s">
        <v>110</v>
      </c>
      <c r="E175" s="14" t="s">
        <v>44</v>
      </c>
      <c r="F175" s="14" t="s">
        <v>331</v>
      </c>
      <c r="G175" s="6" t="s">
        <v>28</v>
      </c>
      <c r="H175" s="14" t="s">
        <v>31</v>
      </c>
      <c r="I175" s="14" t="s">
        <v>28</v>
      </c>
      <c r="J175" s="14" t="s">
        <v>374</v>
      </c>
      <c r="K175" s="14">
        <v>75</v>
      </c>
      <c r="L175" s="14">
        <v>512</v>
      </c>
      <c r="M175" s="14">
        <v>512</v>
      </c>
      <c r="N175" s="14">
        <v>128</v>
      </c>
      <c r="O175" s="14">
        <v>95</v>
      </c>
      <c r="P175" s="14" t="s">
        <v>395</v>
      </c>
      <c r="Q175" s="28" t="s">
        <v>43</v>
      </c>
      <c r="R175" s="14"/>
      <c r="S175" s="33">
        <f t="shared" si="21"/>
        <v>7566.0615599999992</v>
      </c>
      <c r="T175" s="33"/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4">
        <f>7566061.56/1000</f>
        <v>7566.0615599999992</v>
      </c>
      <c r="AB175" s="33">
        <v>0</v>
      </c>
      <c r="AC175" s="33">
        <v>0</v>
      </c>
      <c r="AD175" s="35">
        <f t="shared" si="22"/>
        <v>7490.4009400000004</v>
      </c>
      <c r="AE175" s="38"/>
      <c r="AF175" s="38"/>
      <c r="AG175" s="38"/>
      <c r="AH175" s="38"/>
      <c r="AI175" s="38"/>
      <c r="AJ175" s="38"/>
      <c r="AK175" s="38"/>
      <c r="AL175" s="34">
        <f>7490400.94/1000</f>
        <v>7490.4009400000004</v>
      </c>
      <c r="AM175" s="38"/>
      <c r="AN175" s="38"/>
      <c r="AO175" s="33">
        <f t="shared" si="23"/>
        <v>75.660619999998744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f t="shared" si="19"/>
        <v>0</v>
      </c>
      <c r="AV175" s="36">
        <f t="shared" si="19"/>
        <v>0</v>
      </c>
      <c r="AW175" s="36">
        <f t="shared" ref="AW175:AY216" si="26">AA175-AL175</f>
        <v>75.660619999998744</v>
      </c>
      <c r="AX175" s="36">
        <f t="shared" si="26"/>
        <v>0</v>
      </c>
      <c r="AY175" s="36">
        <f t="shared" si="26"/>
        <v>0</v>
      </c>
      <c r="AZ175" s="34">
        <f t="shared" si="24"/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f t="shared" si="25"/>
        <v>7566.0615599999992</v>
      </c>
      <c r="BL175" s="39">
        <v>2028</v>
      </c>
    </row>
    <row r="176" spans="2:64" s="7" customFormat="1" ht="153" x14ac:dyDescent="0.25">
      <c r="B176" s="14">
        <v>168</v>
      </c>
      <c r="C176" s="14" t="s">
        <v>111</v>
      </c>
      <c r="D176" s="14" t="s">
        <v>112</v>
      </c>
      <c r="E176" s="14" t="s">
        <v>44</v>
      </c>
      <c r="F176" s="14" t="s">
        <v>332</v>
      </c>
      <c r="G176" s="6" t="s">
        <v>28</v>
      </c>
      <c r="H176" s="14" t="s">
        <v>31</v>
      </c>
      <c r="I176" s="14" t="s">
        <v>28</v>
      </c>
      <c r="J176" s="14" t="s">
        <v>374</v>
      </c>
      <c r="K176" s="14">
        <v>75</v>
      </c>
      <c r="L176" s="14">
        <v>629</v>
      </c>
      <c r="M176" s="14">
        <v>629</v>
      </c>
      <c r="N176" s="14">
        <v>54</v>
      </c>
      <c r="O176" s="14">
        <v>116.4</v>
      </c>
      <c r="P176" s="14" t="s">
        <v>396</v>
      </c>
      <c r="Q176" s="28" t="s">
        <v>43</v>
      </c>
      <c r="R176" s="14"/>
      <c r="S176" s="33">
        <f t="shared" si="21"/>
        <v>9270.4164700000001</v>
      </c>
      <c r="T176" s="33"/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4">
        <f>9270416.47/1000</f>
        <v>9270.4164700000001</v>
      </c>
      <c r="AB176" s="33">
        <v>0</v>
      </c>
      <c r="AC176" s="33">
        <v>0</v>
      </c>
      <c r="AD176" s="35">
        <f t="shared" si="22"/>
        <v>9177.7123100000008</v>
      </c>
      <c r="AE176" s="34"/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4">
        <f>9177712.31/1000</f>
        <v>9177.7123100000008</v>
      </c>
      <c r="AM176" s="36">
        <v>0</v>
      </c>
      <c r="AN176" s="36">
        <v>0</v>
      </c>
      <c r="AO176" s="33">
        <f t="shared" si="23"/>
        <v>92.70415999999932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f t="shared" ref="AU176:AV216" si="27">Y176-AJ176</f>
        <v>0</v>
      </c>
      <c r="AV176" s="36">
        <f t="shared" si="27"/>
        <v>0</v>
      </c>
      <c r="AW176" s="36">
        <f t="shared" si="26"/>
        <v>92.70415999999932</v>
      </c>
      <c r="AX176" s="36">
        <f t="shared" si="26"/>
        <v>0</v>
      </c>
      <c r="AY176" s="36">
        <f t="shared" si="26"/>
        <v>0</v>
      </c>
      <c r="AZ176" s="34">
        <f t="shared" si="24"/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f t="shared" si="25"/>
        <v>9270.4164700000001</v>
      </c>
      <c r="BL176" s="39">
        <v>2028</v>
      </c>
    </row>
    <row r="177" spans="2:64" s="7" customFormat="1" ht="165.75" x14ac:dyDescent="0.25">
      <c r="B177" s="14">
        <v>169</v>
      </c>
      <c r="C177" s="14" t="s">
        <v>106</v>
      </c>
      <c r="D177" s="14" t="s">
        <v>113</v>
      </c>
      <c r="E177" s="14" t="s">
        <v>44</v>
      </c>
      <c r="F177" s="14" t="s">
        <v>333</v>
      </c>
      <c r="G177" s="6" t="s">
        <v>28</v>
      </c>
      <c r="H177" s="14" t="s">
        <v>31</v>
      </c>
      <c r="I177" s="14" t="s">
        <v>28</v>
      </c>
      <c r="J177" s="14" t="s">
        <v>374</v>
      </c>
      <c r="K177" s="14">
        <v>73</v>
      </c>
      <c r="L177" s="14">
        <v>356</v>
      </c>
      <c r="M177" s="14">
        <v>356</v>
      </c>
      <c r="N177" s="14">
        <v>51</v>
      </c>
      <c r="O177" s="14">
        <v>67</v>
      </c>
      <c r="P177" s="14" t="s">
        <v>45</v>
      </c>
      <c r="Q177" s="28" t="s">
        <v>43</v>
      </c>
      <c r="R177" s="14"/>
      <c r="S177" s="33">
        <f t="shared" si="21"/>
        <v>5134.4979699999994</v>
      </c>
      <c r="T177" s="33"/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4">
        <f>5134497.97/1000</f>
        <v>5134.4979699999994</v>
      </c>
      <c r="AB177" s="33">
        <v>0</v>
      </c>
      <c r="AC177" s="33">
        <v>0</v>
      </c>
      <c r="AD177" s="35">
        <f t="shared" si="22"/>
        <v>5083.1529900000005</v>
      </c>
      <c r="AE177" s="38"/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4">
        <f>5083152.99/1000</f>
        <v>5083.1529900000005</v>
      </c>
      <c r="AM177" s="36">
        <v>0</v>
      </c>
      <c r="AN177" s="36">
        <v>0</v>
      </c>
      <c r="AO177" s="33">
        <f t="shared" si="23"/>
        <v>51.344979999998941</v>
      </c>
      <c r="AP177" s="38"/>
      <c r="AQ177" s="38"/>
      <c r="AR177" s="38"/>
      <c r="AS177" s="38"/>
      <c r="AT177" s="38"/>
      <c r="AU177" s="36">
        <f t="shared" si="27"/>
        <v>0</v>
      </c>
      <c r="AV177" s="36">
        <f t="shared" si="27"/>
        <v>0</v>
      </c>
      <c r="AW177" s="36">
        <f t="shared" si="26"/>
        <v>51.344979999998941</v>
      </c>
      <c r="AX177" s="36">
        <f t="shared" si="26"/>
        <v>0</v>
      </c>
      <c r="AY177" s="36">
        <f t="shared" si="26"/>
        <v>0</v>
      </c>
      <c r="AZ177" s="34">
        <f t="shared" si="24"/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f t="shared" si="25"/>
        <v>5134.4979699999994</v>
      </c>
      <c r="BL177" s="39">
        <v>2028</v>
      </c>
    </row>
    <row r="178" spans="2:64" s="7" customFormat="1" ht="165.75" x14ac:dyDescent="0.25">
      <c r="B178" s="14">
        <v>170</v>
      </c>
      <c r="C178" s="14" t="s">
        <v>114</v>
      </c>
      <c r="D178" s="14" t="s">
        <v>115</v>
      </c>
      <c r="E178" s="14" t="s">
        <v>44</v>
      </c>
      <c r="F178" s="14" t="s">
        <v>334</v>
      </c>
      <c r="G178" s="6" t="s">
        <v>28</v>
      </c>
      <c r="H178" s="14" t="s">
        <v>31</v>
      </c>
      <c r="I178" s="14" t="s">
        <v>28</v>
      </c>
      <c r="J178" s="14" t="s">
        <v>374</v>
      </c>
      <c r="K178" s="14">
        <v>78</v>
      </c>
      <c r="L178" s="14">
        <v>298</v>
      </c>
      <c r="M178" s="14">
        <v>298</v>
      </c>
      <c r="N178" s="14">
        <v>51</v>
      </c>
      <c r="O178" s="14">
        <v>76.599999999999994</v>
      </c>
      <c r="P178" s="14" t="s">
        <v>47</v>
      </c>
      <c r="Q178" s="28" t="s">
        <v>43</v>
      </c>
      <c r="R178" s="14"/>
      <c r="S178" s="33">
        <f t="shared" si="21"/>
        <v>6331.0825700000005</v>
      </c>
      <c r="T178" s="33"/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4">
        <f>6331082.57/1000</f>
        <v>6331.0825700000005</v>
      </c>
      <c r="AB178" s="33">
        <v>0</v>
      </c>
      <c r="AC178" s="33">
        <v>0</v>
      </c>
      <c r="AD178" s="35">
        <f t="shared" si="22"/>
        <v>6267.7717400000001</v>
      </c>
      <c r="AE178" s="38"/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4">
        <f>6267771.74/1000</f>
        <v>6267.7717400000001</v>
      </c>
      <c r="AM178" s="36">
        <v>0</v>
      </c>
      <c r="AN178" s="36">
        <v>0</v>
      </c>
      <c r="AO178" s="33">
        <f t="shared" si="23"/>
        <v>63.310830000000351</v>
      </c>
      <c r="AP178" s="38"/>
      <c r="AQ178" s="38"/>
      <c r="AR178" s="38"/>
      <c r="AS178" s="38"/>
      <c r="AT178" s="38"/>
      <c r="AU178" s="36">
        <f t="shared" si="27"/>
        <v>0</v>
      </c>
      <c r="AV178" s="36">
        <f t="shared" si="27"/>
        <v>0</v>
      </c>
      <c r="AW178" s="36">
        <f t="shared" si="26"/>
        <v>63.310830000000351</v>
      </c>
      <c r="AX178" s="36">
        <f t="shared" si="26"/>
        <v>0</v>
      </c>
      <c r="AY178" s="36">
        <f t="shared" si="26"/>
        <v>0</v>
      </c>
      <c r="AZ178" s="34">
        <f t="shared" si="24"/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f t="shared" si="25"/>
        <v>6331.0825700000005</v>
      </c>
      <c r="BL178" s="39">
        <v>2028</v>
      </c>
    </row>
    <row r="179" spans="2:64" s="7" customFormat="1" ht="178.5" x14ac:dyDescent="0.25">
      <c r="B179" s="14">
        <v>171</v>
      </c>
      <c r="C179" s="14" t="s">
        <v>35</v>
      </c>
      <c r="D179" s="14" t="s">
        <v>116</v>
      </c>
      <c r="E179" s="14" t="s">
        <v>44</v>
      </c>
      <c r="F179" s="14" t="s">
        <v>335</v>
      </c>
      <c r="G179" s="6" t="s">
        <v>28</v>
      </c>
      <c r="H179" s="14" t="s">
        <v>31</v>
      </c>
      <c r="I179" s="14" t="s">
        <v>28</v>
      </c>
      <c r="J179" s="14" t="s">
        <v>374</v>
      </c>
      <c r="K179" s="14">
        <v>63</v>
      </c>
      <c r="L179" s="14">
        <v>476</v>
      </c>
      <c r="M179" s="14">
        <v>476</v>
      </c>
      <c r="N179" s="14">
        <v>69</v>
      </c>
      <c r="O179" s="14">
        <v>55.3</v>
      </c>
      <c r="P179" s="14" t="s">
        <v>47</v>
      </c>
      <c r="Q179" s="28" t="s">
        <v>43</v>
      </c>
      <c r="R179" s="14"/>
      <c r="S179" s="33">
        <f t="shared" si="21"/>
        <v>3738.77396</v>
      </c>
      <c r="T179" s="33"/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4">
        <f>3738773.96/1000</f>
        <v>3738.77396</v>
      </c>
      <c r="AB179" s="33">
        <v>0</v>
      </c>
      <c r="AC179" s="33">
        <v>0</v>
      </c>
      <c r="AD179" s="35">
        <f t="shared" si="22"/>
        <v>3701.3862200000003</v>
      </c>
      <c r="AE179" s="38"/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4">
        <f>3701386.22/1000</f>
        <v>3701.3862200000003</v>
      </c>
      <c r="AM179" s="36">
        <v>0</v>
      </c>
      <c r="AN179" s="36">
        <v>0</v>
      </c>
      <c r="AO179" s="33">
        <f t="shared" si="23"/>
        <v>37.387739999999667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f t="shared" si="27"/>
        <v>0</v>
      </c>
      <c r="AV179" s="36">
        <f t="shared" si="27"/>
        <v>0</v>
      </c>
      <c r="AW179" s="36">
        <f t="shared" si="26"/>
        <v>37.387739999999667</v>
      </c>
      <c r="AX179" s="36">
        <f t="shared" si="26"/>
        <v>0</v>
      </c>
      <c r="AY179" s="36">
        <f t="shared" si="26"/>
        <v>0</v>
      </c>
      <c r="AZ179" s="34">
        <f t="shared" si="24"/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f t="shared" si="25"/>
        <v>3738.77396</v>
      </c>
      <c r="BL179" s="39">
        <v>2028</v>
      </c>
    </row>
    <row r="180" spans="2:64" s="7" customFormat="1" ht="178.5" x14ac:dyDescent="0.25">
      <c r="B180" s="14">
        <v>172</v>
      </c>
      <c r="C180" s="14" t="s">
        <v>117</v>
      </c>
      <c r="D180" s="14" t="s">
        <v>118</v>
      </c>
      <c r="E180" s="14" t="s">
        <v>44</v>
      </c>
      <c r="F180" s="14" t="s">
        <v>336</v>
      </c>
      <c r="G180" s="6" t="s">
        <v>28</v>
      </c>
      <c r="H180" s="14" t="s">
        <v>31</v>
      </c>
      <c r="I180" s="14" t="s">
        <v>28</v>
      </c>
      <c r="J180" s="14" t="s">
        <v>374</v>
      </c>
      <c r="K180" s="14">
        <v>75</v>
      </c>
      <c r="L180" s="14">
        <v>655</v>
      </c>
      <c r="M180" s="14">
        <v>655</v>
      </c>
      <c r="N180" s="14">
        <v>129</v>
      </c>
      <c r="O180" s="14">
        <v>66.099999999999994</v>
      </c>
      <c r="P180" s="14" t="s">
        <v>397</v>
      </c>
      <c r="Q180" s="28" t="s">
        <v>43</v>
      </c>
      <c r="R180" s="14"/>
      <c r="S180" s="33">
        <f t="shared" si="21"/>
        <v>5264.3859900000007</v>
      </c>
      <c r="T180" s="33"/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4">
        <f>5264385.99/1000</f>
        <v>5264.3859900000007</v>
      </c>
      <c r="AB180" s="33">
        <v>0</v>
      </c>
      <c r="AC180" s="33">
        <v>0</v>
      </c>
      <c r="AD180" s="35">
        <f t="shared" si="22"/>
        <v>5211.7421299999996</v>
      </c>
      <c r="AE180" s="38"/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4">
        <f>5211742.13/1000</f>
        <v>5211.7421299999996</v>
      </c>
      <c r="AM180" s="36">
        <v>0</v>
      </c>
      <c r="AN180" s="36">
        <v>0</v>
      </c>
      <c r="AO180" s="33">
        <f t="shared" si="23"/>
        <v>52.643860000001041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f t="shared" si="27"/>
        <v>0</v>
      </c>
      <c r="AV180" s="36">
        <f t="shared" si="27"/>
        <v>0</v>
      </c>
      <c r="AW180" s="36">
        <f t="shared" si="26"/>
        <v>52.643860000001041</v>
      </c>
      <c r="AX180" s="36">
        <f t="shared" si="26"/>
        <v>0</v>
      </c>
      <c r="AY180" s="36">
        <f t="shared" si="26"/>
        <v>0</v>
      </c>
      <c r="AZ180" s="34">
        <f t="shared" si="24"/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f t="shared" si="25"/>
        <v>5264.3859900000007</v>
      </c>
      <c r="BL180" s="39">
        <v>2028</v>
      </c>
    </row>
    <row r="181" spans="2:64" s="7" customFormat="1" ht="165.75" x14ac:dyDescent="0.25">
      <c r="B181" s="14">
        <v>173</v>
      </c>
      <c r="C181" s="14" t="s">
        <v>40</v>
      </c>
      <c r="D181" s="14" t="s">
        <v>119</v>
      </c>
      <c r="E181" s="14" t="s">
        <v>44</v>
      </c>
      <c r="F181" s="14" t="s">
        <v>337</v>
      </c>
      <c r="G181" s="6" t="s">
        <v>28</v>
      </c>
      <c r="H181" s="14" t="s">
        <v>31</v>
      </c>
      <c r="I181" s="14" t="s">
        <v>28</v>
      </c>
      <c r="J181" s="14" t="s">
        <v>374</v>
      </c>
      <c r="K181" s="14">
        <v>61</v>
      </c>
      <c r="L181" s="14">
        <v>1410</v>
      </c>
      <c r="M181" s="14">
        <v>1410</v>
      </c>
      <c r="N181" s="14">
        <v>266</v>
      </c>
      <c r="O181" s="14">
        <v>77.3</v>
      </c>
      <c r="P181" s="14" t="s">
        <v>398</v>
      </c>
      <c r="Q181" s="28" t="s">
        <v>43</v>
      </c>
      <c r="R181" s="14"/>
      <c r="S181" s="33">
        <f t="shared" si="21"/>
        <v>5429.5075199999992</v>
      </c>
      <c r="T181" s="33"/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4">
        <f>5429507.52/1000</f>
        <v>5429.5075199999992</v>
      </c>
      <c r="AC181" s="33">
        <v>0</v>
      </c>
      <c r="AD181" s="35">
        <f t="shared" si="22"/>
        <v>5375.2124400000002</v>
      </c>
      <c r="AE181" s="38"/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4">
        <f>5375212.44/1000</f>
        <v>5375.2124400000002</v>
      </c>
      <c r="AN181" s="36">
        <v>0</v>
      </c>
      <c r="AO181" s="33">
        <f t="shared" si="23"/>
        <v>54.295079999998961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f t="shared" si="27"/>
        <v>0</v>
      </c>
      <c r="AV181" s="36">
        <f t="shared" si="27"/>
        <v>0</v>
      </c>
      <c r="AW181" s="36">
        <f t="shared" si="26"/>
        <v>0</v>
      </c>
      <c r="AX181" s="36">
        <f t="shared" si="26"/>
        <v>54.295079999998961</v>
      </c>
      <c r="AY181" s="36">
        <f t="shared" si="26"/>
        <v>0</v>
      </c>
      <c r="AZ181" s="34">
        <f t="shared" si="24"/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f t="shared" si="25"/>
        <v>5429.5075199999992</v>
      </c>
      <c r="BL181" s="39">
        <v>2029</v>
      </c>
    </row>
    <row r="182" spans="2:64" s="7" customFormat="1" ht="165.75" x14ac:dyDescent="0.25">
      <c r="B182" s="14">
        <v>174</v>
      </c>
      <c r="C182" s="14" t="s">
        <v>120</v>
      </c>
      <c r="D182" s="14" t="s">
        <v>121</v>
      </c>
      <c r="E182" s="14" t="s">
        <v>49</v>
      </c>
      <c r="F182" s="14" t="s">
        <v>338</v>
      </c>
      <c r="G182" s="6" t="s">
        <v>28</v>
      </c>
      <c r="H182" s="14" t="s">
        <v>31</v>
      </c>
      <c r="I182" s="14" t="s">
        <v>28</v>
      </c>
      <c r="J182" s="14" t="s">
        <v>374</v>
      </c>
      <c r="K182" s="14">
        <v>75</v>
      </c>
      <c r="L182" s="14">
        <v>1327</v>
      </c>
      <c r="M182" s="14">
        <v>1327</v>
      </c>
      <c r="N182" s="14">
        <v>127</v>
      </c>
      <c r="O182" s="14">
        <v>380</v>
      </c>
      <c r="P182" s="14" t="s">
        <v>50</v>
      </c>
      <c r="Q182" s="28" t="s">
        <v>43</v>
      </c>
      <c r="R182" s="14"/>
      <c r="S182" s="33">
        <f t="shared" si="21"/>
        <v>32402.99466</v>
      </c>
      <c r="T182" s="33"/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4">
        <f>32402994.66/1000</f>
        <v>32402.99466</v>
      </c>
      <c r="AC182" s="33">
        <v>0</v>
      </c>
      <c r="AD182" s="35">
        <f t="shared" si="22"/>
        <v>32078.96471</v>
      </c>
      <c r="AE182" s="38"/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4">
        <f>32078964.71/1000</f>
        <v>32078.96471</v>
      </c>
      <c r="AN182" s="36">
        <v>0</v>
      </c>
      <c r="AO182" s="33">
        <f t="shared" si="23"/>
        <v>324.0299500000001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f t="shared" si="27"/>
        <v>0</v>
      </c>
      <c r="AV182" s="36">
        <f t="shared" si="27"/>
        <v>0</v>
      </c>
      <c r="AW182" s="36">
        <f t="shared" si="26"/>
        <v>0</v>
      </c>
      <c r="AX182" s="36">
        <f t="shared" si="26"/>
        <v>324.0299500000001</v>
      </c>
      <c r="AY182" s="36">
        <f t="shared" si="26"/>
        <v>0</v>
      </c>
      <c r="AZ182" s="34">
        <f t="shared" si="24"/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f t="shared" si="25"/>
        <v>32402.99466</v>
      </c>
      <c r="BL182" s="39">
        <v>2029</v>
      </c>
    </row>
    <row r="183" spans="2:64" s="7" customFormat="1" ht="165.75" x14ac:dyDescent="0.25">
      <c r="B183" s="14">
        <v>175</v>
      </c>
      <c r="C183" s="14" t="s">
        <v>114</v>
      </c>
      <c r="D183" s="14" t="s">
        <v>122</v>
      </c>
      <c r="E183" s="14" t="s">
        <v>44</v>
      </c>
      <c r="F183" s="14" t="s">
        <v>339</v>
      </c>
      <c r="G183" s="6" t="s">
        <v>28</v>
      </c>
      <c r="H183" s="14" t="s">
        <v>31</v>
      </c>
      <c r="I183" s="14" t="s">
        <v>28</v>
      </c>
      <c r="J183" s="14" t="s">
        <v>374</v>
      </c>
      <c r="K183" s="14">
        <v>61</v>
      </c>
      <c r="L183" s="14">
        <v>344</v>
      </c>
      <c r="M183" s="14">
        <v>344</v>
      </c>
      <c r="N183" s="14">
        <v>52</v>
      </c>
      <c r="O183" s="14">
        <v>90</v>
      </c>
      <c r="P183" s="14" t="s">
        <v>47</v>
      </c>
      <c r="Q183" s="28" t="s">
        <v>43</v>
      </c>
      <c r="R183" s="14"/>
      <c r="S183" s="33">
        <f t="shared" si="21"/>
        <v>6321.5482000000002</v>
      </c>
      <c r="T183" s="33"/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4">
        <f>6321548.2/1000</f>
        <v>6321.5482000000002</v>
      </c>
      <c r="AC183" s="33">
        <v>0</v>
      </c>
      <c r="AD183" s="35">
        <f t="shared" si="22"/>
        <v>6258.3327199999994</v>
      </c>
      <c r="AE183" s="38"/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4">
        <f>6258332.72/1000</f>
        <v>6258.3327199999994</v>
      </c>
      <c r="AN183" s="36">
        <v>0</v>
      </c>
      <c r="AO183" s="33">
        <f t="shared" si="23"/>
        <v>63.215480000000753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f t="shared" si="27"/>
        <v>0</v>
      </c>
      <c r="AV183" s="36">
        <f t="shared" si="27"/>
        <v>0</v>
      </c>
      <c r="AW183" s="36">
        <f t="shared" si="26"/>
        <v>0</v>
      </c>
      <c r="AX183" s="36">
        <f t="shared" si="26"/>
        <v>63.215480000000753</v>
      </c>
      <c r="AY183" s="36">
        <f t="shared" si="26"/>
        <v>0</v>
      </c>
      <c r="AZ183" s="34">
        <f t="shared" si="24"/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f t="shared" si="25"/>
        <v>6321.5482000000002</v>
      </c>
      <c r="BL183" s="39">
        <v>2029</v>
      </c>
    </row>
    <row r="184" spans="2:64" s="7" customFormat="1" ht="165.75" x14ac:dyDescent="0.25">
      <c r="B184" s="14">
        <v>176</v>
      </c>
      <c r="C184" s="14" t="s">
        <v>111</v>
      </c>
      <c r="D184" s="14" t="s">
        <v>123</v>
      </c>
      <c r="E184" s="14" t="s">
        <v>44</v>
      </c>
      <c r="F184" s="14" t="s">
        <v>340</v>
      </c>
      <c r="G184" s="6" t="s">
        <v>28</v>
      </c>
      <c r="H184" s="14" t="s">
        <v>31</v>
      </c>
      <c r="I184" s="14" t="s">
        <v>28</v>
      </c>
      <c r="J184" s="14" t="s">
        <v>374</v>
      </c>
      <c r="K184" s="14">
        <v>67</v>
      </c>
      <c r="L184" s="14">
        <v>375</v>
      </c>
      <c r="M184" s="14">
        <v>375</v>
      </c>
      <c r="N184" s="14">
        <v>27</v>
      </c>
      <c r="O184" s="14">
        <v>119.8</v>
      </c>
      <c r="P184" s="14" t="s">
        <v>46</v>
      </c>
      <c r="Q184" s="28" t="s">
        <v>43</v>
      </c>
      <c r="R184" s="14"/>
      <c r="S184" s="33">
        <f t="shared" si="21"/>
        <v>9186.4490700000006</v>
      </c>
      <c r="T184" s="33"/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4">
        <f>9186449.07/1000</f>
        <v>9186.4490700000006</v>
      </c>
      <c r="AC184" s="33">
        <v>0</v>
      </c>
      <c r="AD184" s="35">
        <f t="shared" si="22"/>
        <v>9094.5845800000006</v>
      </c>
      <c r="AE184" s="38"/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4">
        <f>9094584.58/1000</f>
        <v>9094.5845800000006</v>
      </c>
      <c r="AN184" s="36">
        <v>0</v>
      </c>
      <c r="AO184" s="33">
        <f t="shared" si="23"/>
        <v>91.864489999999932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f t="shared" si="27"/>
        <v>0</v>
      </c>
      <c r="AV184" s="36">
        <f t="shared" si="27"/>
        <v>0</v>
      </c>
      <c r="AW184" s="36">
        <f t="shared" si="26"/>
        <v>0</v>
      </c>
      <c r="AX184" s="36">
        <f t="shared" si="26"/>
        <v>91.864489999999932</v>
      </c>
      <c r="AY184" s="36">
        <f t="shared" si="26"/>
        <v>0</v>
      </c>
      <c r="AZ184" s="34">
        <f t="shared" si="24"/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f t="shared" si="25"/>
        <v>9186.4490700000006</v>
      </c>
      <c r="BL184" s="39">
        <v>2029</v>
      </c>
    </row>
    <row r="185" spans="2:64" s="7" customFormat="1" ht="165.75" x14ac:dyDescent="0.25">
      <c r="B185" s="14">
        <v>177</v>
      </c>
      <c r="C185" s="14" t="s">
        <v>36</v>
      </c>
      <c r="D185" s="14" t="s">
        <v>124</v>
      </c>
      <c r="E185" s="14" t="s">
        <v>44</v>
      </c>
      <c r="F185" s="14" t="s">
        <v>341</v>
      </c>
      <c r="G185" s="6" t="s">
        <v>28</v>
      </c>
      <c r="H185" s="14" t="s">
        <v>31</v>
      </c>
      <c r="I185" s="14" t="s">
        <v>28</v>
      </c>
      <c r="J185" s="14" t="s">
        <v>374</v>
      </c>
      <c r="K185" s="14">
        <v>76</v>
      </c>
      <c r="L185" s="14">
        <v>1099</v>
      </c>
      <c r="M185" s="14">
        <v>1099</v>
      </c>
      <c r="N185" s="14">
        <v>271</v>
      </c>
      <c r="O185" s="14">
        <v>63.2</v>
      </c>
      <c r="P185" s="14" t="s">
        <v>397</v>
      </c>
      <c r="Q185" s="28" t="s">
        <v>43</v>
      </c>
      <c r="R185" s="14"/>
      <c r="S185" s="33">
        <f t="shared" si="21"/>
        <v>5456.9866400000001</v>
      </c>
      <c r="T185" s="33"/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4">
        <f>5456986.64/1000</f>
        <v>5456.9866400000001</v>
      </c>
      <c r="AC185" s="33">
        <v>0</v>
      </c>
      <c r="AD185" s="35">
        <f t="shared" si="22"/>
        <v>5402.4167699999998</v>
      </c>
      <c r="AE185" s="38"/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4">
        <f>5402416.77/1000</f>
        <v>5402.4167699999998</v>
      </c>
      <c r="AN185" s="36">
        <v>0</v>
      </c>
      <c r="AO185" s="33">
        <f t="shared" si="23"/>
        <v>54.569870000000265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f t="shared" si="27"/>
        <v>0</v>
      </c>
      <c r="AV185" s="36">
        <f t="shared" si="27"/>
        <v>0</v>
      </c>
      <c r="AW185" s="36">
        <f t="shared" si="26"/>
        <v>0</v>
      </c>
      <c r="AX185" s="36">
        <f t="shared" si="26"/>
        <v>54.569870000000265</v>
      </c>
      <c r="AY185" s="36">
        <f t="shared" si="26"/>
        <v>0</v>
      </c>
      <c r="AZ185" s="34">
        <f t="shared" si="24"/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f t="shared" si="25"/>
        <v>5456.9866400000001</v>
      </c>
      <c r="BL185" s="39">
        <v>2029</v>
      </c>
    </row>
    <row r="186" spans="2:64" s="7" customFormat="1" ht="153" x14ac:dyDescent="0.25">
      <c r="B186" s="14">
        <v>178</v>
      </c>
      <c r="C186" s="14" t="s">
        <v>111</v>
      </c>
      <c r="D186" s="14" t="s">
        <v>125</v>
      </c>
      <c r="E186" s="14" t="s">
        <v>44</v>
      </c>
      <c r="F186" s="14" t="s">
        <v>342</v>
      </c>
      <c r="G186" s="6" t="s">
        <v>28</v>
      </c>
      <c r="H186" s="14" t="s">
        <v>31</v>
      </c>
      <c r="I186" s="14" t="s">
        <v>28</v>
      </c>
      <c r="J186" s="14" t="s">
        <v>374</v>
      </c>
      <c r="K186" s="14">
        <v>68</v>
      </c>
      <c r="L186" s="14">
        <v>752</v>
      </c>
      <c r="M186" s="14">
        <v>752</v>
      </c>
      <c r="N186" s="14">
        <v>108</v>
      </c>
      <c r="O186" s="14">
        <v>73.099999999999994</v>
      </c>
      <c r="P186" s="14" t="s">
        <v>45</v>
      </c>
      <c r="Q186" s="28" t="s">
        <v>43</v>
      </c>
      <c r="R186" s="14"/>
      <c r="S186" s="33">
        <f t="shared" si="21"/>
        <v>5683.9074199999995</v>
      </c>
      <c r="T186" s="33"/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4">
        <f>5683907.42/1000</f>
        <v>5683.9074199999995</v>
      </c>
      <c r="AC186" s="33">
        <v>0</v>
      </c>
      <c r="AD186" s="35">
        <f t="shared" si="22"/>
        <v>5627.0683499999996</v>
      </c>
      <c r="AE186" s="38"/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4">
        <f>5627068.35/1000</f>
        <v>5627.0683499999996</v>
      </c>
      <c r="AN186" s="36">
        <v>0</v>
      </c>
      <c r="AO186" s="33">
        <f t="shared" si="23"/>
        <v>56.839069999999992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f t="shared" si="27"/>
        <v>0</v>
      </c>
      <c r="AV186" s="36">
        <f t="shared" si="27"/>
        <v>0</v>
      </c>
      <c r="AW186" s="36">
        <f t="shared" si="26"/>
        <v>0</v>
      </c>
      <c r="AX186" s="36">
        <f t="shared" si="26"/>
        <v>56.839069999999992</v>
      </c>
      <c r="AY186" s="36">
        <f t="shared" si="26"/>
        <v>0</v>
      </c>
      <c r="AZ186" s="34">
        <f t="shared" si="24"/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f t="shared" si="25"/>
        <v>5683.9074199999995</v>
      </c>
      <c r="BL186" s="39">
        <v>2029</v>
      </c>
    </row>
    <row r="187" spans="2:64" s="7" customFormat="1" ht="165.75" x14ac:dyDescent="0.25">
      <c r="B187" s="14">
        <v>179</v>
      </c>
      <c r="C187" s="14" t="s">
        <v>91</v>
      </c>
      <c r="D187" s="14" t="s">
        <v>126</v>
      </c>
      <c r="E187" s="14" t="s">
        <v>44</v>
      </c>
      <c r="F187" s="14" t="s">
        <v>343</v>
      </c>
      <c r="G187" s="6" t="s">
        <v>28</v>
      </c>
      <c r="H187" s="14" t="s">
        <v>31</v>
      </c>
      <c r="I187" s="14" t="s">
        <v>28</v>
      </c>
      <c r="J187" s="14" t="s">
        <v>374</v>
      </c>
      <c r="K187" s="14">
        <v>79</v>
      </c>
      <c r="L187" s="14">
        <v>235</v>
      </c>
      <c r="M187" s="14">
        <v>235</v>
      </c>
      <c r="N187" s="14">
        <v>15</v>
      </c>
      <c r="O187" s="14">
        <v>68.2</v>
      </c>
      <c r="P187" s="14" t="s">
        <v>385</v>
      </c>
      <c r="Q187" s="28" t="s">
        <v>43</v>
      </c>
      <c r="R187" s="14"/>
      <c r="S187" s="33">
        <f t="shared" si="21"/>
        <v>6108.3865700000006</v>
      </c>
      <c r="T187" s="33"/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4">
        <f>6108386.57/1000</f>
        <v>6108.3865700000006</v>
      </c>
      <c r="AC187" s="33">
        <v>0</v>
      </c>
      <c r="AD187" s="35">
        <f t="shared" si="22"/>
        <v>6047.3027000000002</v>
      </c>
      <c r="AE187" s="38"/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4">
        <f>6047302.7/1000</f>
        <v>6047.3027000000002</v>
      </c>
      <c r="AN187" s="36">
        <v>0</v>
      </c>
      <c r="AO187" s="33">
        <f t="shared" si="23"/>
        <v>61.083870000000388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f t="shared" si="27"/>
        <v>0</v>
      </c>
      <c r="AV187" s="36">
        <f t="shared" si="27"/>
        <v>0</v>
      </c>
      <c r="AW187" s="36">
        <f t="shared" si="26"/>
        <v>0</v>
      </c>
      <c r="AX187" s="36">
        <f t="shared" si="26"/>
        <v>61.083870000000388</v>
      </c>
      <c r="AY187" s="36">
        <f t="shared" si="26"/>
        <v>0</v>
      </c>
      <c r="AZ187" s="34">
        <f t="shared" si="24"/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f t="shared" si="25"/>
        <v>6108.3865700000006</v>
      </c>
      <c r="BL187" s="39">
        <v>2029</v>
      </c>
    </row>
    <row r="188" spans="2:64" s="7" customFormat="1" ht="165.75" x14ac:dyDescent="0.25">
      <c r="B188" s="14">
        <v>180</v>
      </c>
      <c r="C188" s="14" t="s">
        <v>37</v>
      </c>
      <c r="D188" s="14" t="s">
        <v>127</v>
      </c>
      <c r="E188" s="14" t="s">
        <v>49</v>
      </c>
      <c r="F188" s="14" t="s">
        <v>344</v>
      </c>
      <c r="G188" s="6" t="s">
        <v>28</v>
      </c>
      <c r="H188" s="14" t="s">
        <v>31</v>
      </c>
      <c r="I188" s="14" t="s">
        <v>28</v>
      </c>
      <c r="J188" s="14" t="s">
        <v>374</v>
      </c>
      <c r="K188" s="14">
        <v>78</v>
      </c>
      <c r="L188" s="14">
        <v>1288</v>
      </c>
      <c r="M188" s="14">
        <v>1288</v>
      </c>
      <c r="N188" s="14">
        <v>116</v>
      </c>
      <c r="O188" s="14">
        <v>345</v>
      </c>
      <c r="P188" s="14" t="s">
        <v>53</v>
      </c>
      <c r="Q188" s="28" t="s">
        <v>43</v>
      </c>
      <c r="R188" s="14"/>
      <c r="S188" s="33">
        <f t="shared" si="21"/>
        <v>30529.77406</v>
      </c>
      <c r="T188" s="33"/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4">
        <f>30529774.06/1000</f>
        <v>30529.77406</v>
      </c>
      <c r="AC188" s="33">
        <v>0</v>
      </c>
      <c r="AD188" s="35">
        <f t="shared" si="22"/>
        <v>30224.476320000002</v>
      </c>
      <c r="AE188" s="38"/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4">
        <f>30224476.32/1000</f>
        <v>30224.476320000002</v>
      </c>
      <c r="AN188" s="36">
        <v>0</v>
      </c>
      <c r="AO188" s="33">
        <f t="shared" si="23"/>
        <v>305.29773999999816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f t="shared" si="27"/>
        <v>0</v>
      </c>
      <c r="AV188" s="36">
        <f t="shared" si="27"/>
        <v>0</v>
      </c>
      <c r="AW188" s="36">
        <f t="shared" si="26"/>
        <v>0</v>
      </c>
      <c r="AX188" s="36">
        <f t="shared" si="26"/>
        <v>305.29773999999816</v>
      </c>
      <c r="AY188" s="36">
        <f t="shared" si="26"/>
        <v>0</v>
      </c>
      <c r="AZ188" s="34">
        <f t="shared" si="24"/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f t="shared" si="25"/>
        <v>30529.77406</v>
      </c>
      <c r="BL188" s="39">
        <v>2029</v>
      </c>
    </row>
    <row r="189" spans="2:64" s="7" customFormat="1" ht="165.75" x14ac:dyDescent="0.25">
      <c r="B189" s="14">
        <v>181</v>
      </c>
      <c r="C189" s="14" t="s">
        <v>101</v>
      </c>
      <c r="D189" s="14" t="s">
        <v>128</v>
      </c>
      <c r="E189" s="14" t="s">
        <v>49</v>
      </c>
      <c r="F189" s="14" t="s">
        <v>345</v>
      </c>
      <c r="G189" s="6" t="s">
        <v>28</v>
      </c>
      <c r="H189" s="14" t="s">
        <v>31</v>
      </c>
      <c r="I189" s="14" t="s">
        <v>28</v>
      </c>
      <c r="J189" s="14" t="s">
        <v>374</v>
      </c>
      <c r="K189" s="14">
        <v>64</v>
      </c>
      <c r="L189" s="14">
        <v>2172</v>
      </c>
      <c r="M189" s="14">
        <v>2172</v>
      </c>
      <c r="N189" s="14">
        <v>424</v>
      </c>
      <c r="O189" s="14">
        <v>414.9</v>
      </c>
      <c r="P189" s="14" t="s">
        <v>392</v>
      </c>
      <c r="Q189" s="28" t="s">
        <v>43</v>
      </c>
      <c r="R189" s="14"/>
      <c r="S189" s="33">
        <f t="shared" si="21"/>
        <v>30924.227699999999</v>
      </c>
      <c r="T189" s="33"/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0</v>
      </c>
      <c r="AA189" s="33">
        <v>0</v>
      </c>
      <c r="AB189" s="34">
        <f>30924227.7/1000</f>
        <v>30924.227699999999</v>
      </c>
      <c r="AC189" s="33">
        <v>0</v>
      </c>
      <c r="AD189" s="35">
        <f t="shared" si="22"/>
        <v>30614.985420000001</v>
      </c>
      <c r="AE189" s="38"/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4">
        <f>30614985.42/1000</f>
        <v>30614.985420000001</v>
      </c>
      <c r="AN189" s="36">
        <v>0</v>
      </c>
      <c r="AO189" s="33">
        <f t="shared" si="23"/>
        <v>309.24227999999857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f t="shared" si="27"/>
        <v>0</v>
      </c>
      <c r="AV189" s="36">
        <f t="shared" si="27"/>
        <v>0</v>
      </c>
      <c r="AW189" s="36">
        <f t="shared" si="26"/>
        <v>0</v>
      </c>
      <c r="AX189" s="36">
        <f t="shared" si="26"/>
        <v>309.24227999999857</v>
      </c>
      <c r="AY189" s="36">
        <f t="shared" si="26"/>
        <v>0</v>
      </c>
      <c r="AZ189" s="34">
        <f t="shared" si="24"/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f t="shared" si="25"/>
        <v>30924.227699999999</v>
      </c>
      <c r="BL189" s="39">
        <v>2029</v>
      </c>
    </row>
    <row r="190" spans="2:64" s="7" customFormat="1" ht="165.75" x14ac:dyDescent="0.25">
      <c r="B190" s="14">
        <v>182</v>
      </c>
      <c r="C190" s="14" t="s">
        <v>82</v>
      </c>
      <c r="D190" s="14" t="s">
        <v>129</v>
      </c>
      <c r="E190" s="14" t="s">
        <v>49</v>
      </c>
      <c r="F190" s="14" t="s">
        <v>346</v>
      </c>
      <c r="G190" s="6" t="s">
        <v>28</v>
      </c>
      <c r="H190" s="14" t="s">
        <v>31</v>
      </c>
      <c r="I190" s="14" t="s">
        <v>28</v>
      </c>
      <c r="J190" s="14" t="s">
        <v>374</v>
      </c>
      <c r="K190" s="14">
        <v>70</v>
      </c>
      <c r="L190" s="14">
        <v>2404</v>
      </c>
      <c r="M190" s="14">
        <v>2404</v>
      </c>
      <c r="N190" s="14">
        <v>739</v>
      </c>
      <c r="O190" s="14">
        <v>396.7</v>
      </c>
      <c r="P190" s="14" t="s">
        <v>399</v>
      </c>
      <c r="Q190" s="28" t="s">
        <v>43</v>
      </c>
      <c r="R190" s="14"/>
      <c r="S190" s="33">
        <f t="shared" si="21"/>
        <v>14633.2</v>
      </c>
      <c r="T190" s="33"/>
      <c r="U190" s="33">
        <v>0</v>
      </c>
      <c r="V190" s="33">
        <v>0</v>
      </c>
      <c r="W190" s="33">
        <v>0</v>
      </c>
      <c r="X190" s="46">
        <v>0</v>
      </c>
      <c r="Y190" s="45">
        <v>14633.2</v>
      </c>
      <c r="Z190" s="48">
        <v>0</v>
      </c>
      <c r="AA190" s="48">
        <v>0</v>
      </c>
      <c r="AB190" s="48">
        <v>0</v>
      </c>
      <c r="AC190" s="48">
        <v>0</v>
      </c>
      <c r="AD190" s="35">
        <f t="shared" si="22"/>
        <v>14486.9</v>
      </c>
      <c r="AE190" s="38"/>
      <c r="AF190" s="38">
        <v>0</v>
      </c>
      <c r="AG190" s="38">
        <v>0</v>
      </c>
      <c r="AH190" s="38">
        <v>0</v>
      </c>
      <c r="AI190" s="48">
        <v>0</v>
      </c>
      <c r="AJ190" s="48">
        <v>14486.9</v>
      </c>
      <c r="AK190" s="48">
        <v>0</v>
      </c>
      <c r="AL190" s="48">
        <v>0</v>
      </c>
      <c r="AM190" s="48">
        <v>0</v>
      </c>
      <c r="AN190" s="48">
        <v>0</v>
      </c>
      <c r="AO190" s="33">
        <f t="shared" si="23"/>
        <v>146.30000000000109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146.30000000000109</v>
      </c>
      <c r="AV190" s="38">
        <v>0</v>
      </c>
      <c r="AW190" s="38">
        <v>0</v>
      </c>
      <c r="AX190" s="38">
        <v>0</v>
      </c>
      <c r="AY190" s="38">
        <v>0</v>
      </c>
      <c r="AZ190" s="33">
        <f t="shared" si="24"/>
        <v>0</v>
      </c>
      <c r="BA190" s="38">
        <v>0</v>
      </c>
      <c r="BB190" s="38">
        <v>0</v>
      </c>
      <c r="BC190" s="38">
        <v>0</v>
      </c>
      <c r="BD190" s="38">
        <v>0</v>
      </c>
      <c r="BE190" s="38">
        <v>0</v>
      </c>
      <c r="BF190" s="38">
        <v>0</v>
      </c>
      <c r="BG190" s="38">
        <v>0</v>
      </c>
      <c r="BH190" s="38">
        <v>0</v>
      </c>
      <c r="BI190" s="38">
        <v>0</v>
      </c>
      <c r="BJ190" s="38">
        <v>0</v>
      </c>
      <c r="BK190" s="38">
        <f t="shared" si="25"/>
        <v>14633.2</v>
      </c>
      <c r="BL190" s="49">
        <v>2026</v>
      </c>
    </row>
    <row r="191" spans="2:64" s="7" customFormat="1" ht="178.5" x14ac:dyDescent="0.25">
      <c r="B191" s="14">
        <v>183</v>
      </c>
      <c r="C191" s="14" t="s">
        <v>35</v>
      </c>
      <c r="D191" s="14" t="s">
        <v>130</v>
      </c>
      <c r="E191" s="14" t="s">
        <v>44</v>
      </c>
      <c r="F191" s="14" t="s">
        <v>347</v>
      </c>
      <c r="G191" s="6" t="s">
        <v>28</v>
      </c>
      <c r="H191" s="14" t="s">
        <v>31</v>
      </c>
      <c r="I191" s="14" t="s">
        <v>28</v>
      </c>
      <c r="J191" s="14" t="s">
        <v>374</v>
      </c>
      <c r="K191" s="14">
        <v>65</v>
      </c>
      <c r="L191" s="14">
        <v>316</v>
      </c>
      <c r="M191" s="14">
        <v>316</v>
      </c>
      <c r="N191" s="14">
        <v>33</v>
      </c>
      <c r="O191" s="14">
        <v>95</v>
      </c>
      <c r="P191" s="14" t="s">
        <v>51</v>
      </c>
      <c r="Q191" s="28" t="s">
        <v>43</v>
      </c>
      <c r="R191" s="14"/>
      <c r="S191" s="33">
        <f t="shared" si="21"/>
        <v>7182.7465199999997</v>
      </c>
      <c r="T191" s="33"/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4">
        <f>7182746.52/1000</f>
        <v>7182.7465199999997</v>
      </c>
      <c r="AC191" s="33">
        <v>0</v>
      </c>
      <c r="AD191" s="35">
        <f t="shared" si="22"/>
        <v>7110.9190499999995</v>
      </c>
      <c r="AE191" s="38"/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4">
        <f>7110919.05/1000</f>
        <v>7110.9190499999995</v>
      </c>
      <c r="AN191" s="36">
        <v>0</v>
      </c>
      <c r="AO191" s="33">
        <f t="shared" si="23"/>
        <v>71.827470000000176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f t="shared" si="27"/>
        <v>0</v>
      </c>
      <c r="AV191" s="36">
        <f t="shared" si="27"/>
        <v>0</v>
      </c>
      <c r="AW191" s="36">
        <f t="shared" si="26"/>
        <v>0</v>
      </c>
      <c r="AX191" s="36">
        <f t="shared" si="26"/>
        <v>71.827470000000176</v>
      </c>
      <c r="AY191" s="36">
        <f t="shared" si="26"/>
        <v>0</v>
      </c>
      <c r="AZ191" s="34">
        <f t="shared" si="24"/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f t="shared" si="25"/>
        <v>7182.7465199999997</v>
      </c>
      <c r="BL191" s="39">
        <v>2029</v>
      </c>
    </row>
    <row r="192" spans="2:64" s="7" customFormat="1" ht="165.75" x14ac:dyDescent="0.25">
      <c r="B192" s="14">
        <v>184</v>
      </c>
      <c r="C192" s="14" t="s">
        <v>106</v>
      </c>
      <c r="D192" s="14" t="s">
        <v>131</v>
      </c>
      <c r="E192" s="14" t="s">
        <v>44</v>
      </c>
      <c r="F192" s="14" t="s">
        <v>348</v>
      </c>
      <c r="G192" s="6" t="s">
        <v>28</v>
      </c>
      <c r="H192" s="14" t="s">
        <v>31</v>
      </c>
      <c r="I192" s="14" t="s">
        <v>28</v>
      </c>
      <c r="J192" s="14" t="s">
        <v>374</v>
      </c>
      <c r="K192" s="14">
        <v>61</v>
      </c>
      <c r="L192" s="14">
        <v>349</v>
      </c>
      <c r="M192" s="14">
        <v>349</v>
      </c>
      <c r="N192" s="14">
        <v>80</v>
      </c>
      <c r="O192" s="14">
        <v>59</v>
      </c>
      <c r="P192" s="14" t="s">
        <v>51</v>
      </c>
      <c r="Q192" s="28" t="s">
        <v>43</v>
      </c>
      <c r="R192" s="14"/>
      <c r="S192" s="33">
        <f t="shared" si="21"/>
        <v>4144.1260400000001</v>
      </c>
      <c r="T192" s="33"/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4">
        <f>4144126.04/1000</f>
        <v>4144.1260400000001</v>
      </c>
      <c r="AC192" s="33">
        <v>0</v>
      </c>
      <c r="AD192" s="35">
        <f t="shared" si="22"/>
        <v>4102.6847799999996</v>
      </c>
      <c r="AE192" s="38"/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4">
        <f>4102684.78/1000</f>
        <v>4102.6847799999996</v>
      </c>
      <c r="AN192" s="36">
        <v>0</v>
      </c>
      <c r="AO192" s="33">
        <f t="shared" si="23"/>
        <v>41.441260000000511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f t="shared" si="27"/>
        <v>0</v>
      </c>
      <c r="AV192" s="36">
        <f t="shared" si="27"/>
        <v>0</v>
      </c>
      <c r="AW192" s="36">
        <f t="shared" si="26"/>
        <v>0</v>
      </c>
      <c r="AX192" s="36">
        <f t="shared" si="26"/>
        <v>41.441260000000511</v>
      </c>
      <c r="AY192" s="36">
        <f t="shared" si="26"/>
        <v>0</v>
      </c>
      <c r="AZ192" s="34">
        <f t="shared" si="24"/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f t="shared" si="25"/>
        <v>4144.1260400000001</v>
      </c>
      <c r="BL192" s="39">
        <v>2029</v>
      </c>
    </row>
    <row r="193" spans="2:64" s="7" customFormat="1" ht="153" x14ac:dyDescent="0.25">
      <c r="B193" s="14">
        <v>185</v>
      </c>
      <c r="C193" s="14" t="s">
        <v>132</v>
      </c>
      <c r="D193" s="14" t="s">
        <v>133</v>
      </c>
      <c r="E193" s="14" t="s">
        <v>30</v>
      </c>
      <c r="F193" s="14" t="s">
        <v>349</v>
      </c>
      <c r="G193" s="14" t="s">
        <v>31</v>
      </c>
      <c r="H193" s="14" t="s">
        <v>31</v>
      </c>
      <c r="I193" s="14" t="s">
        <v>28</v>
      </c>
      <c r="J193" s="14" t="s">
        <v>374</v>
      </c>
      <c r="K193" s="14">
        <v>74</v>
      </c>
      <c r="L193" s="14">
        <v>51740</v>
      </c>
      <c r="M193" s="14">
        <v>51740</v>
      </c>
      <c r="N193" s="14" t="s">
        <v>28</v>
      </c>
      <c r="O193" s="14">
        <v>4114.1000000000004</v>
      </c>
      <c r="P193" s="14" t="s">
        <v>400</v>
      </c>
      <c r="Q193" s="28" t="s">
        <v>43</v>
      </c>
      <c r="R193" s="14"/>
      <c r="S193" s="33">
        <f t="shared" si="21"/>
        <v>345258.49033</v>
      </c>
      <c r="T193" s="33"/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4">
        <f>345258490.33/1000</f>
        <v>345258.49033</v>
      </c>
      <c r="AC193" s="33">
        <v>0</v>
      </c>
      <c r="AD193" s="35">
        <f t="shared" si="22"/>
        <v>341805.89704000001</v>
      </c>
      <c r="AE193" s="38"/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4">
        <f>341805897.04/1000</f>
        <v>341805.89704000001</v>
      </c>
      <c r="AN193" s="36">
        <v>0</v>
      </c>
      <c r="AO193" s="33">
        <f t="shared" si="23"/>
        <v>3452.5932899999898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f t="shared" si="27"/>
        <v>0</v>
      </c>
      <c r="AV193" s="36">
        <f t="shared" si="27"/>
        <v>0</v>
      </c>
      <c r="AW193" s="36">
        <f t="shared" si="26"/>
        <v>0</v>
      </c>
      <c r="AX193" s="36">
        <f t="shared" si="26"/>
        <v>3452.5932899999898</v>
      </c>
      <c r="AY193" s="36">
        <f t="shared" si="26"/>
        <v>0</v>
      </c>
      <c r="AZ193" s="34">
        <f t="shared" si="24"/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f t="shared" si="25"/>
        <v>345258.49033</v>
      </c>
      <c r="BL193" s="39">
        <v>2029</v>
      </c>
    </row>
    <row r="194" spans="2:64" s="7" customFormat="1" ht="140.25" x14ac:dyDescent="0.25">
      <c r="B194" s="14">
        <v>186</v>
      </c>
      <c r="C194" s="14" t="s">
        <v>111</v>
      </c>
      <c r="D194" s="14" t="s">
        <v>134</v>
      </c>
      <c r="E194" s="14" t="s">
        <v>30</v>
      </c>
      <c r="F194" s="14" t="s">
        <v>350</v>
      </c>
      <c r="G194" s="14" t="s">
        <v>31</v>
      </c>
      <c r="H194" s="14" t="s">
        <v>31</v>
      </c>
      <c r="I194" s="14" t="s">
        <v>28</v>
      </c>
      <c r="J194" s="14" t="s">
        <v>374</v>
      </c>
      <c r="K194" s="14">
        <v>63</v>
      </c>
      <c r="L194" s="14">
        <v>28385</v>
      </c>
      <c r="M194" s="14">
        <v>28385</v>
      </c>
      <c r="N194" s="14" t="s">
        <v>28</v>
      </c>
      <c r="O194" s="14">
        <v>3066.3</v>
      </c>
      <c r="P194" s="14" t="s">
        <v>401</v>
      </c>
      <c r="Q194" s="28" t="s">
        <v>43</v>
      </c>
      <c r="R194" s="14"/>
      <c r="S194" s="33">
        <f t="shared" si="21"/>
        <v>233403.85743</v>
      </c>
      <c r="T194" s="33"/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4">
        <f>233403857.43/1000</f>
        <v>233403.85743</v>
      </c>
      <c r="AD194" s="35">
        <f t="shared" si="22"/>
        <v>231069.81886000003</v>
      </c>
      <c r="AE194" s="34"/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4">
        <f>231069818.86/1000</f>
        <v>231069.81886000003</v>
      </c>
      <c r="AO194" s="33">
        <f t="shared" si="23"/>
        <v>2334.0385699999752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f t="shared" si="27"/>
        <v>0</v>
      </c>
      <c r="AV194" s="36">
        <f t="shared" si="27"/>
        <v>0</v>
      </c>
      <c r="AW194" s="36">
        <f t="shared" si="26"/>
        <v>0</v>
      </c>
      <c r="AX194" s="36">
        <f t="shared" si="26"/>
        <v>0</v>
      </c>
      <c r="AY194" s="36">
        <f t="shared" si="26"/>
        <v>2334.0385699999752</v>
      </c>
      <c r="AZ194" s="34">
        <f t="shared" si="24"/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f t="shared" si="25"/>
        <v>233403.85743</v>
      </c>
      <c r="BL194" s="39">
        <v>2030</v>
      </c>
    </row>
    <row r="195" spans="2:64" s="7" customFormat="1" ht="140.25" x14ac:dyDescent="0.25">
      <c r="B195" s="14">
        <v>187</v>
      </c>
      <c r="C195" s="14" t="s">
        <v>135</v>
      </c>
      <c r="D195" s="14" t="s">
        <v>136</v>
      </c>
      <c r="E195" s="14" t="s">
        <v>160</v>
      </c>
      <c r="F195" s="14" t="s">
        <v>351</v>
      </c>
      <c r="G195" s="14" t="s">
        <v>31</v>
      </c>
      <c r="H195" s="14" t="s">
        <v>31</v>
      </c>
      <c r="I195" s="14" t="s">
        <v>28</v>
      </c>
      <c r="J195" s="14" t="s">
        <v>374</v>
      </c>
      <c r="K195" s="14">
        <v>61</v>
      </c>
      <c r="L195" s="14">
        <v>5083</v>
      </c>
      <c r="M195" s="14">
        <v>5083</v>
      </c>
      <c r="N195" s="14">
        <v>713</v>
      </c>
      <c r="O195" s="14">
        <v>1800</v>
      </c>
      <c r="P195" s="14" t="s">
        <v>402</v>
      </c>
      <c r="Q195" s="28" t="s">
        <v>403</v>
      </c>
      <c r="R195" s="14"/>
      <c r="S195" s="33">
        <f t="shared" si="21"/>
        <v>133143.37848000001</v>
      </c>
      <c r="T195" s="33"/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4">
        <f>133143378.48/1000</f>
        <v>133143.37848000001</v>
      </c>
      <c r="AD195" s="35">
        <f t="shared" si="22"/>
        <v>131811.94469999999</v>
      </c>
      <c r="AE195" s="34"/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4">
        <f>131811944.7/1000</f>
        <v>131811.94469999999</v>
      </c>
      <c r="AO195" s="33">
        <f t="shared" si="23"/>
        <v>1331.4337800000212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f t="shared" si="27"/>
        <v>0</v>
      </c>
      <c r="AV195" s="36">
        <f t="shared" si="27"/>
        <v>0</v>
      </c>
      <c r="AW195" s="36">
        <f t="shared" si="26"/>
        <v>0</v>
      </c>
      <c r="AX195" s="36">
        <f t="shared" si="26"/>
        <v>0</v>
      </c>
      <c r="AY195" s="36">
        <f t="shared" si="26"/>
        <v>1331.4337800000212</v>
      </c>
      <c r="AZ195" s="34">
        <f t="shared" si="24"/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f t="shared" si="25"/>
        <v>133143.37848000001</v>
      </c>
      <c r="BL195" s="39">
        <v>2030</v>
      </c>
    </row>
    <row r="196" spans="2:64" s="7" customFormat="1" ht="178.5" x14ac:dyDescent="0.25">
      <c r="B196" s="14">
        <v>188</v>
      </c>
      <c r="C196" s="14" t="s">
        <v>34</v>
      </c>
      <c r="D196" s="14" t="s">
        <v>137</v>
      </c>
      <c r="E196" s="14" t="s">
        <v>30</v>
      </c>
      <c r="F196" s="14" t="s">
        <v>352</v>
      </c>
      <c r="G196" s="14" t="s">
        <v>31</v>
      </c>
      <c r="H196" s="14" t="s">
        <v>28</v>
      </c>
      <c r="I196" s="14" t="s">
        <v>28</v>
      </c>
      <c r="J196" s="14" t="s">
        <v>374</v>
      </c>
      <c r="K196" s="14">
        <v>76</v>
      </c>
      <c r="L196" s="14">
        <v>53768</v>
      </c>
      <c r="M196" s="14">
        <v>53768</v>
      </c>
      <c r="N196" s="14" t="s">
        <v>28</v>
      </c>
      <c r="O196" s="14">
        <v>1676.4</v>
      </c>
      <c r="P196" s="14" t="s">
        <v>379</v>
      </c>
      <c r="Q196" s="28" t="s">
        <v>43</v>
      </c>
      <c r="R196" s="14"/>
      <c r="S196" s="33">
        <f t="shared" si="21"/>
        <v>152433.20728999999</v>
      </c>
      <c r="T196" s="33"/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4">
        <f>152433207.29/1000</f>
        <v>152433.20728999999</v>
      </c>
      <c r="AD196" s="35">
        <f t="shared" si="22"/>
        <v>150908.87521999999</v>
      </c>
      <c r="AE196" s="34"/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4">
        <f>150908875.22/1000</f>
        <v>150908.87521999999</v>
      </c>
      <c r="AO196" s="33">
        <f t="shared" si="23"/>
        <v>1524.332070000004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f t="shared" si="27"/>
        <v>0</v>
      </c>
      <c r="AV196" s="36">
        <f t="shared" si="27"/>
        <v>0</v>
      </c>
      <c r="AW196" s="36">
        <f t="shared" si="26"/>
        <v>0</v>
      </c>
      <c r="AX196" s="36">
        <f t="shared" si="26"/>
        <v>0</v>
      </c>
      <c r="AY196" s="36">
        <f t="shared" si="26"/>
        <v>1524.332070000004</v>
      </c>
      <c r="AZ196" s="34">
        <f t="shared" si="24"/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f t="shared" si="25"/>
        <v>152433.20728999999</v>
      </c>
      <c r="BL196" s="39">
        <v>2030</v>
      </c>
    </row>
    <row r="197" spans="2:64" s="7" customFormat="1" ht="114.75" x14ac:dyDescent="0.25">
      <c r="B197" s="14">
        <v>189</v>
      </c>
      <c r="C197" s="14" t="s">
        <v>138</v>
      </c>
      <c r="D197" s="14" t="s">
        <v>139</v>
      </c>
      <c r="E197" s="14" t="s">
        <v>30</v>
      </c>
      <c r="F197" s="14" t="s">
        <v>353</v>
      </c>
      <c r="G197" s="14" t="s">
        <v>31</v>
      </c>
      <c r="H197" s="14" t="s">
        <v>31</v>
      </c>
      <c r="I197" s="14" t="s">
        <v>28</v>
      </c>
      <c r="J197" s="14" t="s">
        <v>374</v>
      </c>
      <c r="K197" s="14">
        <v>61</v>
      </c>
      <c r="L197" s="14">
        <v>14956</v>
      </c>
      <c r="M197" s="14">
        <v>14956</v>
      </c>
      <c r="N197" s="14">
        <v>1843</v>
      </c>
      <c r="O197" s="14">
        <v>973</v>
      </c>
      <c r="P197" s="14" t="s">
        <v>404</v>
      </c>
      <c r="Q197" s="28" t="s">
        <v>43</v>
      </c>
      <c r="R197" s="14"/>
      <c r="S197" s="33">
        <f t="shared" si="21"/>
        <v>68342.960019999999</v>
      </c>
      <c r="T197" s="34"/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4">
        <f>68342960.02/1000</f>
        <v>68342.960019999999</v>
      </c>
      <c r="AC197" s="33">
        <v>0</v>
      </c>
      <c r="AD197" s="35">
        <f t="shared" si="22"/>
        <v>67659.530419999996</v>
      </c>
      <c r="AE197" s="34"/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4">
        <f>67659530.42/1000</f>
        <v>67659.530419999996</v>
      </c>
      <c r="AN197" s="36">
        <v>0</v>
      </c>
      <c r="AO197" s="33">
        <f t="shared" si="23"/>
        <v>683.42960000000312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f t="shared" si="27"/>
        <v>0</v>
      </c>
      <c r="AV197" s="36">
        <f t="shared" si="27"/>
        <v>0</v>
      </c>
      <c r="AW197" s="36">
        <f t="shared" si="26"/>
        <v>0</v>
      </c>
      <c r="AX197" s="36">
        <f t="shared" si="26"/>
        <v>683.42960000000312</v>
      </c>
      <c r="AY197" s="36">
        <f t="shared" si="26"/>
        <v>0</v>
      </c>
      <c r="AZ197" s="34">
        <f t="shared" si="24"/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f t="shared" si="25"/>
        <v>68342.960019999999</v>
      </c>
      <c r="BL197" s="39">
        <v>2029</v>
      </c>
    </row>
    <row r="198" spans="2:64" s="7" customFormat="1" ht="178.5" x14ac:dyDescent="0.25">
      <c r="B198" s="14">
        <v>190</v>
      </c>
      <c r="C198" s="14" t="s">
        <v>32</v>
      </c>
      <c r="D198" s="14" t="s">
        <v>140</v>
      </c>
      <c r="E198" s="14" t="s">
        <v>162</v>
      </c>
      <c r="F198" s="14" t="s">
        <v>354</v>
      </c>
      <c r="G198" s="14" t="s">
        <v>31</v>
      </c>
      <c r="H198" s="14" t="s">
        <v>31</v>
      </c>
      <c r="I198" s="14" t="s">
        <v>28</v>
      </c>
      <c r="J198" s="14" t="s">
        <v>374</v>
      </c>
      <c r="K198" s="14">
        <v>65</v>
      </c>
      <c r="L198" s="14">
        <v>17480</v>
      </c>
      <c r="M198" s="14">
        <v>17480</v>
      </c>
      <c r="N198" s="14">
        <v>3220</v>
      </c>
      <c r="O198" s="14">
        <v>620</v>
      </c>
      <c r="P198" s="14" t="s">
        <v>405</v>
      </c>
      <c r="Q198" s="28" t="s">
        <v>388</v>
      </c>
      <c r="R198" s="14"/>
      <c r="S198" s="33">
        <f t="shared" si="21"/>
        <v>46876.872009999999</v>
      </c>
      <c r="T198" s="33"/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4">
        <f>46876872.01/1000</f>
        <v>46876.872009999999</v>
      </c>
      <c r="AC198" s="33">
        <v>0</v>
      </c>
      <c r="AD198" s="35">
        <f t="shared" si="22"/>
        <v>46408.103289999999</v>
      </c>
      <c r="AE198" s="34"/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4">
        <f>46408103.29/1000</f>
        <v>46408.103289999999</v>
      </c>
      <c r="AN198" s="36">
        <v>0</v>
      </c>
      <c r="AO198" s="33">
        <f t="shared" si="23"/>
        <v>468.76872000000003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f t="shared" si="27"/>
        <v>0</v>
      </c>
      <c r="AV198" s="36">
        <f t="shared" si="27"/>
        <v>0</v>
      </c>
      <c r="AW198" s="36">
        <f t="shared" si="26"/>
        <v>0</v>
      </c>
      <c r="AX198" s="36">
        <f t="shared" si="26"/>
        <v>468.76872000000003</v>
      </c>
      <c r="AY198" s="36">
        <f t="shared" si="26"/>
        <v>0</v>
      </c>
      <c r="AZ198" s="34">
        <f t="shared" si="24"/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f t="shared" si="25"/>
        <v>46876.872009999999</v>
      </c>
      <c r="BL198" s="39">
        <v>2029</v>
      </c>
    </row>
    <row r="199" spans="2:64" s="7" customFormat="1" ht="153" x14ac:dyDescent="0.25">
      <c r="B199" s="14">
        <v>191</v>
      </c>
      <c r="C199" s="14" t="s">
        <v>38</v>
      </c>
      <c r="D199" s="14" t="s">
        <v>141</v>
      </c>
      <c r="E199" s="14" t="s">
        <v>30</v>
      </c>
      <c r="F199" s="14" t="s">
        <v>355</v>
      </c>
      <c r="G199" s="14" t="s">
        <v>31</v>
      </c>
      <c r="H199" s="14" t="s">
        <v>31</v>
      </c>
      <c r="I199" s="14" t="s">
        <v>28</v>
      </c>
      <c r="J199" s="14" t="s">
        <v>374</v>
      </c>
      <c r="K199" s="14">
        <v>78</v>
      </c>
      <c r="L199" s="14">
        <v>13760</v>
      </c>
      <c r="M199" s="14">
        <v>13760</v>
      </c>
      <c r="N199" s="14" t="s">
        <v>28</v>
      </c>
      <c r="O199" s="14">
        <v>1118.3</v>
      </c>
      <c r="P199" s="14" t="s">
        <v>379</v>
      </c>
      <c r="Q199" s="28" t="s">
        <v>43</v>
      </c>
      <c r="R199" s="14"/>
      <c r="S199" s="33">
        <f t="shared" si="21"/>
        <v>104214.69057999999</v>
      </c>
      <c r="T199" s="33"/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4">
        <f>104214690.58/1000</f>
        <v>104214.69057999999</v>
      </c>
      <c r="AD199" s="35">
        <f t="shared" si="22"/>
        <v>103172.54367</v>
      </c>
      <c r="AE199" s="34"/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4">
        <f>103172543.67/1000</f>
        <v>103172.54367</v>
      </c>
      <c r="AO199" s="33">
        <f t="shared" si="23"/>
        <v>1042.1469099999958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f t="shared" si="27"/>
        <v>0</v>
      </c>
      <c r="AV199" s="36">
        <f t="shared" si="27"/>
        <v>0</v>
      </c>
      <c r="AW199" s="36">
        <f t="shared" si="26"/>
        <v>0</v>
      </c>
      <c r="AX199" s="36">
        <f t="shared" si="26"/>
        <v>0</v>
      </c>
      <c r="AY199" s="36">
        <f t="shared" si="26"/>
        <v>1042.1469099999958</v>
      </c>
      <c r="AZ199" s="34">
        <f t="shared" si="24"/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f t="shared" si="25"/>
        <v>104214.69057999999</v>
      </c>
      <c r="BL199" s="39">
        <v>2030</v>
      </c>
    </row>
    <row r="200" spans="2:64" s="7" customFormat="1" ht="140.25" x14ac:dyDescent="0.25">
      <c r="B200" s="14">
        <v>192</v>
      </c>
      <c r="C200" s="14" t="s">
        <v>39</v>
      </c>
      <c r="D200" s="14" t="s">
        <v>142</v>
      </c>
      <c r="E200" s="14" t="s">
        <v>49</v>
      </c>
      <c r="F200" s="14" t="s">
        <v>356</v>
      </c>
      <c r="G200" s="6" t="s">
        <v>28</v>
      </c>
      <c r="H200" s="14" t="s">
        <v>31</v>
      </c>
      <c r="I200" s="14" t="s">
        <v>28</v>
      </c>
      <c r="J200" s="14" t="s">
        <v>374</v>
      </c>
      <c r="K200" s="14">
        <v>70</v>
      </c>
      <c r="L200" s="14">
        <v>5802</v>
      </c>
      <c r="M200" s="14">
        <v>5802</v>
      </c>
      <c r="N200" s="14">
        <v>1389</v>
      </c>
      <c r="O200" s="14">
        <v>374.1</v>
      </c>
      <c r="P200" s="14" t="s">
        <v>406</v>
      </c>
      <c r="Q200" s="28" t="s">
        <v>43</v>
      </c>
      <c r="R200" s="14"/>
      <c r="S200" s="33">
        <f t="shared" si="21"/>
        <v>31478.553670000001</v>
      </c>
      <c r="T200" s="33"/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4">
        <f>31478553.67/1000</f>
        <v>31478.553670000001</v>
      </c>
      <c r="AD200" s="35">
        <f t="shared" si="22"/>
        <v>31163.76813</v>
      </c>
      <c r="AE200" s="34"/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4">
        <f>31163768.13/1000</f>
        <v>31163.76813</v>
      </c>
      <c r="AO200" s="33">
        <f t="shared" si="23"/>
        <v>314.78554000000076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f t="shared" si="27"/>
        <v>0</v>
      </c>
      <c r="AV200" s="36">
        <f t="shared" si="27"/>
        <v>0</v>
      </c>
      <c r="AW200" s="36">
        <f t="shared" si="26"/>
        <v>0</v>
      </c>
      <c r="AX200" s="36">
        <f t="shared" si="26"/>
        <v>0</v>
      </c>
      <c r="AY200" s="36">
        <f t="shared" si="26"/>
        <v>314.78554000000076</v>
      </c>
      <c r="AZ200" s="34">
        <f t="shared" si="24"/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f t="shared" si="25"/>
        <v>31478.553670000001</v>
      </c>
      <c r="BL200" s="39">
        <v>2030</v>
      </c>
    </row>
    <row r="201" spans="2:64" s="7" customFormat="1" ht="178.5" x14ac:dyDescent="0.25">
      <c r="B201" s="14">
        <v>193</v>
      </c>
      <c r="C201" s="14" t="s">
        <v>103</v>
      </c>
      <c r="D201" s="14" t="s">
        <v>143</v>
      </c>
      <c r="E201" s="14" t="s">
        <v>44</v>
      </c>
      <c r="F201" s="14" t="s">
        <v>357</v>
      </c>
      <c r="G201" s="6" t="s">
        <v>28</v>
      </c>
      <c r="H201" s="14" t="s">
        <v>31</v>
      </c>
      <c r="I201" s="14" t="s">
        <v>28</v>
      </c>
      <c r="J201" s="14" t="s">
        <v>374</v>
      </c>
      <c r="K201" s="14">
        <v>61</v>
      </c>
      <c r="L201" s="14">
        <v>393</v>
      </c>
      <c r="M201" s="14">
        <v>393</v>
      </c>
      <c r="N201" s="14">
        <v>61</v>
      </c>
      <c r="O201" s="14">
        <v>117</v>
      </c>
      <c r="P201" s="14" t="s">
        <v>407</v>
      </c>
      <c r="Q201" s="28" t="s">
        <v>43</v>
      </c>
      <c r="R201" s="14"/>
      <c r="S201" s="33">
        <f t="shared" si="21"/>
        <v>8218.0126700000001</v>
      </c>
      <c r="T201" s="33"/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4">
        <f>8218012.67/1000</f>
        <v>8218.0126700000001</v>
      </c>
      <c r="AC201" s="34">
        <v>0</v>
      </c>
      <c r="AD201" s="35">
        <f t="shared" si="22"/>
        <v>8135.8325400000003</v>
      </c>
      <c r="AE201" s="34"/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4">
        <f>8135832.54/1000</f>
        <v>8135.8325400000003</v>
      </c>
      <c r="AN201" s="36">
        <v>0</v>
      </c>
      <c r="AO201" s="33">
        <f t="shared" si="23"/>
        <v>82.180129999999735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f t="shared" si="27"/>
        <v>0</v>
      </c>
      <c r="AV201" s="36">
        <f t="shared" si="27"/>
        <v>0</v>
      </c>
      <c r="AW201" s="36">
        <f t="shared" si="26"/>
        <v>0</v>
      </c>
      <c r="AX201" s="36">
        <f t="shared" si="26"/>
        <v>82.180129999999735</v>
      </c>
      <c r="AY201" s="36">
        <f t="shared" si="26"/>
        <v>0</v>
      </c>
      <c r="AZ201" s="34">
        <f t="shared" si="24"/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f t="shared" si="25"/>
        <v>8218.0126700000001</v>
      </c>
      <c r="BL201" s="39">
        <v>2029</v>
      </c>
    </row>
    <row r="202" spans="2:64" s="7" customFormat="1" ht="165.75" x14ac:dyDescent="0.25">
      <c r="B202" s="14">
        <v>194</v>
      </c>
      <c r="C202" s="14" t="s">
        <v>36</v>
      </c>
      <c r="D202" s="14" t="s">
        <v>144</v>
      </c>
      <c r="E202" s="14" t="s">
        <v>49</v>
      </c>
      <c r="F202" s="14" t="s">
        <v>358</v>
      </c>
      <c r="G202" s="6" t="s">
        <v>28</v>
      </c>
      <c r="H202" s="14" t="s">
        <v>31</v>
      </c>
      <c r="I202" s="14" t="s">
        <v>28</v>
      </c>
      <c r="J202" s="14" t="s">
        <v>374</v>
      </c>
      <c r="K202" s="14">
        <v>70</v>
      </c>
      <c r="L202" s="14">
        <v>1077</v>
      </c>
      <c r="M202" s="14">
        <v>1077</v>
      </c>
      <c r="N202" s="14">
        <v>485</v>
      </c>
      <c r="O202" s="14">
        <v>110.5</v>
      </c>
      <c r="P202" s="14" t="s">
        <v>397</v>
      </c>
      <c r="Q202" s="28" t="s">
        <v>43</v>
      </c>
      <c r="R202" s="14"/>
      <c r="S202" s="33">
        <f t="shared" ref="S202:S216" si="28">SUM(T202:AC202)</f>
        <v>9297.9956700000002</v>
      </c>
      <c r="T202" s="33"/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4">
        <f>9297995.67/1000</f>
        <v>9297.9956700000002</v>
      </c>
      <c r="AD202" s="35">
        <f t="shared" ref="AD202:AD218" si="29">SUM(AE202:AN202)</f>
        <v>9205.0157100000015</v>
      </c>
      <c r="AE202" s="34"/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4">
        <f>9205015.71/1000</f>
        <v>9205.0157100000015</v>
      </c>
      <c r="AO202" s="33">
        <f t="shared" ref="AO202:AO216" si="30">SUM(AP202:AY202)</f>
        <v>92.979959999998755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f t="shared" si="27"/>
        <v>0</v>
      </c>
      <c r="AV202" s="36">
        <f t="shared" si="27"/>
        <v>0</v>
      </c>
      <c r="AW202" s="36">
        <f t="shared" si="26"/>
        <v>0</v>
      </c>
      <c r="AX202" s="36">
        <f t="shared" si="26"/>
        <v>0</v>
      </c>
      <c r="AY202" s="36">
        <f t="shared" si="26"/>
        <v>92.979959999998755</v>
      </c>
      <c r="AZ202" s="34">
        <f t="shared" ref="AZ202:AZ216" si="31">SUM(BA202:BJ202)</f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f t="shared" ref="BK202:BK216" si="32">AZ202+S202</f>
        <v>9297.9956700000002</v>
      </c>
      <c r="BL202" s="39">
        <v>2030</v>
      </c>
    </row>
    <row r="203" spans="2:64" s="7" customFormat="1" ht="153" x14ac:dyDescent="0.25">
      <c r="B203" s="14">
        <v>195</v>
      </c>
      <c r="C203" s="14" t="s">
        <v>33</v>
      </c>
      <c r="D203" s="14" t="s">
        <v>145</v>
      </c>
      <c r="E203" s="14" t="s">
        <v>44</v>
      </c>
      <c r="F203" s="14" t="s">
        <v>359</v>
      </c>
      <c r="G203" s="6" t="s">
        <v>28</v>
      </c>
      <c r="H203" s="14" t="s">
        <v>31</v>
      </c>
      <c r="I203" s="14" t="s">
        <v>28</v>
      </c>
      <c r="J203" s="14" t="s">
        <v>374</v>
      </c>
      <c r="K203" s="14">
        <v>78</v>
      </c>
      <c r="L203" s="14">
        <v>346</v>
      </c>
      <c r="M203" s="14">
        <v>346</v>
      </c>
      <c r="N203" s="14" t="s">
        <v>28</v>
      </c>
      <c r="O203" s="14">
        <v>67.599999999999994</v>
      </c>
      <c r="P203" s="14" t="s">
        <v>52</v>
      </c>
      <c r="Q203" s="28" t="s">
        <v>43</v>
      </c>
      <c r="R203" s="14"/>
      <c r="S203" s="33">
        <f t="shared" si="28"/>
        <v>5982.0658700000004</v>
      </c>
      <c r="T203" s="33"/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4">
        <f>5982065.87/1000</f>
        <v>5982.0658700000004</v>
      </c>
      <c r="AC203" s="34">
        <v>0</v>
      </c>
      <c r="AD203" s="35">
        <f t="shared" si="29"/>
        <v>5922.24521</v>
      </c>
      <c r="AE203" s="34"/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4">
        <f>5922245.21/1000</f>
        <v>5922.24521</v>
      </c>
      <c r="AN203" s="36">
        <v>0</v>
      </c>
      <c r="AO203" s="33">
        <f t="shared" si="30"/>
        <v>59.820660000000316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f t="shared" si="27"/>
        <v>0</v>
      </c>
      <c r="AV203" s="36">
        <f t="shared" si="27"/>
        <v>0</v>
      </c>
      <c r="AW203" s="36">
        <f t="shared" si="26"/>
        <v>0</v>
      </c>
      <c r="AX203" s="36">
        <f t="shared" si="26"/>
        <v>59.820660000000316</v>
      </c>
      <c r="AY203" s="36">
        <f t="shared" si="26"/>
        <v>0</v>
      </c>
      <c r="AZ203" s="34">
        <f t="shared" si="31"/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f t="shared" si="32"/>
        <v>5982.0658700000004</v>
      </c>
      <c r="BL203" s="39">
        <v>2029</v>
      </c>
    </row>
    <row r="204" spans="2:64" s="7" customFormat="1" ht="165.75" x14ac:dyDescent="0.25">
      <c r="B204" s="14">
        <v>196</v>
      </c>
      <c r="C204" s="14" t="s">
        <v>106</v>
      </c>
      <c r="D204" s="14" t="s">
        <v>146</v>
      </c>
      <c r="E204" s="14" t="s">
        <v>44</v>
      </c>
      <c r="F204" s="14" t="s">
        <v>360</v>
      </c>
      <c r="G204" s="6" t="s">
        <v>28</v>
      </c>
      <c r="H204" s="14" t="s">
        <v>31</v>
      </c>
      <c r="I204" s="14" t="s">
        <v>28</v>
      </c>
      <c r="J204" s="14" t="s">
        <v>374</v>
      </c>
      <c r="K204" s="14">
        <v>68</v>
      </c>
      <c r="L204" s="14">
        <v>314</v>
      </c>
      <c r="M204" s="14">
        <v>314</v>
      </c>
      <c r="N204" s="14">
        <v>79</v>
      </c>
      <c r="O204" s="14">
        <v>70</v>
      </c>
      <c r="P204" s="14" t="s">
        <v>47</v>
      </c>
      <c r="Q204" s="28" t="s">
        <v>43</v>
      </c>
      <c r="R204" s="14"/>
      <c r="S204" s="33">
        <f t="shared" si="28"/>
        <v>5731.8363399999998</v>
      </c>
      <c r="T204" s="33"/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4">
        <f>5731836.34/1000</f>
        <v>5731.8363399999998</v>
      </c>
      <c r="AD204" s="35">
        <f t="shared" si="29"/>
        <v>5674.5179800000005</v>
      </c>
      <c r="AE204" s="34"/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4">
        <f>5674517.98/1000</f>
        <v>5674.5179800000005</v>
      </c>
      <c r="AO204" s="33">
        <f t="shared" si="30"/>
        <v>57.318359999999302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f t="shared" si="27"/>
        <v>0</v>
      </c>
      <c r="AV204" s="36">
        <f t="shared" si="27"/>
        <v>0</v>
      </c>
      <c r="AW204" s="36">
        <f t="shared" si="26"/>
        <v>0</v>
      </c>
      <c r="AX204" s="36">
        <f t="shared" si="26"/>
        <v>0</v>
      </c>
      <c r="AY204" s="36">
        <f t="shared" si="26"/>
        <v>57.318359999999302</v>
      </c>
      <c r="AZ204" s="34">
        <f t="shared" si="31"/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f t="shared" si="32"/>
        <v>5731.8363399999998</v>
      </c>
      <c r="BL204" s="39">
        <v>2030</v>
      </c>
    </row>
    <row r="205" spans="2:64" s="7" customFormat="1" ht="102" x14ac:dyDescent="0.25">
      <c r="B205" s="14">
        <v>197</v>
      </c>
      <c r="C205" s="14" t="s">
        <v>138</v>
      </c>
      <c r="D205" s="14" t="s">
        <v>147</v>
      </c>
      <c r="E205" s="14" t="s">
        <v>44</v>
      </c>
      <c r="F205" s="14" t="s">
        <v>361</v>
      </c>
      <c r="G205" s="6" t="s">
        <v>28</v>
      </c>
      <c r="H205" s="14" t="s">
        <v>31</v>
      </c>
      <c r="I205" s="14" t="s">
        <v>28</v>
      </c>
      <c r="J205" s="14" t="s">
        <v>374</v>
      </c>
      <c r="K205" s="14">
        <v>64</v>
      </c>
      <c r="L205" s="14">
        <v>276</v>
      </c>
      <c r="M205" s="14">
        <v>276</v>
      </c>
      <c r="N205" s="14">
        <v>16</v>
      </c>
      <c r="O205" s="14">
        <v>57.6</v>
      </c>
      <c r="P205" s="14" t="s">
        <v>51</v>
      </c>
      <c r="Q205" s="28" t="s">
        <v>43</v>
      </c>
      <c r="R205" s="14"/>
      <c r="S205" s="33">
        <f t="shared" si="28"/>
        <v>4521.0991799999993</v>
      </c>
      <c r="T205" s="33"/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0</v>
      </c>
      <c r="AA205" s="33">
        <v>0</v>
      </c>
      <c r="AB205" s="33">
        <v>0</v>
      </c>
      <c r="AC205" s="34">
        <f>4521099.18/1000</f>
        <v>4521.0991799999993</v>
      </c>
      <c r="AD205" s="35">
        <f t="shared" si="29"/>
        <v>4475.8881900000006</v>
      </c>
      <c r="AE205" s="34"/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4">
        <f>4475888.19/1000</f>
        <v>4475.8881900000006</v>
      </c>
      <c r="AO205" s="33">
        <f t="shared" si="30"/>
        <v>45.210989999998674</v>
      </c>
      <c r="AP205" s="38"/>
      <c r="AQ205" s="38"/>
      <c r="AR205" s="38"/>
      <c r="AS205" s="38"/>
      <c r="AT205" s="38"/>
      <c r="AU205" s="36">
        <f t="shared" si="27"/>
        <v>0</v>
      </c>
      <c r="AV205" s="36">
        <f t="shared" si="27"/>
        <v>0</v>
      </c>
      <c r="AW205" s="36">
        <f t="shared" si="26"/>
        <v>0</v>
      </c>
      <c r="AX205" s="36">
        <f t="shared" si="26"/>
        <v>0</v>
      </c>
      <c r="AY205" s="36">
        <f t="shared" si="26"/>
        <v>45.210989999998674</v>
      </c>
      <c r="AZ205" s="34">
        <f t="shared" si="31"/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f t="shared" si="32"/>
        <v>4521.0991799999993</v>
      </c>
      <c r="BL205" s="39">
        <v>2030</v>
      </c>
    </row>
    <row r="206" spans="2:64" s="7" customFormat="1" ht="165.75" x14ac:dyDescent="0.25">
      <c r="B206" s="14">
        <v>198</v>
      </c>
      <c r="C206" s="14" t="s">
        <v>36</v>
      </c>
      <c r="D206" s="14" t="s">
        <v>148</v>
      </c>
      <c r="E206" s="14" t="s">
        <v>44</v>
      </c>
      <c r="F206" s="14" t="s">
        <v>362</v>
      </c>
      <c r="G206" s="6" t="s">
        <v>28</v>
      </c>
      <c r="H206" s="14" t="s">
        <v>31</v>
      </c>
      <c r="I206" s="14" t="s">
        <v>28</v>
      </c>
      <c r="J206" s="14" t="s">
        <v>374</v>
      </c>
      <c r="K206" s="14">
        <v>68</v>
      </c>
      <c r="L206" s="14">
        <v>150</v>
      </c>
      <c r="M206" s="14">
        <v>150</v>
      </c>
      <c r="N206" s="14">
        <v>46</v>
      </c>
      <c r="O206" s="14">
        <v>55</v>
      </c>
      <c r="P206" s="14" t="s">
        <v>397</v>
      </c>
      <c r="Q206" s="28" t="s">
        <v>43</v>
      </c>
      <c r="R206" s="14"/>
      <c r="S206" s="33">
        <f t="shared" si="28"/>
        <v>4503.5857000000005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4">
        <f>4503585.7/1000</f>
        <v>4503.5857000000005</v>
      </c>
      <c r="AD206" s="35">
        <f t="shared" si="29"/>
        <v>4458.5498399999997</v>
      </c>
      <c r="AE206" s="34"/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4">
        <f>4458549.84/1000</f>
        <v>4458.5498399999997</v>
      </c>
      <c r="AO206" s="33">
        <f t="shared" si="30"/>
        <v>45.035860000000866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f t="shared" si="27"/>
        <v>0</v>
      </c>
      <c r="AV206" s="36">
        <f t="shared" si="27"/>
        <v>0</v>
      </c>
      <c r="AW206" s="36">
        <f t="shared" si="26"/>
        <v>0</v>
      </c>
      <c r="AX206" s="36">
        <f t="shared" si="26"/>
        <v>0</v>
      </c>
      <c r="AY206" s="36">
        <f t="shared" si="26"/>
        <v>45.035860000000866</v>
      </c>
      <c r="AZ206" s="34">
        <f t="shared" si="31"/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f t="shared" si="32"/>
        <v>4503.5857000000005</v>
      </c>
      <c r="BL206" s="39">
        <v>2030</v>
      </c>
    </row>
    <row r="207" spans="2:64" s="7" customFormat="1" ht="165.75" x14ac:dyDescent="0.25">
      <c r="B207" s="14">
        <v>199</v>
      </c>
      <c r="C207" s="14" t="s">
        <v>106</v>
      </c>
      <c r="D207" s="14" t="s">
        <v>149</v>
      </c>
      <c r="E207" s="14" t="s">
        <v>29</v>
      </c>
      <c r="F207" s="14" t="s">
        <v>363</v>
      </c>
      <c r="G207" s="6" t="s">
        <v>28</v>
      </c>
      <c r="H207" s="14" t="s">
        <v>31</v>
      </c>
      <c r="I207" s="14" t="s">
        <v>28</v>
      </c>
      <c r="J207" s="14" t="s">
        <v>374</v>
      </c>
      <c r="K207" s="14">
        <v>65</v>
      </c>
      <c r="L207" s="14">
        <v>218</v>
      </c>
      <c r="M207" s="14">
        <v>218</v>
      </c>
      <c r="N207" s="14">
        <v>50</v>
      </c>
      <c r="O207" s="14">
        <v>56</v>
      </c>
      <c r="P207" s="14" t="s">
        <v>45</v>
      </c>
      <c r="Q207" s="28" t="s">
        <v>43</v>
      </c>
      <c r="R207" s="14"/>
      <c r="S207" s="33">
        <f t="shared" si="28"/>
        <v>4458.83176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4">
        <f>4458831.76/1000</f>
        <v>4458.83176</v>
      </c>
      <c r="AD207" s="35">
        <f t="shared" si="29"/>
        <v>4414.2434400000002</v>
      </c>
      <c r="AE207" s="34"/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4">
        <f>4414243.44/1000</f>
        <v>4414.2434400000002</v>
      </c>
      <c r="AO207" s="33">
        <f t="shared" si="30"/>
        <v>44.58831999999984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f t="shared" si="27"/>
        <v>0</v>
      </c>
      <c r="AV207" s="36">
        <f t="shared" si="27"/>
        <v>0</v>
      </c>
      <c r="AW207" s="36">
        <f t="shared" si="26"/>
        <v>0</v>
      </c>
      <c r="AX207" s="36">
        <f t="shared" si="26"/>
        <v>0</v>
      </c>
      <c r="AY207" s="36">
        <f t="shared" si="26"/>
        <v>44.58831999999984</v>
      </c>
      <c r="AZ207" s="34">
        <f t="shared" si="31"/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f t="shared" si="32"/>
        <v>4458.83176</v>
      </c>
      <c r="BL207" s="39">
        <v>2030</v>
      </c>
    </row>
    <row r="208" spans="2:64" s="7" customFormat="1" ht="178.5" x14ac:dyDescent="0.25">
      <c r="B208" s="14">
        <v>200</v>
      </c>
      <c r="C208" s="14" t="s">
        <v>84</v>
      </c>
      <c r="D208" s="14" t="s">
        <v>150</v>
      </c>
      <c r="E208" s="14" t="s">
        <v>30</v>
      </c>
      <c r="F208" s="14" t="s">
        <v>364</v>
      </c>
      <c r="G208" s="14" t="s">
        <v>28</v>
      </c>
      <c r="H208" s="14" t="s">
        <v>31</v>
      </c>
      <c r="I208" s="14" t="s">
        <v>28</v>
      </c>
      <c r="J208" s="14" t="s">
        <v>374</v>
      </c>
      <c r="K208" s="14">
        <v>78</v>
      </c>
      <c r="L208" s="14">
        <v>9582</v>
      </c>
      <c r="M208" s="14">
        <v>9582</v>
      </c>
      <c r="N208" s="14">
        <v>232</v>
      </c>
      <c r="O208" s="14">
        <v>1142.5</v>
      </c>
      <c r="P208" s="14" t="s">
        <v>408</v>
      </c>
      <c r="Q208" s="28" t="s">
        <v>43</v>
      </c>
      <c r="R208" s="14"/>
      <c r="S208" s="33">
        <f t="shared" si="28"/>
        <v>106469.89534999999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4">
        <f>106469895.35/1000</f>
        <v>106469.89534999999</v>
      </c>
      <c r="AD208" s="35">
        <f t="shared" si="29"/>
        <v>105405.1964</v>
      </c>
      <c r="AE208" s="38"/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4">
        <f>105405196.4/1000</f>
        <v>105405.1964</v>
      </c>
      <c r="AO208" s="33">
        <f t="shared" si="30"/>
        <v>1064.6989499999909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f t="shared" si="27"/>
        <v>0</v>
      </c>
      <c r="AV208" s="36">
        <f t="shared" si="27"/>
        <v>0</v>
      </c>
      <c r="AW208" s="36">
        <f t="shared" si="26"/>
        <v>0</v>
      </c>
      <c r="AX208" s="36">
        <f t="shared" si="26"/>
        <v>0</v>
      </c>
      <c r="AY208" s="36">
        <f t="shared" si="26"/>
        <v>1064.6989499999909</v>
      </c>
      <c r="AZ208" s="34">
        <f t="shared" si="31"/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f t="shared" si="32"/>
        <v>106469.89534999999</v>
      </c>
      <c r="BL208" s="39">
        <v>2030</v>
      </c>
    </row>
    <row r="209" spans="2:64" s="7" customFormat="1" ht="165.75" x14ac:dyDescent="0.25">
      <c r="B209" s="14">
        <v>201</v>
      </c>
      <c r="C209" s="14" t="s">
        <v>106</v>
      </c>
      <c r="D209" s="14" t="s">
        <v>151</v>
      </c>
      <c r="E209" s="14" t="s">
        <v>44</v>
      </c>
      <c r="F209" s="14" t="s">
        <v>365</v>
      </c>
      <c r="G209" s="6" t="s">
        <v>28</v>
      </c>
      <c r="H209" s="14" t="s">
        <v>31</v>
      </c>
      <c r="I209" s="14" t="s">
        <v>28</v>
      </c>
      <c r="J209" s="14" t="s">
        <v>374</v>
      </c>
      <c r="K209" s="14">
        <v>69</v>
      </c>
      <c r="L209" s="14">
        <v>567</v>
      </c>
      <c r="M209" s="14">
        <v>567</v>
      </c>
      <c r="N209" s="14">
        <v>108</v>
      </c>
      <c r="O209" s="14">
        <v>115</v>
      </c>
      <c r="P209" s="14" t="s">
        <v>45</v>
      </c>
      <c r="Q209" s="28" t="s">
        <v>43</v>
      </c>
      <c r="R209" s="14"/>
      <c r="S209" s="33">
        <f t="shared" si="28"/>
        <v>9546.6176899999991</v>
      </c>
      <c r="T209" s="33"/>
      <c r="U209" s="33">
        <v>0</v>
      </c>
      <c r="V209" s="33"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4">
        <f>9546617.69/1000</f>
        <v>9546.6176899999991</v>
      </c>
      <c r="AD209" s="35">
        <f t="shared" si="29"/>
        <v>9451.1515099999997</v>
      </c>
      <c r="AE209" s="34"/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4">
        <f>9451151.51/1000</f>
        <v>9451.1515099999997</v>
      </c>
      <c r="AO209" s="33">
        <f t="shared" si="30"/>
        <v>95.46617999999944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f t="shared" si="27"/>
        <v>0</v>
      </c>
      <c r="AV209" s="36">
        <f t="shared" si="27"/>
        <v>0</v>
      </c>
      <c r="AW209" s="36">
        <f t="shared" si="26"/>
        <v>0</v>
      </c>
      <c r="AX209" s="36">
        <f t="shared" si="26"/>
        <v>0</v>
      </c>
      <c r="AY209" s="36">
        <f t="shared" si="26"/>
        <v>95.46617999999944</v>
      </c>
      <c r="AZ209" s="34">
        <f t="shared" si="31"/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f t="shared" si="32"/>
        <v>9546.6176899999991</v>
      </c>
      <c r="BL209" s="39">
        <v>2030</v>
      </c>
    </row>
    <row r="210" spans="2:64" s="7" customFormat="1" ht="178.5" x14ac:dyDescent="0.25">
      <c r="B210" s="14">
        <v>202</v>
      </c>
      <c r="C210" s="14" t="s">
        <v>103</v>
      </c>
      <c r="D210" s="14" t="s">
        <v>152</v>
      </c>
      <c r="E210" s="14" t="s">
        <v>44</v>
      </c>
      <c r="F210" s="14" t="s">
        <v>366</v>
      </c>
      <c r="G210" s="6" t="s">
        <v>28</v>
      </c>
      <c r="H210" s="14" t="s">
        <v>31</v>
      </c>
      <c r="I210" s="14" t="s">
        <v>28</v>
      </c>
      <c r="J210" s="14" t="s">
        <v>374</v>
      </c>
      <c r="K210" s="14">
        <v>66</v>
      </c>
      <c r="L210" s="14">
        <v>348</v>
      </c>
      <c r="M210" s="14">
        <v>348</v>
      </c>
      <c r="N210" s="14">
        <v>97</v>
      </c>
      <c r="O210" s="14">
        <v>124.4</v>
      </c>
      <c r="P210" s="14" t="s">
        <v>45</v>
      </c>
      <c r="Q210" s="28" t="s">
        <v>43</v>
      </c>
      <c r="R210" s="14"/>
      <c r="S210" s="33">
        <f t="shared" si="28"/>
        <v>9904.9762499999997</v>
      </c>
      <c r="T210" s="33"/>
      <c r="U210" s="33">
        <v>0</v>
      </c>
      <c r="V210" s="33">
        <v>0</v>
      </c>
      <c r="W210" s="33">
        <v>0</v>
      </c>
      <c r="X210" s="33">
        <v>0</v>
      </c>
      <c r="Y210" s="33">
        <v>0</v>
      </c>
      <c r="Z210" s="33">
        <v>0</v>
      </c>
      <c r="AA210" s="33">
        <v>0</v>
      </c>
      <c r="AB210" s="33">
        <v>0</v>
      </c>
      <c r="AC210" s="34">
        <f>9904976.25/1000</f>
        <v>9904.9762499999997</v>
      </c>
      <c r="AD210" s="35">
        <f t="shared" si="29"/>
        <v>9805.9264899999998</v>
      </c>
      <c r="AE210" s="34"/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4">
        <f>9805926.49/1000</f>
        <v>9805.9264899999998</v>
      </c>
      <c r="AO210" s="33">
        <f t="shared" si="30"/>
        <v>99.049759999999878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f t="shared" si="27"/>
        <v>0</v>
      </c>
      <c r="AV210" s="36">
        <f t="shared" si="27"/>
        <v>0</v>
      </c>
      <c r="AW210" s="36">
        <f t="shared" si="26"/>
        <v>0</v>
      </c>
      <c r="AX210" s="36">
        <f t="shared" si="26"/>
        <v>0</v>
      </c>
      <c r="AY210" s="36">
        <f t="shared" si="26"/>
        <v>99.049759999999878</v>
      </c>
      <c r="AZ210" s="34">
        <f t="shared" si="31"/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f t="shared" si="32"/>
        <v>9904.9762499999997</v>
      </c>
      <c r="BL210" s="39">
        <v>2030</v>
      </c>
    </row>
    <row r="211" spans="2:64" s="7" customFormat="1" ht="165.75" x14ac:dyDescent="0.25">
      <c r="B211" s="14">
        <v>203</v>
      </c>
      <c r="C211" s="14" t="s">
        <v>36</v>
      </c>
      <c r="D211" s="14" t="s">
        <v>153</v>
      </c>
      <c r="E211" s="14" t="s">
        <v>44</v>
      </c>
      <c r="F211" s="14" t="s">
        <v>367</v>
      </c>
      <c r="G211" s="6" t="s">
        <v>28</v>
      </c>
      <c r="H211" s="14" t="s">
        <v>31</v>
      </c>
      <c r="I211" s="14" t="s">
        <v>28</v>
      </c>
      <c r="J211" s="14" t="s">
        <v>374</v>
      </c>
      <c r="K211" s="14">
        <v>62</v>
      </c>
      <c r="L211" s="14">
        <v>251</v>
      </c>
      <c r="M211" s="14">
        <v>251</v>
      </c>
      <c r="N211" s="14">
        <v>57</v>
      </c>
      <c r="O211" s="14">
        <v>60.1</v>
      </c>
      <c r="P211" s="14" t="s">
        <v>397</v>
      </c>
      <c r="Q211" s="28" t="s">
        <v>43</v>
      </c>
      <c r="R211" s="14"/>
      <c r="S211" s="33">
        <f t="shared" si="28"/>
        <v>4513.46396</v>
      </c>
      <c r="T211" s="33"/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4">
        <f>4513463.96/1000</f>
        <v>4513.46396</v>
      </c>
      <c r="AD211" s="35">
        <f t="shared" si="29"/>
        <v>4468.3293200000007</v>
      </c>
      <c r="AE211" s="34"/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4">
        <f>4468329.32/1000</f>
        <v>4468.3293200000007</v>
      </c>
      <c r="AO211" s="33">
        <f t="shared" si="30"/>
        <v>45.134639999999308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f t="shared" si="27"/>
        <v>0</v>
      </c>
      <c r="AV211" s="36">
        <f t="shared" si="27"/>
        <v>0</v>
      </c>
      <c r="AW211" s="36">
        <f t="shared" si="26"/>
        <v>0</v>
      </c>
      <c r="AX211" s="36">
        <f t="shared" si="26"/>
        <v>0</v>
      </c>
      <c r="AY211" s="36">
        <f t="shared" si="26"/>
        <v>45.134639999999308</v>
      </c>
      <c r="AZ211" s="34">
        <f t="shared" si="31"/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f t="shared" si="32"/>
        <v>4513.46396</v>
      </c>
      <c r="BL211" s="39">
        <v>2030</v>
      </c>
    </row>
    <row r="212" spans="2:64" s="7" customFormat="1" ht="165.75" x14ac:dyDescent="0.25">
      <c r="B212" s="14">
        <v>204</v>
      </c>
      <c r="C212" s="14" t="s">
        <v>82</v>
      </c>
      <c r="D212" s="14" t="s">
        <v>154</v>
      </c>
      <c r="E212" s="14" t="s">
        <v>44</v>
      </c>
      <c r="F212" s="14" t="s">
        <v>368</v>
      </c>
      <c r="G212" s="6" t="s">
        <v>28</v>
      </c>
      <c r="H212" s="14" t="s">
        <v>31</v>
      </c>
      <c r="I212" s="14" t="s">
        <v>28</v>
      </c>
      <c r="J212" s="14" t="s">
        <v>374</v>
      </c>
      <c r="K212" s="14">
        <v>61</v>
      </c>
      <c r="L212" s="14">
        <v>189</v>
      </c>
      <c r="M212" s="14">
        <v>189</v>
      </c>
      <c r="N212" s="14">
        <v>24</v>
      </c>
      <c r="O212" s="14">
        <v>57.1</v>
      </c>
      <c r="P212" s="14" t="s">
        <v>46</v>
      </c>
      <c r="Q212" s="28" t="s">
        <v>43</v>
      </c>
      <c r="R212" s="14"/>
      <c r="S212" s="33">
        <f t="shared" si="28"/>
        <v>4223.6038399999998</v>
      </c>
      <c r="T212" s="33"/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4">
        <f>4223603.84/1000</f>
        <v>4223.6038399999998</v>
      </c>
      <c r="AC212" s="34">
        <v>0</v>
      </c>
      <c r="AD212" s="35">
        <f t="shared" si="29"/>
        <v>4181.3678</v>
      </c>
      <c r="AE212" s="34"/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4">
        <f>4181367.8/1000</f>
        <v>4181.3678</v>
      </c>
      <c r="AN212" s="36">
        <v>0</v>
      </c>
      <c r="AO212" s="33">
        <f t="shared" si="30"/>
        <v>42.236039999999775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f t="shared" si="27"/>
        <v>0</v>
      </c>
      <c r="AV212" s="36">
        <f t="shared" si="27"/>
        <v>0</v>
      </c>
      <c r="AW212" s="36">
        <f t="shared" si="26"/>
        <v>0</v>
      </c>
      <c r="AX212" s="36">
        <f t="shared" si="26"/>
        <v>42.236039999999775</v>
      </c>
      <c r="AY212" s="36">
        <f t="shared" si="26"/>
        <v>0</v>
      </c>
      <c r="AZ212" s="34">
        <f t="shared" si="31"/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f t="shared" si="32"/>
        <v>4223.6038399999998</v>
      </c>
      <c r="BL212" s="39">
        <v>2029</v>
      </c>
    </row>
    <row r="213" spans="2:64" s="7" customFormat="1" ht="127.5" x14ac:dyDescent="0.25">
      <c r="B213" s="14">
        <v>205</v>
      </c>
      <c r="C213" s="14" t="s">
        <v>114</v>
      </c>
      <c r="D213" s="14" t="s">
        <v>155</v>
      </c>
      <c r="E213" s="14" t="s">
        <v>30</v>
      </c>
      <c r="F213" s="14" t="s">
        <v>369</v>
      </c>
      <c r="G213" s="14" t="s">
        <v>31</v>
      </c>
      <c r="H213" s="14" t="s">
        <v>28</v>
      </c>
      <c r="I213" s="14" t="s">
        <v>28</v>
      </c>
      <c r="J213" s="14" t="s">
        <v>374</v>
      </c>
      <c r="K213" s="14">
        <v>61</v>
      </c>
      <c r="L213" s="14">
        <v>14302</v>
      </c>
      <c r="M213" s="14">
        <v>14302</v>
      </c>
      <c r="N213" s="14">
        <v>2764</v>
      </c>
      <c r="O213" s="14">
        <v>1885.24</v>
      </c>
      <c r="P213" s="14" t="s">
        <v>409</v>
      </c>
      <c r="Q213" s="28" t="s">
        <v>43</v>
      </c>
      <c r="R213" s="14"/>
      <c r="S213" s="33">
        <f t="shared" si="28"/>
        <v>110916.97728000001</v>
      </c>
      <c r="T213" s="33"/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4">
        <f>110916977.28/1000</f>
        <v>110916.97728000001</v>
      </c>
      <c r="AC213" s="34">
        <v>0</v>
      </c>
      <c r="AD213" s="35">
        <f t="shared" si="29"/>
        <v>109807.8075</v>
      </c>
      <c r="AE213" s="34"/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4">
        <f>109807807.5/1000</f>
        <v>109807.8075</v>
      </c>
      <c r="AN213" s="36">
        <v>0</v>
      </c>
      <c r="AO213" s="33">
        <f t="shared" si="30"/>
        <v>1109.269780000011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f t="shared" si="27"/>
        <v>0</v>
      </c>
      <c r="AV213" s="36">
        <f t="shared" si="27"/>
        <v>0</v>
      </c>
      <c r="AW213" s="36">
        <f t="shared" si="26"/>
        <v>0</v>
      </c>
      <c r="AX213" s="36">
        <f>AB213-AM213+0.1</f>
        <v>1109.269780000011</v>
      </c>
      <c r="AY213" s="36">
        <f t="shared" si="26"/>
        <v>0</v>
      </c>
      <c r="AZ213" s="34">
        <f t="shared" si="31"/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f t="shared" si="32"/>
        <v>110916.97728000001</v>
      </c>
      <c r="BL213" s="39">
        <v>2029</v>
      </c>
    </row>
    <row r="214" spans="2:64" s="7" customFormat="1" ht="76.5" x14ac:dyDescent="0.25">
      <c r="B214" s="14">
        <v>206</v>
      </c>
      <c r="C214" s="14" t="s">
        <v>88</v>
      </c>
      <c r="D214" s="14" t="s">
        <v>156</v>
      </c>
      <c r="E214" s="14" t="s">
        <v>30</v>
      </c>
      <c r="F214" s="14" t="s">
        <v>370</v>
      </c>
      <c r="G214" s="14" t="s">
        <v>31</v>
      </c>
      <c r="H214" s="14" t="s">
        <v>28</v>
      </c>
      <c r="I214" s="14" t="s">
        <v>28</v>
      </c>
      <c r="J214" s="14" t="s">
        <v>374</v>
      </c>
      <c r="K214" s="14">
        <v>61</v>
      </c>
      <c r="L214" s="14">
        <v>45543</v>
      </c>
      <c r="M214" s="14">
        <v>45543</v>
      </c>
      <c r="N214" s="14" t="s">
        <v>28</v>
      </c>
      <c r="O214" s="14">
        <v>4714.8</v>
      </c>
      <c r="P214" s="14" t="s">
        <v>401</v>
      </c>
      <c r="Q214" s="28" t="s">
        <v>43</v>
      </c>
      <c r="R214" s="14"/>
      <c r="S214" s="33">
        <f t="shared" si="28"/>
        <v>348066.27260000003</v>
      </c>
      <c r="T214" s="33"/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4">
        <f>348066272.6/1000</f>
        <v>348066.27260000003</v>
      </c>
      <c r="AD214" s="35">
        <f t="shared" si="29"/>
        <v>344585.60787000001</v>
      </c>
      <c r="AE214" s="34"/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4">
        <f>344585607.87/1000</f>
        <v>344585.60787000001</v>
      </c>
      <c r="AO214" s="33">
        <f t="shared" si="30"/>
        <v>3480.6647300000186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f t="shared" si="27"/>
        <v>0</v>
      </c>
      <c r="AV214" s="36">
        <f t="shared" si="27"/>
        <v>0</v>
      </c>
      <c r="AW214" s="36">
        <f t="shared" si="26"/>
        <v>0</v>
      </c>
      <c r="AX214" s="36">
        <f t="shared" si="26"/>
        <v>0</v>
      </c>
      <c r="AY214" s="36">
        <f t="shared" si="26"/>
        <v>3480.6647300000186</v>
      </c>
      <c r="AZ214" s="34">
        <f t="shared" si="31"/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f t="shared" si="32"/>
        <v>348066.27260000003</v>
      </c>
      <c r="BL214" s="39">
        <v>2030</v>
      </c>
    </row>
    <row r="215" spans="2:64" s="7" customFormat="1" ht="140.25" x14ac:dyDescent="0.25">
      <c r="B215" s="14">
        <v>207</v>
      </c>
      <c r="C215" s="14" t="s">
        <v>157</v>
      </c>
      <c r="D215" s="14" t="s">
        <v>158</v>
      </c>
      <c r="E215" s="14" t="s">
        <v>160</v>
      </c>
      <c r="F215" s="14" t="s">
        <v>371</v>
      </c>
      <c r="G215" s="14" t="s">
        <v>31</v>
      </c>
      <c r="H215" s="14" t="s">
        <v>28</v>
      </c>
      <c r="I215" s="14" t="s">
        <v>28</v>
      </c>
      <c r="J215" s="14" t="s">
        <v>374</v>
      </c>
      <c r="K215" s="14">
        <v>61</v>
      </c>
      <c r="L215" s="14">
        <v>4393</v>
      </c>
      <c r="M215" s="14">
        <v>4393</v>
      </c>
      <c r="N215" s="14">
        <v>763</v>
      </c>
      <c r="O215" s="14">
        <v>1050.5</v>
      </c>
      <c r="P215" s="14" t="s">
        <v>384</v>
      </c>
      <c r="Q215" s="28" t="s">
        <v>43</v>
      </c>
      <c r="R215" s="14"/>
      <c r="S215" s="33">
        <f t="shared" si="28"/>
        <v>77703.955050000004</v>
      </c>
      <c r="T215" s="33"/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4">
        <f>77703955.05/1000</f>
        <v>77703.955050000004</v>
      </c>
      <c r="AD215" s="35">
        <f t="shared" si="29"/>
        <v>76926.915500000003</v>
      </c>
      <c r="AE215" s="34"/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4">
        <f>76926915.5/1000</f>
        <v>76926.915500000003</v>
      </c>
      <c r="AO215" s="33">
        <f t="shared" si="30"/>
        <v>777.03955000000133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f t="shared" si="27"/>
        <v>0</v>
      </c>
      <c r="AV215" s="36">
        <f t="shared" si="27"/>
        <v>0</v>
      </c>
      <c r="AW215" s="36">
        <f t="shared" si="26"/>
        <v>0</v>
      </c>
      <c r="AX215" s="36">
        <f t="shared" si="26"/>
        <v>0</v>
      </c>
      <c r="AY215" s="36">
        <f t="shared" si="26"/>
        <v>777.03955000000133</v>
      </c>
      <c r="AZ215" s="34">
        <f t="shared" si="31"/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f t="shared" si="32"/>
        <v>77703.955050000004</v>
      </c>
      <c r="BL215" s="39">
        <v>2030</v>
      </c>
    </row>
    <row r="216" spans="2:64" s="7" customFormat="1" ht="79.5" customHeight="1" x14ac:dyDescent="0.25">
      <c r="B216" s="14">
        <v>208</v>
      </c>
      <c r="C216" s="14" t="s">
        <v>41</v>
      </c>
      <c r="D216" s="14" t="s">
        <v>159</v>
      </c>
      <c r="E216" s="14" t="s">
        <v>412</v>
      </c>
      <c r="F216" s="14" t="s">
        <v>372</v>
      </c>
      <c r="G216" s="14" t="s">
        <v>31</v>
      </c>
      <c r="H216" s="14" t="s">
        <v>28</v>
      </c>
      <c r="I216" s="14" t="s">
        <v>28</v>
      </c>
      <c r="J216" s="14" t="s">
        <v>374</v>
      </c>
      <c r="K216" s="14">
        <v>78</v>
      </c>
      <c r="L216" s="14">
        <v>68000</v>
      </c>
      <c r="M216" s="14">
        <v>68000</v>
      </c>
      <c r="N216" s="14" t="s">
        <v>28</v>
      </c>
      <c r="O216" s="14">
        <v>914.9</v>
      </c>
      <c r="P216" s="14" t="s">
        <v>410</v>
      </c>
      <c r="Q216" s="28" t="s">
        <v>43</v>
      </c>
      <c r="R216" s="14"/>
      <c r="S216" s="33">
        <f t="shared" si="28"/>
        <v>80961.421119999999</v>
      </c>
      <c r="T216" s="33"/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4">
        <f>80961421.12/1000</f>
        <v>80961.421119999999</v>
      </c>
      <c r="AC216" s="33">
        <v>0</v>
      </c>
      <c r="AD216" s="35">
        <f t="shared" si="29"/>
        <v>80151.806909999999</v>
      </c>
      <c r="AE216" s="38"/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4">
        <f>80151806.91/1000</f>
        <v>80151.806909999999</v>
      </c>
      <c r="AN216" s="36">
        <v>0</v>
      </c>
      <c r="AO216" s="33">
        <f t="shared" si="30"/>
        <v>809.61420999999973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f t="shared" si="27"/>
        <v>0</v>
      </c>
      <c r="AV216" s="36">
        <f t="shared" si="27"/>
        <v>0</v>
      </c>
      <c r="AW216" s="36">
        <f t="shared" si="26"/>
        <v>0</v>
      </c>
      <c r="AX216" s="36">
        <f t="shared" si="26"/>
        <v>809.61420999999973</v>
      </c>
      <c r="AY216" s="36">
        <f t="shared" si="26"/>
        <v>0</v>
      </c>
      <c r="AZ216" s="34">
        <f t="shared" si="31"/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f t="shared" si="32"/>
        <v>80961.421119999999</v>
      </c>
      <c r="BL216" s="39">
        <v>2029</v>
      </c>
    </row>
    <row r="217" spans="2:64" s="7" customFormat="1" ht="133.5" customHeight="1" x14ac:dyDescent="0.25">
      <c r="B217" s="19">
        <v>209</v>
      </c>
      <c r="C217" s="19" t="s">
        <v>34</v>
      </c>
      <c r="D217" s="19" t="s">
        <v>413</v>
      </c>
      <c r="E217" s="19" t="s">
        <v>49</v>
      </c>
      <c r="F217" s="19" t="s">
        <v>414</v>
      </c>
      <c r="G217" s="19" t="s">
        <v>28</v>
      </c>
      <c r="H217" s="19" t="s">
        <v>31</v>
      </c>
      <c r="I217" s="19" t="s">
        <v>28</v>
      </c>
      <c r="J217" s="19" t="s">
        <v>374</v>
      </c>
      <c r="K217" s="20">
        <v>0.61</v>
      </c>
      <c r="L217" s="19">
        <v>6111</v>
      </c>
      <c r="M217" s="19">
        <v>6111</v>
      </c>
      <c r="N217" s="19" t="s">
        <v>31</v>
      </c>
      <c r="O217" s="19">
        <v>861.6</v>
      </c>
      <c r="P217" s="19">
        <v>180</v>
      </c>
      <c r="Q217" s="31" t="s">
        <v>375</v>
      </c>
      <c r="R217" s="19"/>
      <c r="S217" s="50">
        <v>26031.3</v>
      </c>
      <c r="T217" s="50">
        <v>0</v>
      </c>
      <c r="U217" s="50">
        <v>0</v>
      </c>
      <c r="V217" s="50">
        <v>0</v>
      </c>
      <c r="W217" s="50">
        <v>0</v>
      </c>
      <c r="X217" s="50">
        <v>0</v>
      </c>
      <c r="Y217" s="50">
        <v>0</v>
      </c>
      <c r="Z217" s="50">
        <v>26031.3</v>
      </c>
      <c r="AA217" s="50">
        <v>0</v>
      </c>
      <c r="AB217" s="50">
        <v>0</v>
      </c>
      <c r="AC217" s="50">
        <v>0</v>
      </c>
      <c r="AD217" s="51">
        <f t="shared" si="29"/>
        <v>25770.989999999998</v>
      </c>
      <c r="AE217" s="51">
        <v>0</v>
      </c>
      <c r="AF217" s="51">
        <v>0</v>
      </c>
      <c r="AG217" s="51">
        <v>0</v>
      </c>
      <c r="AH217" s="51">
        <v>0</v>
      </c>
      <c r="AI217" s="51">
        <v>0</v>
      </c>
      <c r="AJ217" s="51">
        <v>0</v>
      </c>
      <c r="AK217" s="51">
        <v>25770.989999999998</v>
      </c>
      <c r="AL217" s="51">
        <v>0</v>
      </c>
      <c r="AM217" s="50">
        <v>0</v>
      </c>
      <c r="AN217" s="51">
        <v>0</v>
      </c>
      <c r="AO217" s="50">
        <f>AV217</f>
        <v>260.31</v>
      </c>
      <c r="AP217" s="51">
        <v>0</v>
      </c>
      <c r="AQ217" s="51">
        <v>0</v>
      </c>
      <c r="AR217" s="51">
        <v>0</v>
      </c>
      <c r="AS217" s="51">
        <v>0</v>
      </c>
      <c r="AT217" s="51">
        <v>0</v>
      </c>
      <c r="AU217" s="51">
        <v>0</v>
      </c>
      <c r="AV217" s="51">
        <v>260.31</v>
      </c>
      <c r="AW217" s="51">
        <v>0</v>
      </c>
      <c r="AX217" s="51">
        <v>0</v>
      </c>
      <c r="AY217" s="51">
        <v>0</v>
      </c>
      <c r="AZ217" s="51">
        <v>0</v>
      </c>
      <c r="BA217" s="51">
        <v>0</v>
      </c>
      <c r="BB217" s="51">
        <v>0</v>
      </c>
      <c r="BC217" s="51">
        <v>0</v>
      </c>
      <c r="BD217" s="51">
        <v>0</v>
      </c>
      <c r="BE217" s="51">
        <v>0</v>
      </c>
      <c r="BF217" s="51">
        <v>0</v>
      </c>
      <c r="BG217" s="51">
        <v>0</v>
      </c>
      <c r="BH217" s="51">
        <v>0</v>
      </c>
      <c r="BI217" s="51">
        <v>0</v>
      </c>
      <c r="BJ217" s="51">
        <v>0</v>
      </c>
      <c r="BK217" s="51">
        <f>S217</f>
        <v>26031.3</v>
      </c>
      <c r="BL217" s="52">
        <v>2027</v>
      </c>
    </row>
    <row r="218" spans="2:64" s="7" customFormat="1" ht="149.25" customHeight="1" x14ac:dyDescent="0.25">
      <c r="B218" s="19">
        <v>210</v>
      </c>
      <c r="C218" s="19" t="s">
        <v>114</v>
      </c>
      <c r="D218" s="19" t="s">
        <v>415</v>
      </c>
      <c r="E218" s="21" t="s">
        <v>44</v>
      </c>
      <c r="F218" s="19" t="s">
        <v>416</v>
      </c>
      <c r="G218" s="19" t="s">
        <v>28</v>
      </c>
      <c r="H218" s="19" t="s">
        <v>31</v>
      </c>
      <c r="I218" s="19" t="s">
        <v>28</v>
      </c>
      <c r="J218" s="19" t="s">
        <v>374</v>
      </c>
      <c r="K218" s="22">
        <v>0.7</v>
      </c>
      <c r="L218" s="21">
        <v>205</v>
      </c>
      <c r="M218" s="21">
        <v>205</v>
      </c>
      <c r="N218" s="21" t="s">
        <v>31</v>
      </c>
      <c r="O218" s="23">
        <v>69.8</v>
      </c>
      <c r="P218" s="19">
        <v>5</v>
      </c>
      <c r="Q218" s="32" t="s">
        <v>375</v>
      </c>
      <c r="R218" s="24"/>
      <c r="S218" s="50">
        <v>4300</v>
      </c>
      <c r="T218" s="50">
        <v>0</v>
      </c>
      <c r="U218" s="50">
        <v>0</v>
      </c>
      <c r="V218" s="50">
        <v>0</v>
      </c>
      <c r="W218" s="50">
        <v>0</v>
      </c>
      <c r="X218" s="50">
        <v>0</v>
      </c>
      <c r="Y218" s="50">
        <v>0</v>
      </c>
      <c r="Z218" s="53">
        <v>4300</v>
      </c>
      <c r="AA218" s="50">
        <v>0</v>
      </c>
      <c r="AB218" s="50">
        <v>0</v>
      </c>
      <c r="AC218" s="50">
        <v>0</v>
      </c>
      <c r="AD218" s="51">
        <f t="shared" si="29"/>
        <v>4257</v>
      </c>
      <c r="AE218" s="51">
        <v>0</v>
      </c>
      <c r="AF218" s="51">
        <v>0</v>
      </c>
      <c r="AG218" s="51">
        <v>0</v>
      </c>
      <c r="AH218" s="51">
        <v>0</v>
      </c>
      <c r="AI218" s="51">
        <v>0</v>
      </c>
      <c r="AJ218" s="51">
        <v>0</v>
      </c>
      <c r="AK218" s="51">
        <v>4257</v>
      </c>
      <c r="AL218" s="51">
        <v>0</v>
      </c>
      <c r="AM218" s="50">
        <v>0</v>
      </c>
      <c r="AN218" s="51">
        <v>0</v>
      </c>
      <c r="AO218" s="50">
        <f>AV218</f>
        <v>43</v>
      </c>
      <c r="AP218" s="51">
        <v>0</v>
      </c>
      <c r="AQ218" s="51">
        <v>0</v>
      </c>
      <c r="AR218" s="51">
        <v>0</v>
      </c>
      <c r="AS218" s="51">
        <v>0</v>
      </c>
      <c r="AT218" s="51">
        <v>0</v>
      </c>
      <c r="AU218" s="51">
        <v>0</v>
      </c>
      <c r="AV218" s="51">
        <v>43</v>
      </c>
      <c r="AW218" s="51">
        <v>0</v>
      </c>
      <c r="AX218" s="51">
        <v>0</v>
      </c>
      <c r="AY218" s="51">
        <v>0</v>
      </c>
      <c r="AZ218" s="51">
        <v>0</v>
      </c>
      <c r="BA218" s="51">
        <v>0</v>
      </c>
      <c r="BB218" s="51">
        <v>0</v>
      </c>
      <c r="BC218" s="51">
        <v>0</v>
      </c>
      <c r="BD218" s="51">
        <v>0</v>
      </c>
      <c r="BE218" s="51">
        <v>0</v>
      </c>
      <c r="BF218" s="51">
        <v>0</v>
      </c>
      <c r="BG218" s="51">
        <v>0</v>
      </c>
      <c r="BH218" s="51">
        <v>0</v>
      </c>
      <c r="BI218" s="51">
        <v>0</v>
      </c>
      <c r="BJ218" s="51">
        <v>0</v>
      </c>
      <c r="BK218" s="51">
        <f>S218</f>
        <v>4300</v>
      </c>
      <c r="BL218" s="52">
        <v>2027</v>
      </c>
    </row>
    <row r="219" spans="2:64" ht="77.25" customHeight="1" x14ac:dyDescent="0.25">
      <c r="B219" s="2"/>
      <c r="C219" s="1" t="s">
        <v>2</v>
      </c>
      <c r="D219" s="2"/>
      <c r="E219" s="2"/>
      <c r="F219" s="2"/>
      <c r="G219" s="2"/>
      <c r="H219" s="2"/>
      <c r="I219" s="2"/>
      <c r="J219" s="2"/>
      <c r="K219" s="2"/>
      <c r="L219" s="2"/>
      <c r="M219" s="15"/>
      <c r="N219" s="2"/>
      <c r="O219" s="1"/>
      <c r="P219" s="2"/>
      <c r="Q219" s="2"/>
      <c r="R219" s="2"/>
      <c r="S219" s="33">
        <f>SUM(S9:S218)-0.1</f>
        <v>3704567.0805500005</v>
      </c>
      <c r="T219" s="33">
        <f t="shared" ref="T219:BJ219" si="33">SUM(T9:T218)</f>
        <v>108748.21999999999</v>
      </c>
      <c r="U219" s="33">
        <f t="shared" si="33"/>
        <v>29854.872049999998</v>
      </c>
      <c r="V219" s="33">
        <f t="shared" si="33"/>
        <v>48063.422129999999</v>
      </c>
      <c r="W219" s="33">
        <f t="shared" si="33"/>
        <v>19613.646059999999</v>
      </c>
      <c r="X219" s="33">
        <f t="shared" si="33"/>
        <v>23563.8</v>
      </c>
      <c r="Y219" s="33">
        <f t="shared" si="33"/>
        <v>139926.99800000002</v>
      </c>
      <c r="Z219" s="33">
        <f t="shared" si="33"/>
        <v>519272.62277000002</v>
      </c>
      <c r="AA219" s="33">
        <f t="shared" si="33"/>
        <v>730283.02500000002</v>
      </c>
      <c r="AB219" s="33">
        <f t="shared" si="33"/>
        <v>845848.35754</v>
      </c>
      <c r="AC219" s="33">
        <f t="shared" si="33"/>
        <v>1239392.2170000002</v>
      </c>
      <c r="AD219" s="33">
        <f>SUM(AD9:AD218)-0.3</f>
        <v>3664607.0759732607</v>
      </c>
      <c r="AE219" s="33">
        <f t="shared" si="33"/>
        <v>106298.05997</v>
      </c>
      <c r="AF219" s="33">
        <f>SUM(AF9:AF218)-0.1</f>
        <v>29168.608690000005</v>
      </c>
      <c r="AG219" s="33">
        <f t="shared" si="33"/>
        <v>46958.586989999996</v>
      </c>
      <c r="AH219" s="33">
        <f t="shared" si="33"/>
        <v>19172.420159999994</v>
      </c>
      <c r="AI219" s="33">
        <f t="shared" si="33"/>
        <v>23033.62397326051</v>
      </c>
      <c r="AJ219" s="33">
        <f t="shared" si="33"/>
        <v>138527.72399999999</v>
      </c>
      <c r="AK219" s="33">
        <f>SUM(AK9:AK218)-0.1</f>
        <v>514079.77506000001</v>
      </c>
      <c r="AL219" s="33">
        <f t="shared" si="33"/>
        <v>722980.14574999979</v>
      </c>
      <c r="AM219" s="33">
        <f t="shared" si="33"/>
        <v>837389.93854999996</v>
      </c>
      <c r="AN219" s="33">
        <f t="shared" si="33"/>
        <v>1226998.2928299997</v>
      </c>
      <c r="AO219" s="33">
        <f t="shared" si="33"/>
        <v>39959.961326739496</v>
      </c>
      <c r="AP219" s="33">
        <f t="shared" si="33"/>
        <v>2450.0600300000015</v>
      </c>
      <c r="AQ219" s="33">
        <f t="shared" si="33"/>
        <v>686.23709000000076</v>
      </c>
      <c r="AR219" s="33">
        <f t="shared" si="33"/>
        <v>1104.7921599999997</v>
      </c>
      <c r="AS219" s="33">
        <f t="shared" si="33"/>
        <v>441.22590000000014</v>
      </c>
      <c r="AT219" s="33">
        <f t="shared" si="33"/>
        <v>530.17602673949114</v>
      </c>
      <c r="AU219" s="33">
        <f t="shared" si="33"/>
        <v>1399.3000000000097</v>
      </c>
      <c r="AV219" s="33">
        <f t="shared" si="33"/>
        <v>5192.8477100000173</v>
      </c>
      <c r="AW219" s="33">
        <f t="shared" si="33"/>
        <v>7302.8792499999827</v>
      </c>
      <c r="AX219" s="33">
        <f t="shared" si="33"/>
        <v>8458.5189899999987</v>
      </c>
      <c r="AY219" s="33">
        <f t="shared" si="33"/>
        <v>12393.924170000004</v>
      </c>
      <c r="AZ219" s="33">
        <f t="shared" si="33"/>
        <v>0</v>
      </c>
      <c r="BA219" s="33">
        <f t="shared" si="33"/>
        <v>0</v>
      </c>
      <c r="BB219" s="33">
        <f t="shared" si="33"/>
        <v>0</v>
      </c>
      <c r="BC219" s="33">
        <f t="shared" si="33"/>
        <v>0</v>
      </c>
      <c r="BD219" s="33">
        <f t="shared" si="33"/>
        <v>0</v>
      </c>
      <c r="BE219" s="33">
        <f t="shared" si="33"/>
        <v>0</v>
      </c>
      <c r="BF219" s="33">
        <f t="shared" si="33"/>
        <v>0</v>
      </c>
      <c r="BG219" s="33">
        <f t="shared" si="33"/>
        <v>0</v>
      </c>
      <c r="BH219" s="33">
        <f t="shared" si="33"/>
        <v>0</v>
      </c>
      <c r="BI219" s="33">
        <f t="shared" si="33"/>
        <v>0</v>
      </c>
      <c r="BJ219" s="33">
        <f t="shared" si="33"/>
        <v>0</v>
      </c>
      <c r="BK219" s="33">
        <f>SUM(BK9:BK218)-0.1</f>
        <v>3704567.0805500005</v>
      </c>
      <c r="BL219" s="33"/>
    </row>
    <row r="220" spans="2:64" ht="1.5" customHeight="1" x14ac:dyDescent="0.25">
      <c r="AF220" s="8"/>
      <c r="AG220" s="8"/>
      <c r="AH220" s="8"/>
      <c r="AI220" s="8"/>
    </row>
    <row r="221" spans="2:64" ht="50.25" customHeight="1" x14ac:dyDescent="0.25">
      <c r="B221" s="66" t="s">
        <v>418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E221" s="26"/>
    </row>
    <row r="222" spans="2:64" ht="15.75" x14ac:dyDescent="0.25"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</row>
  </sheetData>
  <autoFilter ref="B7:BL219"/>
  <mergeCells count="34">
    <mergeCell ref="BG1:BL1"/>
    <mergeCell ref="BA6:BJ6"/>
    <mergeCell ref="BK6:BK7"/>
    <mergeCell ref="BL6:BL7"/>
    <mergeCell ref="BK5:BL5"/>
    <mergeCell ref="B4:BL4"/>
    <mergeCell ref="AO6:AO7"/>
    <mergeCell ref="AP6:AY6"/>
    <mergeCell ref="AZ6:AZ7"/>
    <mergeCell ref="P6:P7"/>
    <mergeCell ref="S6:S7"/>
    <mergeCell ref="T6:AC6"/>
    <mergeCell ref="AD6:AD7"/>
    <mergeCell ref="K6:K7"/>
    <mergeCell ref="L6:L7"/>
    <mergeCell ref="M6:M7"/>
    <mergeCell ref="N6:N7"/>
    <mergeCell ref="O6:O7"/>
    <mergeCell ref="B222:AC222"/>
    <mergeCell ref="BK3:BL3"/>
    <mergeCell ref="BJ2:BL2"/>
    <mergeCell ref="AE6:AN6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Q6:Q7"/>
    <mergeCell ref="B221:AC221"/>
    <mergeCell ref="R6:R7"/>
  </mergeCells>
  <pageMargins left="0.25" right="0.25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4.2. 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2026-08-21T06:36:01Z</dcterms:modified>
</cp:coreProperties>
</file>